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Лист1!$A$5:$AA$1065</definedName>
  </definedNames>
  <calcPr calcId="145621" refMode="R1C1"/>
</workbook>
</file>

<file path=xl/calcChain.xml><?xml version="1.0" encoding="utf-8"?>
<calcChain xmlns="http://schemas.openxmlformats.org/spreadsheetml/2006/main">
  <c r="U963" i="1" l="1"/>
  <c r="U964" i="1"/>
  <c r="C964" i="1" s="1"/>
  <c r="C961" i="1" l="1"/>
  <c r="C960" i="1"/>
  <c r="C959" i="1"/>
  <c r="C958" i="1"/>
  <c r="C957" i="1"/>
  <c r="C956" i="1"/>
  <c r="U765" i="1" l="1"/>
  <c r="C443" i="1" l="1"/>
  <c r="C442" i="1"/>
  <c r="C441" i="1"/>
  <c r="C440" i="1"/>
  <c r="C439" i="1"/>
  <c r="C438" i="1"/>
  <c r="C188" i="1"/>
  <c r="C187" i="1"/>
  <c r="C186" i="1"/>
  <c r="C185" i="1"/>
  <c r="C184" i="1"/>
  <c r="C183" i="1"/>
  <c r="C182" i="1"/>
  <c r="C181" i="1"/>
  <c r="C180" i="1"/>
  <c r="C620" i="1"/>
  <c r="C619" i="1"/>
  <c r="C446" i="1"/>
  <c r="C455" i="1"/>
  <c r="C454" i="1"/>
  <c r="C453" i="1"/>
  <c r="C452" i="1"/>
  <c r="C451" i="1"/>
  <c r="C450" i="1"/>
  <c r="C449" i="1"/>
  <c r="C448" i="1"/>
  <c r="C447" i="1"/>
  <c r="C445" i="1"/>
  <c r="C444" i="1"/>
  <c r="C553" i="1"/>
  <c r="C552" i="1"/>
  <c r="C551" i="1"/>
  <c r="C78" i="1"/>
  <c r="C77" i="1"/>
  <c r="C76" i="1"/>
  <c r="C657" i="1" l="1"/>
  <c r="C658" i="1"/>
  <c r="C659" i="1"/>
  <c r="C437" i="1"/>
  <c r="C436" i="1"/>
  <c r="C435" i="1"/>
  <c r="C401" i="1"/>
  <c r="C400" i="1"/>
  <c r="C399" i="1"/>
  <c r="U924" i="1" l="1"/>
  <c r="C911" i="1"/>
  <c r="C910" i="1"/>
  <c r="C909" i="1"/>
  <c r="C920" i="1"/>
  <c r="C919" i="1"/>
  <c r="C918" i="1"/>
  <c r="C905" i="1"/>
  <c r="C904" i="1"/>
  <c r="C903" i="1"/>
  <c r="C230" i="1"/>
  <c r="C229" i="1"/>
  <c r="C226" i="1"/>
  <c r="S883" i="1" l="1"/>
  <c r="C840" i="1"/>
  <c r="S819" i="1"/>
  <c r="C888" i="1"/>
  <c r="C887" i="1"/>
  <c r="C886" i="1"/>
  <c r="C768" i="1"/>
  <c r="C705" i="1"/>
  <c r="C704" i="1"/>
  <c r="C703" i="1"/>
  <c r="C702" i="1"/>
  <c r="C701" i="1"/>
  <c r="C700" i="1"/>
  <c r="S964" i="1" l="1"/>
  <c r="T964" i="1"/>
  <c r="U883" i="1" l="1"/>
  <c r="C876" i="1" l="1"/>
  <c r="C875" i="1"/>
  <c r="C874" i="1"/>
  <c r="Q765" i="1" l="1"/>
  <c r="C191" i="1" l="1"/>
  <c r="C227" i="1"/>
  <c r="C210" i="1"/>
  <c r="C209" i="1"/>
  <c r="C208" i="1"/>
  <c r="C207" i="1"/>
  <c r="C44" i="1" l="1"/>
  <c r="C43" i="1"/>
  <c r="C42" i="1"/>
  <c r="C24" i="1" l="1"/>
  <c r="C21" i="1"/>
  <c r="C18" i="1"/>
  <c r="M765" i="1" l="1"/>
  <c r="H765" i="1" l="1"/>
  <c r="O962" i="1"/>
  <c r="O963" i="1" s="1"/>
  <c r="C963" i="1" s="1"/>
  <c r="C614" i="1" l="1"/>
  <c r="O395" i="1"/>
  <c r="C315" i="1" l="1"/>
  <c r="C61" i="1"/>
  <c r="C748" i="1" l="1"/>
  <c r="C747" i="1"/>
  <c r="C746" i="1"/>
  <c r="O394" i="1"/>
  <c r="O393" i="1"/>
  <c r="C383" i="1"/>
  <c r="C384" i="1"/>
  <c r="O382" i="1"/>
  <c r="O355" i="1"/>
  <c r="O354" i="1"/>
  <c r="O353" i="1"/>
  <c r="O296" i="1"/>
  <c r="O295" i="1"/>
  <c r="O294" i="1"/>
  <c r="C90" i="1"/>
  <c r="C89" i="1"/>
  <c r="C88" i="1"/>
  <c r="C87" i="1"/>
  <c r="C86" i="1"/>
  <c r="C85" i="1"/>
  <c r="C84" i="1"/>
  <c r="C83" i="1"/>
  <c r="C82" i="1"/>
  <c r="C611" i="1"/>
  <c r="C610" i="1"/>
  <c r="C609" i="1"/>
  <c r="C608" i="1"/>
  <c r="O765" i="1" l="1"/>
  <c r="O933" i="1"/>
  <c r="G19" i="2" l="1"/>
  <c r="O819" i="1" l="1"/>
  <c r="C722" i="1"/>
  <c r="C711" i="1" l="1"/>
  <c r="O883" i="1" l="1"/>
  <c r="Q964" i="1" l="1"/>
  <c r="N749" i="1" l="1"/>
  <c r="C760" i="1" l="1"/>
  <c r="L883" i="1"/>
  <c r="C931" i="1" l="1"/>
  <c r="C933" i="1" s="1"/>
  <c r="C928" i="1"/>
  <c r="C881" i="1"/>
  <c r="R964" i="1"/>
  <c r="V933" i="1"/>
  <c r="V964" i="1" s="1"/>
  <c r="P819" i="1" l="1"/>
  <c r="E819" i="1" l="1"/>
  <c r="F819" i="1"/>
  <c r="G819" i="1"/>
  <c r="H819" i="1"/>
  <c r="I819" i="1"/>
  <c r="J819" i="1"/>
  <c r="C819" i="1" l="1"/>
  <c r="B55" i="1"/>
  <c r="B56" i="1"/>
  <c r="C58" i="1"/>
  <c r="C59" i="1"/>
  <c r="C60" i="1"/>
  <c r="N883" i="1" l="1"/>
  <c r="P765" i="1" l="1"/>
  <c r="C368" i="1" l="1"/>
  <c r="C371" i="1"/>
  <c r="L765" i="1" l="1"/>
  <c r="P924" i="1"/>
  <c r="P883" i="1"/>
  <c r="C757" i="1"/>
  <c r="C491" i="1" l="1"/>
  <c r="C740" i="1"/>
  <c r="N942" i="1" l="1"/>
  <c r="C942" i="1"/>
  <c r="P964" i="1" l="1"/>
  <c r="N924" i="1"/>
  <c r="L964" i="1" l="1"/>
  <c r="C133" i="1" l="1"/>
  <c r="C132" i="1"/>
  <c r="C131" i="1"/>
  <c r="C640" i="1"/>
  <c r="C639" i="1"/>
  <c r="C638" i="1"/>
  <c r="C756" i="1"/>
  <c r="C370" i="1"/>
  <c r="C369" i="1"/>
  <c r="C37" i="1"/>
  <c r="C36" i="1"/>
  <c r="C35" i="1"/>
  <c r="C34" i="1"/>
  <c r="C459" i="1"/>
  <c r="C458" i="1"/>
  <c r="C457" i="1"/>
  <c r="C490" i="1"/>
  <c r="C489" i="1"/>
  <c r="C488" i="1"/>
  <c r="C487" i="1"/>
  <c r="C486" i="1"/>
  <c r="G933" i="1" l="1"/>
  <c r="H933" i="1"/>
  <c r="N933" i="1"/>
  <c r="U933" i="1"/>
  <c r="U929" i="1"/>
  <c r="O929" i="1"/>
  <c r="N929" i="1"/>
  <c r="H929" i="1"/>
  <c r="G929" i="1"/>
  <c r="N964" i="1" l="1"/>
  <c r="F765" i="1"/>
  <c r="G765" i="1"/>
  <c r="K883" i="1"/>
  <c r="C929" i="1" l="1"/>
  <c r="C749" i="1" l="1"/>
  <c r="K964" i="1" l="1"/>
  <c r="B423" i="1" l="1"/>
  <c r="B420" i="1"/>
  <c r="B417" i="1"/>
  <c r="B422" i="1"/>
  <c r="B419" i="1"/>
  <c r="B416" i="1"/>
  <c r="H883" i="1" l="1"/>
  <c r="G883" i="1" l="1"/>
  <c r="C883" i="1" s="1"/>
  <c r="C339" i="1"/>
  <c r="I765" i="1" l="1"/>
  <c r="E765" i="1"/>
  <c r="D765" i="1"/>
  <c r="C259" i="1" l="1"/>
  <c r="C166" i="1"/>
  <c r="C143" i="1"/>
  <c r="C328" i="1" l="1"/>
  <c r="J924" i="1" l="1"/>
  <c r="I924" i="1"/>
  <c r="H924" i="1"/>
  <c r="G924" i="1"/>
  <c r="F924" i="1"/>
  <c r="E924" i="1"/>
  <c r="D924" i="1"/>
  <c r="D819" i="1"/>
  <c r="J765" i="1"/>
  <c r="C765" i="1" s="1"/>
  <c r="C924" i="1" l="1"/>
  <c r="F964" i="1"/>
  <c r="G964" i="1"/>
  <c r="E964" i="1"/>
  <c r="I964" i="1"/>
  <c r="D964" i="1"/>
  <c r="J964" i="1"/>
</calcChain>
</file>

<file path=xl/sharedStrings.xml><?xml version="1.0" encoding="utf-8"?>
<sst xmlns="http://schemas.openxmlformats.org/spreadsheetml/2006/main" count="1241" uniqueCount="615">
  <si>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</si>
  <si>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</si>
  <si>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</si>
  <si>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</si>
  <si>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</si>
  <si>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</si>
  <si>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</si>
  <si>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</si>
  <si>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</si>
  <si>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</si>
  <si>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</si>
  <si>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</si>
  <si>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</si>
  <si>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</si>
  <si>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</si>
  <si>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</si>
  <si>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</si>
  <si>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</si>
  <si>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</si>
  <si>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</si>
  <si>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</si>
  <si>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</si>
  <si>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</si>
  <si>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</si>
  <si>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</si>
  <si>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</si>
  <si>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</si>
  <si>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</si>
  <si>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</si>
  <si>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</si>
  <si>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</si>
  <si>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</si>
  <si>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</si>
  <si>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</si>
  <si>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</si>
  <si>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</si>
  <si>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</si>
  <si>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</si>
  <si>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</si>
  <si>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</si>
  <si>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</si>
  <si>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</si>
  <si>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</si>
  <si>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</si>
  <si>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</si>
  <si>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</si>
  <si>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</si>
  <si>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</si>
  <si>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</si>
  <si>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</si>
  <si>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</si>
  <si>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</si>
  <si>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</si>
  <si>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</si>
  <si>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</si>
  <si>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</si>
  <si>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</si>
  <si>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</si>
  <si>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</si>
  <si>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</si>
  <si>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</si>
  <si>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</si>
  <si>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</si>
  <si>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</si>
  <si>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</si>
  <si>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</si>
  <si>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</si>
  <si>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</si>
  <si>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</si>
  <si>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</si>
  <si>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</si>
  <si>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</si>
  <si>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</si>
  <si>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</si>
  <si>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</si>
  <si>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</si>
  <si>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</si>
  <si>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</si>
  <si>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</si>
  <si>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</si>
  <si>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</si>
  <si>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</si>
  <si>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</si>
  <si>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</si>
  <si>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</si>
  <si>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</si>
  <si>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</si>
  <si>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</si>
  <si>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</si>
  <si>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</si>
  <si>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</si>
  <si>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</si>
  <si>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</si>
  <si>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</si>
  <si>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</si>
  <si>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</si>
  <si>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</si>
  <si>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</si>
  <si>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</si>
  <si>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</si>
  <si>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</si>
  <si>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</si>
  <si>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</si>
  <si>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</si>
  <si>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</si>
  <si>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</si>
  <si>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</si>
  <si>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</si>
  <si>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</si>
  <si>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</si>
  <si>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</si>
  <si>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</si>
  <si>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</si>
  <si>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</si>
  <si>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</si>
  <si>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</si>
  <si>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</si>
  <si>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</si>
  <si>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</si>
  <si>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</si>
  <si>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</si>
  <si>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</si>
  <si>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</si>
  <si>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</si>
  <si>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</si>
  <si>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</si>
  <si>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</si>
  <si>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</si>
  <si>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</si>
  <si>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</si>
  <si>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</si>
  <si>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</si>
  <si>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</si>
  <si>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</si>
  <si>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</si>
  <si>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</si>
  <si>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</si>
  <si>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</si>
  <si>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</si>
  <si>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</si>
  <si>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</si>
  <si>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</si>
  <si>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</si>
  <si>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</si>
  <si>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</si>
  <si>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</si>
  <si>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</si>
  <si>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</si>
  <si>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</si>
  <si>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</si>
  <si>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</si>
  <si>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</si>
  <si>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</si>
  <si>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</si>
  <si>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</si>
  <si>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</si>
  <si>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</si>
  <si>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</si>
  <si>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</si>
  <si>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</si>
  <si>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</si>
  <si>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</si>
  <si>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</si>
  <si>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</si>
  <si>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</si>
  <si>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</si>
  <si>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</si>
  <si>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</si>
  <si>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</si>
  <si>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</si>
  <si>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</si>
  <si>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</si>
  <si>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</si>
  <si>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</si>
  <si>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</si>
  <si>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</si>
  <si>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</si>
  <si>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</si>
  <si>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</si>
  <si>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</si>
  <si>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</si>
  <si>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</si>
  <si>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</si>
  <si>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</si>
  <si>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</si>
  <si>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</si>
  <si>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</si>
  <si>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</si>
  <si>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</si>
  <si>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</si>
  <si>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</si>
  <si>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</si>
  <si>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</si>
  <si>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</si>
  <si>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</si>
  <si>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</si>
  <si>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</si>
  <si>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</si>
  <si>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</si>
  <si>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</si>
  <si>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</si>
  <si>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</si>
  <si>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</si>
  <si>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</si>
  <si>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</si>
  <si>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</si>
  <si>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</si>
  <si>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</si>
  <si>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</si>
  <si>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</si>
  <si>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</si>
  <si>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</si>
  <si>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</si>
  <si>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</si>
  <si>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</si>
  <si>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</si>
  <si>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</si>
  <si>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</si>
  <si>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</si>
  <si>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</si>
  <si>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</si>
  <si>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</si>
  <si>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</si>
  <si>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</si>
  <si>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</si>
  <si>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</si>
  <si>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</si>
  <si>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</si>
  <si>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</si>
  <si>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</si>
  <si>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</si>
  <si>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</si>
  <si>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</si>
  <si>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</si>
  <si>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</si>
  <si>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</si>
  <si>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</si>
  <si>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</si>
  <si>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</si>
  <si>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</si>
  <si>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</si>
  <si>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</si>
  <si>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</si>
  <si>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</si>
  <si>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</si>
  <si>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</si>
  <si>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</si>
  <si>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</si>
  <si>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</si>
  <si>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</si>
  <si>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</si>
  <si>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</si>
  <si>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</si>
  <si>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</si>
  <si>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</si>
  <si>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</si>
  <si>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</si>
  <si>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</si>
  <si>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</si>
  <si>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</si>
  <si>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</si>
  <si>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</si>
  <si>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</si>
  <si>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</si>
  <si>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</si>
  <si>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</si>
  <si>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</si>
  <si>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</si>
  <si>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</si>
  <si>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</si>
  <si>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</si>
  <si>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</si>
  <si>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</si>
  <si>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</si>
  <si>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</si>
  <si>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</si>
  <si>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</si>
  <si>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</si>
  <si>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</si>
  <si>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</si>
  <si>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</si>
  <si>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</si>
  <si>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</si>
  <si>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</si>
  <si>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</si>
  <si>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</si>
  <si>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</si>
  <si>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</si>
  <si>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</si>
  <si>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</si>
  <si>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</si>
  <si>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</si>
  <si>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</si>
  <si>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</si>
  <si>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</si>
  <si>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</si>
  <si>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</si>
  <si>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</si>
  <si>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</si>
  <si>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</si>
  <si>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</si>
  <si>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</si>
  <si>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</si>
  <si>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</si>
  <si>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</si>
  <si>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</si>
  <si>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</si>
  <si>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</si>
  <si>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</si>
  <si>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</si>
  <si>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</si>
  <si>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</si>
  <si>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</si>
  <si>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</si>
  <si>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</si>
  <si>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</si>
  <si>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</si>
  <si>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</si>
  <si>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</si>
  <si>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</si>
  <si>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</si>
  <si>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</si>
  <si>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</si>
  <si>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</si>
  <si>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</si>
  <si>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</si>
  <si>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</si>
  <si>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</si>
  <si>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</si>
  <si>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</si>
  <si>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</si>
  <si>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</si>
  <si>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</si>
  <si>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</si>
  <si>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</si>
  <si>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</si>
  <si>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</si>
  <si>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</si>
  <si>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</si>
  <si>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</si>
  <si>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</si>
  <si>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</si>
  <si>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</si>
  <si>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</si>
  <si>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</si>
  <si>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</si>
  <si>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</si>
  <si>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</si>
  <si>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</si>
  <si>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</si>
  <si>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</si>
  <si>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</si>
  <si>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</si>
  <si>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</si>
  <si>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</si>
  <si>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</si>
  <si>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</si>
  <si>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</si>
  <si>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</si>
  <si>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</si>
  <si>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</si>
  <si>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</si>
  <si>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</si>
  <si>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</si>
  <si>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</si>
  <si>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</si>
  <si>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</si>
  <si>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</si>
  <si>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</si>
  <si>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</si>
  <si>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</si>
  <si>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</si>
  <si>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</si>
  <si>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</si>
  <si>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</si>
  <si>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</si>
  <si>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</si>
  <si>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</si>
  <si>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</si>
  <si>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</si>
  <si>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</si>
  <si>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</si>
  <si>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</si>
  <si>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</si>
  <si>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</si>
  <si>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</si>
  <si>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</si>
  <si>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</si>
  <si>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</si>
  <si>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</si>
  <si>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</si>
  <si>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</si>
  <si>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</si>
  <si>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</si>
  <si>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</si>
  <si>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</si>
  <si>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</si>
  <si>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</si>
  <si>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</si>
  <si>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</si>
  <si>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</si>
  <si>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</si>
  <si>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</si>
  <si>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</si>
  <si>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</si>
  <si>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</si>
  <si>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</si>
  <si>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</si>
  <si>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</si>
  <si>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</si>
  <si>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</si>
  <si>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</si>
  <si>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</si>
  <si>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</si>
  <si>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</si>
  <si>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</si>
  <si>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</si>
  <si>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</si>
  <si>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</si>
  <si>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</si>
  <si>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</si>
  <si>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</si>
  <si>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</si>
  <si>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</si>
  <si>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</si>
  <si>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</si>
  <si>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</si>
  <si>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</si>
  <si>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</si>
  <si>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</si>
  <si>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</si>
  <si>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</si>
  <si>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</si>
  <si>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</si>
  <si>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</si>
  <si>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</si>
  <si>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</si>
  <si>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</si>
  <si>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</si>
  <si>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</si>
  <si>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</si>
  <si>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</si>
  <si>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</si>
  <si>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</si>
  <si>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>МБОУ СОШ №14 капитальный ремонт мужских туалетов</t>
  </si>
  <si>
    <t xml:space="preserve">МБОУ СОШ №15 им.Н.А.Тхагушева а.Агуй-Шапсуг 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</si>
  <si>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</si>
  <si>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</si>
  <si>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</si>
  <si>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</si>
  <si>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</si>
  <si>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</si>
  <si>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</si>
  <si>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</si>
  <si>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</si>
  <si>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</si>
  <si>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</si>
  <si>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</si>
  <si>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</si>
  <si>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</si>
  <si>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</si>
  <si>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</si>
  <si>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</si>
  <si>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</si>
  <si>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</si>
  <si>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</si>
  <si>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</si>
  <si>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</si>
  <si>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</si>
  <si>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</si>
  <si>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</si>
  <si>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</si>
  <si>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</si>
  <si>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</si>
  <si>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</si>
  <si>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</si>
  <si>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</si>
  <si>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</si>
  <si>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</si>
  <si>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</si>
  <si>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</si>
  <si>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</si>
  <si>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</si>
  <si>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</si>
  <si>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</si>
  <si>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</si>
  <si>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</si>
  <si>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</si>
  <si>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</si>
  <si>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</si>
  <si>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</si>
  <si>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</si>
  <si>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</si>
  <si>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</si>
  <si>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</si>
  <si>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</si>
  <si>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</si>
  <si>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</si>
  <si>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</si>
  <si>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МБОУ СОШ №33 п.Октябрьский капитальный ремонт обеденного зала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</si>
  <si>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</si>
  <si>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</si>
  <si>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</si>
  <si>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</si>
  <si>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</si>
  <si>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</si>
  <si>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</si>
  <si>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</si>
  <si>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</si>
  <si>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</si>
  <si>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</si>
  <si>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</si>
  <si>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капитальный ремонт склада, прачечной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</si>
  <si>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</si>
  <si>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</si>
  <si>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</si>
  <si>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</si>
  <si>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</si>
  <si>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</si>
  <si>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</si>
  <si>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8.2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</si>
  <si>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</si>
  <si>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</si>
  <si>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</si>
  <si>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</si>
  <si>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</si>
  <si>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</si>
  <si>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</si>
  <si>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</si>
  <si>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МБОУ гимназия №1 города Туапсе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</si>
  <si>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</si>
  <si>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</si>
  <si>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</si>
  <si>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</si>
  <si>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</si>
  <si>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</si>
  <si>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</si>
  <si>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</si>
  <si>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МБОУ СОШ № 18 с.Тенгинка благоустройство территории (озеленение)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</si>
  <si>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</si>
  <si>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</si>
  <si>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</si>
  <si>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</si>
  <si>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</si>
  <si>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</si>
  <si>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</si>
  <si>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капитальный ремонт объектов социальной сферы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</si>
  <si>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</si>
  <si>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</si>
  <si>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</si>
  <si>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</si>
  <si>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</si>
  <si>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МБОУ ООШ №23 
п.Гизель-Дере, капитальный ремонт подпорной стены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</si>
  <si>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</si>
  <si>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</si>
  <si>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</si>
  <si>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</si>
  <si>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</si>
  <si>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</si>
  <si>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</si>
  <si>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</si>
  <si>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МБУ СШ №10 пгт.Новомихайловский капитальный ремонт системы отопления</t>
  </si>
  <si>
    <t>ремонт сетей водоснабжения</t>
  </si>
  <si>
    <t>3.10</t>
  </si>
  <si>
    <t>МБОУ СОШ №19 с.Ольгинка ПИР</t>
  </si>
  <si>
    <t>10800,000</t>
  </si>
  <si>
    <t xml:space="preserve">МБОУ ООШ №16 с.Молдовановка </t>
  </si>
  <si>
    <t>капитальный ремонт (водоотведение цокольного этажа)</t>
  </si>
  <si>
    <t>управление капитального строительства администрации МО Туапсинский район
МКУ "ЦОДОУ  Туапсинского района"</t>
  </si>
  <si>
    <t>управление капитального строительства администрации МО Туапсинский район
МКУ "ЦОДУО Туапсинского района"</t>
  </si>
  <si>
    <t>капитальное строительство здания амбулатории врача общей практики в с.Агой проектно-изыскательские работы, экспертиза</t>
  </si>
  <si>
    <t>капитальный ремонт здания (классы, лестничные марши)</t>
  </si>
  <si>
    <t>капитальный ремонт санузла</t>
  </si>
  <si>
    <t>капитальный ремонт терассы, подпорных стен, водоотведение</t>
  </si>
  <si>
    <t xml:space="preserve">капитальный ремонт здания (малярные работы, замена полового покрытия) </t>
  </si>
  <si>
    <t>электромонтажные работы</t>
  </si>
  <si>
    <t>капитальный ремонт танцевального зала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</si>
  <si>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</si>
  <si>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</si>
  <si>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</si>
  <si>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</si>
  <si>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спортивного зала</t>
  </si>
  <si>
    <t xml:space="preserve">функция заказчика, </t>
  </si>
  <si>
    <t>МБДОУ ДС №29 "Солнышко" капитальный ремонт терассы, подпорных стен, водоотведение</t>
  </si>
  <si>
    <t>капитальный ремонт кровли здания</t>
  </si>
  <si>
    <t>строительство модульного здания</t>
  </si>
  <si>
    <t>капитальный ремонт здания (коридоры)</t>
  </si>
  <si>
    <t>капитальный ремонт здания (санитарно-технический узел мужской 2 этаж блок "А")</t>
  </si>
  <si>
    <t>капитальный ремонт здания (санитарно-технический узел женский 2 этаж блок "А")</t>
  </si>
  <si>
    <t>капитальный ремонт здания (санитарно-технический узел женский 3 этаж блок "А")</t>
  </si>
  <si>
    <t>капитальный ремонт здания (установка раковин в кабинетах начальной школы, физики, химии)</t>
  </si>
  <si>
    <t>подготовка градостроительной документации</t>
  </si>
  <si>
    <t>благоустройство территории (дорожное покрытие)</t>
  </si>
  <si>
    <t>благоустройство территории (вертикальная планировка)</t>
  </si>
  <si>
    <t>благоустройство территории (дополнительные работы)</t>
  </si>
  <si>
    <t>капитальный ремонт (замена покрытия пола из керамической плитки, отделочные работы 2 этажа корпуса "А")</t>
  </si>
  <si>
    <t>капитальный ремонт (замена покрытия пола из керамической плитки, отделочные работы 3 этажа корпуса "А")</t>
  </si>
  <si>
    <t>капитальный ремонт (санитарно-технические узлы 1, 2, 3 этаж, общестроительные работы)</t>
  </si>
  <si>
    <t>капитальный ремонт (санитарно-технические узлы 1, 2, 3 этаж, сантехнические, электромонтажные работы)</t>
  </si>
  <si>
    <t>капитальный ремонт (санитарно-технические узлы 1, 2, 3 этаж, общестроительные, электромонтажные, сантехнические работы)</t>
  </si>
  <si>
    <t>капитальный ремонт (санитарно-технические узлы 1, 2, 3 этаж, подготовительные работы)</t>
  </si>
  <si>
    <t>капитальный ремонт пищеблока (общестроительные работы)</t>
  </si>
  <si>
    <t>капитальный ремонт пищеблока (инженерные сети)</t>
  </si>
  <si>
    <t>капитальный ремонт пищеблока (дополнительные работы)</t>
  </si>
  <si>
    <t>8.4</t>
  </si>
  <si>
    <t>8.5</t>
  </si>
  <si>
    <t>капитальный ремонт стены здания администрации МО Туапсинский район</t>
  </si>
  <si>
    <t>капитальный ремонт помещения здания администрации МО Туапсинский район</t>
  </si>
  <si>
    <t>МКУ "Центр обеспечения деятельности органов местного самоуправления Туапсинского района"</t>
  </si>
  <si>
    <t>92,589</t>
  </si>
  <si>
    <t>1,852</t>
  </si>
  <si>
    <t>1,981</t>
  </si>
  <si>
    <t>104,351</t>
  </si>
  <si>
    <t>2,087</t>
  </si>
  <si>
    <t>2,233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</si>
</sst>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2" borderId="7" xfId="0" applyNumberFormat="1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34017</xdr:colOff>
      <xdr:row>0</xdr:row>
      <xdr:rowOff>0</xdr:rowOff>
    </xdr:from>
    <xdr:ext cx="238125" cy="1430948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rot="5400000">
          <a:off x="12165569" y="7035679"/>
          <a:ext cx="14309484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26</xdr:col>
      <xdr:colOff>17317</xdr:colOff>
      <xdr:row>47</xdr:row>
      <xdr:rowOff>7327</xdr:rowOff>
    </xdr:from>
    <xdr:ext cx="242454" cy="14316812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rot="5400000">
          <a:off x="12147369" y="21339333"/>
          <a:ext cx="14316812" cy="2424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51955</xdr:colOff>
      <xdr:row>87</xdr:row>
      <xdr:rowOff>4</xdr:rowOff>
    </xdr:from>
    <xdr:ext cx="374502" cy="1414895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rot="5400000">
          <a:off x="12405229" y="35479548"/>
          <a:ext cx="14148954" cy="3745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26</xdr:col>
      <xdr:colOff>34635</xdr:colOff>
      <xdr:row>133</xdr:row>
      <xdr:rowOff>33620</xdr:rowOff>
    </xdr:from>
    <xdr:ext cx="291935" cy="14253883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rot="5400000">
          <a:off x="12363434" y="49755867"/>
          <a:ext cx="14253883" cy="2919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23809</xdr:colOff>
      <xdr:row>167</xdr:row>
      <xdr:rowOff>3</xdr:rowOff>
    </xdr:from>
    <xdr:ext cx="278947" cy="14298706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rot="5400000">
          <a:off x="12299254" y="64384000"/>
          <a:ext cx="14298706" cy="27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26</xdr:col>
      <xdr:colOff>13608</xdr:colOff>
      <xdr:row>212</xdr:row>
      <xdr:rowOff>44824</xdr:rowOff>
    </xdr:from>
    <xdr:ext cx="299356" cy="1418664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rot="5400000">
          <a:off x="12355285" y="78661295"/>
          <a:ext cx="14186649" cy="299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26</xdr:col>
      <xdr:colOff>5672</xdr:colOff>
      <xdr:row>253</xdr:row>
      <xdr:rowOff>11210</xdr:rowOff>
    </xdr:from>
    <xdr:ext cx="297088" cy="14489205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rot="5400000">
          <a:off x="12194937" y="93000357"/>
          <a:ext cx="14489205" cy="2970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297</xdr:row>
      <xdr:rowOff>33120</xdr:rowOff>
    </xdr:from>
    <xdr:ext cx="338818" cy="14085861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268065" y="106999738"/>
          <a:ext cx="14085861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34636</xdr:colOff>
      <xdr:row>329</xdr:row>
      <xdr:rowOff>0</xdr:rowOff>
    </xdr:from>
    <xdr:ext cx="356547" cy="1401040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rot="5400000">
          <a:off x="12448205" y="120919113"/>
          <a:ext cx="14010409" cy="356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47622</xdr:colOff>
      <xdr:row>410</xdr:row>
      <xdr:rowOff>0</xdr:rowOff>
    </xdr:from>
    <xdr:ext cx="307397" cy="14388353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rot="5400000">
          <a:off x="12214026" y="150486978"/>
          <a:ext cx="14388353" cy="3073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26</xdr:col>
      <xdr:colOff>46223</xdr:colOff>
      <xdr:row>453</xdr:row>
      <xdr:rowOff>246103</xdr:rowOff>
    </xdr:from>
    <xdr:ext cx="245239" cy="1439740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rot="5400000">
          <a:off x="12255465" y="164809656"/>
          <a:ext cx="14397404" cy="245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26</xdr:col>
      <xdr:colOff>-1</xdr:colOff>
      <xdr:row>586</xdr:row>
      <xdr:rowOff>24650</xdr:rowOff>
    </xdr:from>
    <xdr:ext cx="324710" cy="1414162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rot="5400000">
          <a:off x="12401315" y="206906152"/>
          <a:ext cx="14141624" cy="324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26</xdr:col>
      <xdr:colOff>18337</xdr:colOff>
      <xdr:row>790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30302</xdr:colOff>
      <xdr:row>709</xdr:row>
      <xdr:rowOff>56620</xdr:rowOff>
    </xdr:from>
    <xdr:ext cx="360591" cy="14031055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rot="5400000">
          <a:off x="12435570" y="249398352"/>
          <a:ext cx="14031055" cy="3605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26</xdr:col>
      <xdr:colOff>13605</xdr:colOff>
      <xdr:row>364</xdr:row>
      <xdr:rowOff>3</xdr:rowOff>
    </xdr:from>
    <xdr:ext cx="312199" cy="1429870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rot="5400000">
          <a:off x="12305677" y="136107431"/>
          <a:ext cx="14298704" cy="312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20779</xdr:colOff>
      <xdr:row>542</xdr:row>
      <xdr:rowOff>49291</xdr:rowOff>
    </xdr:from>
    <xdr:ext cx="285072" cy="14265522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rot="5400000">
          <a:off x="12340327" y="192638471"/>
          <a:ext cx="14265522" cy="285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26</xdr:col>
      <xdr:colOff>0</xdr:colOff>
      <xdr:row>628</xdr:row>
      <xdr:rowOff>72609</xdr:rowOff>
    </xdr:from>
    <xdr:ext cx="324716" cy="1386852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rot="5400000">
          <a:off x="12537867" y="221018470"/>
          <a:ext cx="13868527" cy="3247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26</xdr:col>
      <xdr:colOff>491</xdr:colOff>
      <xdr:row>670</xdr:row>
      <xdr:rowOff>93921</xdr:rowOff>
    </xdr:from>
    <xdr:ext cx="345871" cy="14210898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rot="5400000">
          <a:off x="12377751" y="235176161"/>
          <a:ext cx="14210898" cy="3458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26</xdr:col>
      <xdr:colOff>1569</xdr:colOff>
      <xdr:row>751</xdr:row>
      <xdr:rowOff>34639</xdr:rowOff>
    </xdr:from>
    <xdr:ext cx="327475" cy="14322138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rot="5400000">
          <a:off x="12314011" y="263670106"/>
          <a:ext cx="14322138" cy="3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26</xdr:col>
      <xdr:colOff>0</xdr:colOff>
      <xdr:row>781</xdr:row>
      <xdr:rowOff>69274</xdr:rowOff>
    </xdr:from>
    <xdr:ext cx="371286" cy="13612090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689371" y="277753858"/>
          <a:ext cx="13612090" cy="371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26</xdr:col>
      <xdr:colOff>0</xdr:colOff>
      <xdr:row>825</xdr:row>
      <xdr:rowOff>34639</xdr:rowOff>
    </xdr:from>
    <xdr:ext cx="325334" cy="14338786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303047" y="291821547"/>
          <a:ext cx="14338786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25</xdr:col>
      <xdr:colOff>51027</xdr:colOff>
      <xdr:row>867</xdr:row>
      <xdr:rowOff>34638</xdr:rowOff>
    </xdr:from>
    <xdr:ext cx="325334" cy="144120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248165" y="306197636"/>
          <a:ext cx="14412057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  <xdr:oneCellAnchor>
    <xdr:from>
      <xdr:col>26</xdr:col>
      <xdr:colOff>0</xdr:colOff>
      <xdr:row>293</xdr:row>
      <xdr:rowOff>22412</xdr:rowOff>
    </xdr:from>
    <xdr:ext cx="317170" cy="13832133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552291" y="106982894"/>
          <a:ext cx="13832133" cy="317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26</xdr:col>
      <xdr:colOff>17318</xdr:colOff>
      <xdr:row>912</xdr:row>
      <xdr:rowOff>51959</xdr:rowOff>
    </xdr:from>
    <xdr:ext cx="290698" cy="1487631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034281" y="321011678"/>
          <a:ext cx="14876317" cy="2906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28</a:t>
          </a:r>
        </a:p>
      </xdr:txBody>
    </xdr:sp>
    <xdr:clientData/>
  </xdr:oneCellAnchor>
  <xdr:oneCellAnchor>
    <xdr:from>
      <xdr:col>25</xdr:col>
      <xdr:colOff>47625</xdr:colOff>
      <xdr:row>514</xdr:row>
      <xdr:rowOff>314741</xdr:rowOff>
    </xdr:from>
    <xdr:ext cx="360590" cy="986020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4504700" y="181489960"/>
          <a:ext cx="9860204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17318</xdr:colOff>
      <xdr:row>502</xdr:row>
      <xdr:rowOff>4</xdr:rowOff>
    </xdr:from>
    <xdr:ext cx="390897" cy="14287496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2309519" y="178242439"/>
          <a:ext cx="14287496" cy="3908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51954</xdr:colOff>
      <xdr:row>952</xdr:row>
      <xdr:rowOff>2</xdr:rowOff>
    </xdr:from>
    <xdr:ext cx="363681" cy="14633865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157362" y="335764912"/>
          <a:ext cx="14633865" cy="3636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99"/>
  <sheetViews>
    <sheetView showGridLines="0" tabSelected="1" view="pageBreakPreview" topLeftCell="A6" zoomScale="130" zoomScaleNormal="85" zoomScaleSheetLayoutView="130" zoomScalePageLayoutView="60" workbookViewId="0">
      <pane ySplit="8" topLeftCell="A957" activePane="bottomLeft" state="frozen"/>
      <selection activeCell="A6" sqref="A6"/>
      <selection pane="bottomLeft" activeCell="D9" sqref="D9:J9"/>
    </sheetView>
  </sheetViews>
  <sheetFormatPr defaultColWidth="9.140625" defaultRowHeight="12.75" x14ac:dyDescent="0.2"/>
  <cols>
    <col min="1" max="1" width="6.42578125" style="60" bestFit="1" customWidth="1"/>
    <col min="2" max="2" width="24.5703125" style="61" customWidth="1"/>
    <col min="3" max="3" width="14.7109375" style="60" bestFit="1" customWidth="1"/>
    <col min="4" max="4" width="10.42578125" style="60" customWidth="1"/>
    <col min="5" max="6" width="11" style="60" customWidth="1"/>
    <col min="7" max="7" width="10.140625" style="60" customWidth="1"/>
    <col min="8" max="8" width="11.140625" style="60" customWidth="1"/>
    <col min="9" max="9" width="10" style="60" customWidth="1"/>
    <col min="10" max="10" width="9.28515625" style="60" customWidth="1"/>
    <col min="11" max="11" width="11.5703125" style="60" customWidth="1"/>
    <col min="12" max="12" width="11.28515625" style="60" customWidth="1"/>
    <col min="13" max="13" width="9.85546875" style="60" customWidth="1"/>
    <col min="14" max="14" width="11.28515625" style="60" customWidth="1"/>
    <col min="15" max="15" width="10.85546875" style="60" customWidth="1"/>
    <col min="16" max="16" width="11" style="60" customWidth="1"/>
    <col min="17" max="17" width="9.85546875" style="60" customWidth="1"/>
    <col min="18" max="18" width="11.7109375" style="60" customWidth="1"/>
    <col min="19" max="20" width="10.28515625" style="60" customWidth="1"/>
    <col min="21" max="21" width="10.5703125" style="60" bestFit="1" customWidth="1"/>
    <col min="22" max="22" width="10.5703125" style="60" customWidth="1"/>
    <col min="23" max="23" width="9.7109375" style="60" customWidth="1"/>
    <col min="24" max="24" width="10" style="60" customWidth="1"/>
    <col min="25" max="25" width="20.42578125" style="61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7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</row>
    <row r="2" spans="1:27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3"/>
    </row>
    <row r="3" spans="1:27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3"/>
    </row>
    <row r="4" spans="1:27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3"/>
    </row>
    <row r="5" spans="1:27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3"/>
    </row>
    <row r="6" spans="1:27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9"/>
      <c r="AA6" s="3"/>
    </row>
    <row r="7" spans="1:27" ht="26.25" x14ac:dyDescent="0.4">
      <c r="A7" s="7"/>
      <c r="B7" s="232" t="s">
        <v>21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10"/>
      <c r="AA7" s="3"/>
    </row>
    <row r="8" spans="1:27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9"/>
      <c r="AA8" s="3"/>
    </row>
    <row r="9" spans="1:27" ht="47.25" customHeight="1" x14ac:dyDescent="0.2">
      <c r="A9" s="236" t="s">
        <v>4</v>
      </c>
      <c r="B9" s="133" t="s">
        <v>5</v>
      </c>
      <c r="C9" s="117" t="s">
        <v>6</v>
      </c>
      <c r="D9" s="236" t="s">
        <v>7</v>
      </c>
      <c r="E9" s="236"/>
      <c r="F9" s="236"/>
      <c r="G9" s="236"/>
      <c r="H9" s="236"/>
      <c r="I9" s="236"/>
      <c r="J9" s="236"/>
      <c r="K9" s="236" t="s">
        <v>7</v>
      </c>
      <c r="L9" s="236"/>
      <c r="M9" s="236"/>
      <c r="N9" s="236"/>
      <c r="O9" s="236"/>
      <c r="P9" s="236"/>
      <c r="Q9" s="236"/>
      <c r="R9" s="236" t="s">
        <v>7</v>
      </c>
      <c r="S9" s="236"/>
      <c r="T9" s="236"/>
      <c r="U9" s="236"/>
      <c r="V9" s="236"/>
      <c r="W9" s="236"/>
      <c r="X9" s="236"/>
      <c r="Y9" s="237" t="s">
        <v>19</v>
      </c>
      <c r="Z9" s="115"/>
      <c r="AA9" s="3"/>
    </row>
    <row r="10" spans="1:27" ht="26.25" customHeight="1" x14ac:dyDescent="0.2">
      <c r="A10" s="236"/>
      <c r="B10" s="133"/>
      <c r="C10" s="236" t="s">
        <v>286</v>
      </c>
      <c r="D10" s="236" t="s">
        <v>11</v>
      </c>
      <c r="E10" s="236"/>
      <c r="F10" s="236"/>
      <c r="G10" s="236"/>
      <c r="H10" s="236"/>
      <c r="I10" s="236"/>
      <c r="J10" s="236"/>
      <c r="K10" s="236" t="s">
        <v>238</v>
      </c>
      <c r="L10" s="236"/>
      <c r="M10" s="236"/>
      <c r="N10" s="236"/>
      <c r="O10" s="236"/>
      <c r="P10" s="236"/>
      <c r="Q10" s="236"/>
      <c r="R10" s="236" t="s">
        <v>239</v>
      </c>
      <c r="S10" s="236"/>
      <c r="T10" s="236"/>
      <c r="U10" s="236"/>
      <c r="V10" s="236"/>
      <c r="W10" s="236"/>
      <c r="X10" s="236"/>
      <c r="Y10" s="238"/>
      <c r="Z10" s="115"/>
      <c r="AA10" s="3"/>
    </row>
    <row r="11" spans="1:27" ht="58.5" customHeight="1" x14ac:dyDescent="0.2">
      <c r="A11" s="236"/>
      <c r="B11" s="133"/>
      <c r="C11" s="236"/>
      <c r="D11" s="117" t="s">
        <v>0</v>
      </c>
      <c r="E11" s="236" t="s">
        <v>1</v>
      </c>
      <c r="F11" s="236"/>
      <c r="G11" s="236" t="s">
        <v>2</v>
      </c>
      <c r="H11" s="236"/>
      <c r="I11" s="234" t="s">
        <v>3</v>
      </c>
      <c r="J11" s="235"/>
      <c r="K11" s="117" t="s">
        <v>0</v>
      </c>
      <c r="L11" s="236" t="s">
        <v>1</v>
      </c>
      <c r="M11" s="236"/>
      <c r="N11" s="236" t="s">
        <v>2</v>
      </c>
      <c r="O11" s="236"/>
      <c r="P11" s="234" t="s">
        <v>3</v>
      </c>
      <c r="Q11" s="235"/>
      <c r="R11" s="117" t="s">
        <v>0</v>
      </c>
      <c r="S11" s="236" t="s">
        <v>1</v>
      </c>
      <c r="T11" s="236"/>
      <c r="U11" s="236" t="s">
        <v>2</v>
      </c>
      <c r="V11" s="236"/>
      <c r="W11" s="234" t="s">
        <v>3</v>
      </c>
      <c r="X11" s="235"/>
      <c r="Y11" s="239"/>
      <c r="Z11" s="115"/>
      <c r="AA11" s="3"/>
    </row>
    <row r="12" spans="1:27" ht="15.75" customHeight="1" x14ac:dyDescent="0.2">
      <c r="A12" s="117"/>
      <c r="B12" s="98"/>
      <c r="C12" s="117"/>
      <c r="D12" s="117" t="s">
        <v>9</v>
      </c>
      <c r="E12" s="117" t="s">
        <v>9</v>
      </c>
      <c r="F12" s="117" t="s">
        <v>10</v>
      </c>
      <c r="G12" s="117" t="s">
        <v>9</v>
      </c>
      <c r="H12" s="117" t="s">
        <v>10</v>
      </c>
      <c r="I12" s="117" t="s">
        <v>9</v>
      </c>
      <c r="J12" s="117" t="s">
        <v>10</v>
      </c>
      <c r="K12" s="117" t="s">
        <v>240</v>
      </c>
      <c r="L12" s="117" t="s">
        <v>240</v>
      </c>
      <c r="M12" s="117" t="s">
        <v>241</v>
      </c>
      <c r="N12" s="117" t="s">
        <v>240</v>
      </c>
      <c r="O12" s="117" t="s">
        <v>241</v>
      </c>
      <c r="P12" s="117" t="s">
        <v>240</v>
      </c>
      <c r="Q12" s="117" t="s">
        <v>241</v>
      </c>
      <c r="R12" s="117" t="s">
        <v>242</v>
      </c>
      <c r="S12" s="117" t="s">
        <v>242</v>
      </c>
      <c r="T12" s="117" t="s">
        <v>243</v>
      </c>
      <c r="U12" s="117" t="s">
        <v>242</v>
      </c>
      <c r="V12" s="117" t="s">
        <v>243</v>
      </c>
      <c r="W12" s="117" t="s">
        <v>242</v>
      </c>
      <c r="X12" s="117" t="s">
        <v>243</v>
      </c>
      <c r="Y12" s="106"/>
      <c r="Z12" s="115"/>
      <c r="AA12" s="3"/>
    </row>
    <row r="13" spans="1:27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3"/>
      <c r="AA13" s="14"/>
    </row>
    <row r="14" spans="1:27" ht="24" customHeight="1" x14ac:dyDescent="0.2">
      <c r="A14" s="167" t="s">
        <v>8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218"/>
      <c r="Z14" s="16"/>
      <c r="AA14" s="3"/>
    </row>
    <row r="15" spans="1:27" s="15" customFormat="1" ht="51" x14ac:dyDescent="0.2">
      <c r="A15" s="130" t="s">
        <v>225</v>
      </c>
      <c r="B15" s="98" t="s">
        <v>403</v>
      </c>
      <c r="C15" s="85">
        <v>100</v>
      </c>
      <c r="D15" s="85"/>
      <c r="E15" s="85"/>
      <c r="F15" s="85">
        <v>100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149" t="s">
        <v>496</v>
      </c>
      <c r="Z15" s="13"/>
      <c r="AA15" s="14"/>
    </row>
    <row r="16" spans="1:27" s="15" customFormat="1" x14ac:dyDescent="0.2">
      <c r="A16" s="131"/>
      <c r="B16" s="98" t="s">
        <v>25</v>
      </c>
      <c r="C16" s="85">
        <v>2.14</v>
      </c>
      <c r="D16" s="85"/>
      <c r="E16" s="85"/>
      <c r="F16" s="85"/>
      <c r="G16" s="85"/>
      <c r="H16" s="88">
        <v>2.14</v>
      </c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150"/>
      <c r="Z16" s="13"/>
      <c r="AA16" s="14"/>
    </row>
    <row r="17" spans="1:29" s="15" customFormat="1" ht="38.25" x14ac:dyDescent="0.2">
      <c r="A17" s="131"/>
      <c r="B17" s="98" t="s">
        <v>547</v>
      </c>
      <c r="C17" s="85">
        <v>32.5</v>
      </c>
      <c r="D17" s="85"/>
      <c r="E17" s="85"/>
      <c r="F17" s="85"/>
      <c r="G17" s="85"/>
      <c r="H17" s="88"/>
      <c r="I17" s="85"/>
      <c r="J17" s="85"/>
      <c r="K17" s="85"/>
      <c r="L17" s="85"/>
      <c r="M17" s="85">
        <v>32.5</v>
      </c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150"/>
      <c r="Z17" s="13"/>
      <c r="AA17" s="14"/>
    </row>
    <row r="18" spans="1:29" s="15" customFormat="1" ht="25.5" x14ac:dyDescent="0.2">
      <c r="A18" s="131"/>
      <c r="B18" s="98" t="s">
        <v>168</v>
      </c>
      <c r="C18" s="85">
        <f>O18</f>
        <v>0.65100000000000002</v>
      </c>
      <c r="D18" s="85"/>
      <c r="E18" s="85"/>
      <c r="F18" s="85"/>
      <c r="G18" s="85"/>
      <c r="H18" s="88"/>
      <c r="I18" s="85"/>
      <c r="J18" s="85"/>
      <c r="K18" s="85"/>
      <c r="L18" s="85"/>
      <c r="M18" s="85"/>
      <c r="N18" s="85"/>
      <c r="O18" s="88">
        <v>0.65100000000000002</v>
      </c>
      <c r="P18" s="85"/>
      <c r="Q18" s="85"/>
      <c r="R18" s="85"/>
      <c r="S18" s="85"/>
      <c r="T18" s="85"/>
      <c r="U18" s="85"/>
      <c r="V18" s="85"/>
      <c r="W18" s="85"/>
      <c r="X18" s="85"/>
      <c r="Y18" s="150"/>
      <c r="Z18" s="13"/>
      <c r="AA18" s="14"/>
    </row>
    <row r="19" spans="1:29" s="15" customFormat="1" x14ac:dyDescent="0.2">
      <c r="A19" s="131"/>
      <c r="B19" s="98" t="s">
        <v>25</v>
      </c>
      <c r="C19" s="85">
        <v>0.66300000000000003</v>
      </c>
      <c r="D19" s="85"/>
      <c r="E19" s="85"/>
      <c r="F19" s="85"/>
      <c r="G19" s="85"/>
      <c r="H19" s="88"/>
      <c r="I19" s="85"/>
      <c r="J19" s="85"/>
      <c r="K19" s="85"/>
      <c r="L19" s="85"/>
      <c r="M19" s="85">
        <v>0.66400000000000003</v>
      </c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150"/>
      <c r="Z19" s="13"/>
      <c r="AA19" s="14"/>
    </row>
    <row r="20" spans="1:29" s="15" customFormat="1" ht="25.5" x14ac:dyDescent="0.2">
      <c r="A20" s="131"/>
      <c r="B20" s="98" t="s">
        <v>541</v>
      </c>
      <c r="C20" s="85">
        <v>399.98099999999999</v>
      </c>
      <c r="D20" s="85"/>
      <c r="E20" s="85"/>
      <c r="F20" s="85"/>
      <c r="G20" s="85"/>
      <c r="H20" s="88"/>
      <c r="I20" s="85"/>
      <c r="J20" s="85"/>
      <c r="K20" s="85"/>
      <c r="L20" s="85"/>
      <c r="M20" s="85">
        <v>399.98099999999999</v>
      </c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150"/>
      <c r="Z20" s="13"/>
      <c r="AA20" s="14"/>
    </row>
    <row r="21" spans="1:29" s="15" customFormat="1" ht="25.5" x14ac:dyDescent="0.2">
      <c r="A21" s="131"/>
      <c r="B21" s="98" t="s">
        <v>168</v>
      </c>
      <c r="C21" s="85">
        <f>O21</f>
        <v>7.9989999999999997</v>
      </c>
      <c r="D21" s="85"/>
      <c r="E21" s="85"/>
      <c r="F21" s="85"/>
      <c r="G21" s="85"/>
      <c r="H21" s="88"/>
      <c r="I21" s="85"/>
      <c r="J21" s="85"/>
      <c r="K21" s="85"/>
      <c r="L21" s="85"/>
      <c r="M21" s="85"/>
      <c r="N21" s="85"/>
      <c r="O21" s="85">
        <v>7.9989999999999997</v>
      </c>
      <c r="P21" s="85"/>
      <c r="Q21" s="85"/>
      <c r="R21" s="85"/>
      <c r="S21" s="85"/>
      <c r="T21" s="85"/>
      <c r="U21" s="85"/>
      <c r="V21" s="85"/>
      <c r="W21" s="85"/>
      <c r="X21" s="85"/>
      <c r="Y21" s="150"/>
      <c r="Z21" s="13"/>
      <c r="AA21" s="14"/>
    </row>
    <row r="22" spans="1:29" s="15" customFormat="1" x14ac:dyDescent="0.2">
      <c r="A22" s="131"/>
      <c r="B22" s="98" t="s">
        <v>25</v>
      </c>
      <c r="C22" s="85">
        <v>8.56</v>
      </c>
      <c r="D22" s="85"/>
      <c r="E22" s="85"/>
      <c r="F22" s="85"/>
      <c r="G22" s="85"/>
      <c r="H22" s="88"/>
      <c r="I22" s="85"/>
      <c r="J22" s="85"/>
      <c r="K22" s="85"/>
      <c r="L22" s="85"/>
      <c r="M22" s="85">
        <v>8.5589999999999993</v>
      </c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150"/>
      <c r="Z22" s="13"/>
      <c r="AA22" s="14"/>
    </row>
    <row r="23" spans="1:29" s="15" customFormat="1" ht="25.5" x14ac:dyDescent="0.2">
      <c r="A23" s="131"/>
      <c r="B23" s="98" t="s">
        <v>542</v>
      </c>
      <c r="C23" s="85">
        <v>399.74200000000002</v>
      </c>
      <c r="D23" s="85"/>
      <c r="E23" s="85"/>
      <c r="F23" s="85"/>
      <c r="G23" s="85"/>
      <c r="H23" s="88"/>
      <c r="I23" s="85"/>
      <c r="J23" s="85"/>
      <c r="K23" s="85"/>
      <c r="L23" s="85"/>
      <c r="M23" s="85">
        <v>399.74200000000002</v>
      </c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150"/>
      <c r="Z23" s="13"/>
      <c r="AA23" s="14"/>
    </row>
    <row r="24" spans="1:29" s="15" customFormat="1" ht="25.5" x14ac:dyDescent="0.2">
      <c r="A24" s="131"/>
      <c r="B24" s="98" t="s">
        <v>168</v>
      </c>
      <c r="C24" s="85">
        <f>O24</f>
        <v>7.9939999999999998</v>
      </c>
      <c r="D24" s="85"/>
      <c r="E24" s="85"/>
      <c r="F24" s="85"/>
      <c r="G24" s="85"/>
      <c r="H24" s="88"/>
      <c r="I24" s="85"/>
      <c r="J24" s="85"/>
      <c r="K24" s="85"/>
      <c r="L24" s="85"/>
      <c r="M24" s="85"/>
      <c r="N24" s="85"/>
      <c r="O24" s="85">
        <v>7.9939999999999998</v>
      </c>
      <c r="P24" s="85"/>
      <c r="Q24" s="85"/>
      <c r="R24" s="85"/>
      <c r="S24" s="85"/>
      <c r="T24" s="85"/>
      <c r="U24" s="85"/>
      <c r="V24" s="85"/>
      <c r="W24" s="85"/>
      <c r="X24" s="85"/>
      <c r="Y24" s="150"/>
      <c r="Z24" s="13"/>
      <c r="AA24" s="14"/>
    </row>
    <row r="25" spans="1:29" s="15" customFormat="1" x14ac:dyDescent="0.2">
      <c r="A25" s="131"/>
      <c r="B25" s="98" t="s">
        <v>25</v>
      </c>
      <c r="C25" s="85">
        <v>8.5540000000000003</v>
      </c>
      <c r="D25" s="85"/>
      <c r="E25" s="85"/>
      <c r="F25" s="85"/>
      <c r="G25" s="85"/>
      <c r="H25" s="88"/>
      <c r="I25" s="85"/>
      <c r="J25" s="85"/>
      <c r="K25" s="85"/>
      <c r="L25" s="85"/>
      <c r="M25" s="85">
        <v>8.5540000000000003</v>
      </c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150"/>
      <c r="Z25" s="13"/>
      <c r="AA25" s="14"/>
    </row>
    <row r="26" spans="1:29" s="15" customFormat="1" ht="13.5" customHeight="1" x14ac:dyDescent="0.2">
      <c r="A26" s="130" t="s">
        <v>78</v>
      </c>
      <c r="B26" s="98" t="s">
        <v>404</v>
      </c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  <c r="Z26" s="13"/>
      <c r="AA26" s="14"/>
      <c r="AC26" s="17"/>
    </row>
    <row r="27" spans="1:29" s="15" customFormat="1" ht="28.5" customHeight="1" x14ac:dyDescent="0.2">
      <c r="A27" s="131"/>
      <c r="B27" s="98" t="s">
        <v>247</v>
      </c>
      <c r="C27" s="85">
        <v>306.64699999999999</v>
      </c>
      <c r="D27" s="85"/>
      <c r="E27" s="85"/>
      <c r="F27" s="85"/>
      <c r="G27" s="85"/>
      <c r="H27" s="85">
        <v>306.64699999999999</v>
      </c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241" t="s">
        <v>470</v>
      </c>
      <c r="Z27" s="13"/>
      <c r="AA27" s="14"/>
      <c r="AC27" s="17"/>
    </row>
    <row r="28" spans="1:29" s="15" customFormat="1" ht="30" customHeight="1" x14ac:dyDescent="0.2">
      <c r="A28" s="131"/>
      <c r="B28" s="98" t="s">
        <v>248</v>
      </c>
      <c r="C28" s="85">
        <v>160.637</v>
      </c>
      <c r="D28" s="85"/>
      <c r="E28" s="85"/>
      <c r="F28" s="85"/>
      <c r="G28" s="85"/>
      <c r="H28" s="85">
        <v>160.637</v>
      </c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242"/>
      <c r="Z28" s="13"/>
      <c r="AA28" s="14"/>
      <c r="AC28" s="17"/>
    </row>
    <row r="29" spans="1:29" s="15" customFormat="1" ht="25.5" x14ac:dyDescent="0.2">
      <c r="A29" s="131"/>
      <c r="B29" s="98" t="s">
        <v>168</v>
      </c>
      <c r="C29" s="85">
        <v>15.993</v>
      </c>
      <c r="D29" s="85"/>
      <c r="E29" s="85"/>
      <c r="F29" s="85"/>
      <c r="G29" s="85"/>
      <c r="H29" s="85">
        <v>15.993</v>
      </c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242"/>
      <c r="Z29" s="13"/>
      <c r="AA29" s="14"/>
      <c r="AC29" s="17"/>
    </row>
    <row r="30" spans="1:29" s="15" customFormat="1" x14ac:dyDescent="0.2">
      <c r="A30" s="131"/>
      <c r="B30" s="98" t="s">
        <v>67</v>
      </c>
      <c r="C30" s="118">
        <v>10</v>
      </c>
      <c r="D30" s="117"/>
      <c r="E30" s="117"/>
      <c r="F30" s="117"/>
      <c r="G30" s="117"/>
      <c r="H30" s="118">
        <v>10</v>
      </c>
      <c r="I30" s="117"/>
      <c r="J30" s="117"/>
      <c r="K30" s="117"/>
      <c r="L30" s="117"/>
      <c r="M30" s="117"/>
      <c r="N30" s="117"/>
      <c r="O30" s="118"/>
      <c r="P30" s="117"/>
      <c r="Q30" s="117"/>
      <c r="R30" s="117"/>
      <c r="S30" s="117"/>
      <c r="T30" s="117"/>
      <c r="U30" s="117"/>
      <c r="V30" s="117"/>
      <c r="W30" s="117"/>
      <c r="X30" s="117"/>
      <c r="Y30" s="242"/>
      <c r="Z30" s="13"/>
      <c r="AA30" s="14"/>
      <c r="AC30" s="17"/>
    </row>
    <row r="31" spans="1:29" s="15" customFormat="1" ht="32.25" customHeight="1" x14ac:dyDescent="0.2">
      <c r="A31" s="131"/>
      <c r="B31" s="98" t="s">
        <v>295</v>
      </c>
      <c r="C31" s="118">
        <v>332.35</v>
      </c>
      <c r="D31" s="117"/>
      <c r="E31" s="117"/>
      <c r="F31" s="117"/>
      <c r="G31" s="117"/>
      <c r="H31" s="118"/>
      <c r="I31" s="117"/>
      <c r="J31" s="117"/>
      <c r="K31" s="117"/>
      <c r="L31" s="117"/>
      <c r="M31" s="117"/>
      <c r="N31" s="118">
        <v>332.35</v>
      </c>
      <c r="O31" s="118"/>
      <c r="P31" s="117"/>
      <c r="Q31" s="117"/>
      <c r="R31" s="117"/>
      <c r="S31" s="117"/>
      <c r="T31" s="117"/>
      <c r="U31" s="117"/>
      <c r="V31" s="117"/>
      <c r="W31" s="117"/>
      <c r="X31" s="117"/>
      <c r="Y31" s="242"/>
      <c r="Z31" s="13"/>
      <c r="AA31" s="14"/>
      <c r="AC31" s="17"/>
    </row>
    <row r="32" spans="1:29" s="15" customFormat="1" x14ac:dyDescent="0.2">
      <c r="A32" s="131"/>
      <c r="B32" s="98" t="s">
        <v>67</v>
      </c>
      <c r="C32" s="117">
        <v>7.1120000000000001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>
        <v>7.1120000000000001</v>
      </c>
      <c r="O32" s="118"/>
      <c r="P32" s="117"/>
      <c r="Q32" s="117"/>
      <c r="R32" s="117"/>
      <c r="S32" s="117"/>
      <c r="T32" s="117"/>
      <c r="U32" s="117"/>
      <c r="V32" s="117"/>
      <c r="W32" s="117"/>
      <c r="X32" s="117"/>
      <c r="Y32" s="243"/>
      <c r="Z32" s="13"/>
      <c r="AA32" s="14"/>
      <c r="AC32" s="17"/>
    </row>
    <row r="33" spans="1:29" s="15" customFormat="1" ht="54" customHeight="1" x14ac:dyDescent="0.2">
      <c r="A33" s="131"/>
      <c r="B33" s="98" t="s">
        <v>151</v>
      </c>
      <c r="C33" s="85">
        <v>6333.6</v>
      </c>
      <c r="D33" s="85"/>
      <c r="E33" s="85"/>
      <c r="F33" s="85">
        <v>6003.6</v>
      </c>
      <c r="G33" s="85"/>
      <c r="H33" s="118">
        <v>330</v>
      </c>
      <c r="I33" s="85"/>
      <c r="J33" s="85"/>
      <c r="K33" s="85"/>
      <c r="L33" s="85"/>
      <c r="M33" s="85"/>
      <c r="N33" s="85"/>
      <c r="O33" s="118"/>
      <c r="P33" s="85"/>
      <c r="Q33" s="85"/>
      <c r="R33" s="85"/>
      <c r="S33" s="85"/>
      <c r="T33" s="85"/>
      <c r="U33" s="85"/>
      <c r="V33" s="118"/>
      <c r="W33" s="85"/>
      <c r="X33" s="85"/>
      <c r="Y33" s="99" t="s">
        <v>481</v>
      </c>
      <c r="Z33" s="13"/>
      <c r="AA33" s="14"/>
      <c r="AC33" s="17"/>
    </row>
    <row r="34" spans="1:29" s="22" customFormat="1" ht="25.5" x14ac:dyDescent="0.2">
      <c r="A34" s="131"/>
      <c r="B34" s="18" t="s">
        <v>223</v>
      </c>
      <c r="C34" s="88">
        <f>L34</f>
        <v>399.9</v>
      </c>
      <c r="D34" s="88"/>
      <c r="E34" s="88"/>
      <c r="F34" s="88"/>
      <c r="G34" s="88"/>
      <c r="H34" s="19"/>
      <c r="I34" s="88"/>
      <c r="J34" s="88"/>
      <c r="K34" s="88"/>
      <c r="L34" s="88">
        <v>399.9</v>
      </c>
      <c r="M34" s="88"/>
      <c r="N34" s="88"/>
      <c r="O34" s="19"/>
      <c r="P34" s="88"/>
      <c r="Q34" s="88"/>
      <c r="R34" s="88"/>
      <c r="S34" s="88"/>
      <c r="T34" s="88"/>
      <c r="U34" s="88"/>
      <c r="V34" s="19"/>
      <c r="W34" s="88"/>
      <c r="X34" s="88"/>
      <c r="Y34" s="149" t="s">
        <v>470</v>
      </c>
      <c r="Z34" s="20"/>
      <c r="AA34" s="21"/>
      <c r="AC34" s="23"/>
    </row>
    <row r="35" spans="1:29" s="22" customFormat="1" ht="25.5" x14ac:dyDescent="0.2">
      <c r="A35" s="131"/>
      <c r="B35" s="98" t="s">
        <v>168</v>
      </c>
      <c r="C35" s="88">
        <f>N35</f>
        <v>7.9980000000000002</v>
      </c>
      <c r="D35" s="88"/>
      <c r="E35" s="88"/>
      <c r="F35" s="88"/>
      <c r="G35" s="88"/>
      <c r="H35" s="19"/>
      <c r="I35" s="88"/>
      <c r="J35" s="88"/>
      <c r="K35" s="88"/>
      <c r="L35" s="88"/>
      <c r="M35" s="88"/>
      <c r="N35" s="88">
        <v>7.9980000000000002</v>
      </c>
      <c r="O35" s="19"/>
      <c r="P35" s="88"/>
      <c r="Q35" s="88"/>
      <c r="R35" s="88"/>
      <c r="S35" s="88"/>
      <c r="T35" s="88"/>
      <c r="U35" s="88"/>
      <c r="V35" s="19"/>
      <c r="W35" s="88"/>
      <c r="X35" s="88"/>
      <c r="Y35" s="150"/>
      <c r="Z35" s="20"/>
      <c r="AA35" s="21"/>
      <c r="AC35" s="23"/>
    </row>
    <row r="36" spans="1:29" s="22" customFormat="1" x14ac:dyDescent="0.2">
      <c r="A36" s="131"/>
      <c r="B36" s="98" t="s">
        <v>67</v>
      </c>
      <c r="C36" s="88">
        <f>N36</f>
        <v>8.5579999999999998</v>
      </c>
      <c r="D36" s="88"/>
      <c r="E36" s="88"/>
      <c r="F36" s="88"/>
      <c r="G36" s="88"/>
      <c r="H36" s="19"/>
      <c r="I36" s="88"/>
      <c r="J36" s="88"/>
      <c r="K36" s="88"/>
      <c r="L36" s="88"/>
      <c r="M36" s="88"/>
      <c r="N36" s="88">
        <v>8.5579999999999998</v>
      </c>
      <c r="O36" s="19"/>
      <c r="P36" s="88"/>
      <c r="Q36" s="88"/>
      <c r="R36" s="88"/>
      <c r="S36" s="88"/>
      <c r="T36" s="88"/>
      <c r="U36" s="88"/>
      <c r="V36" s="19"/>
      <c r="W36" s="88"/>
      <c r="X36" s="88"/>
      <c r="Y36" s="150"/>
      <c r="Z36" s="20"/>
      <c r="AA36" s="21"/>
      <c r="AC36" s="23"/>
    </row>
    <row r="37" spans="1:29" s="22" customFormat="1" ht="25.5" x14ac:dyDescent="0.2">
      <c r="A37" s="131"/>
      <c r="B37" s="98" t="s">
        <v>280</v>
      </c>
      <c r="C37" s="88">
        <f>L37</f>
        <v>100.1</v>
      </c>
      <c r="D37" s="88"/>
      <c r="E37" s="88"/>
      <c r="F37" s="88"/>
      <c r="G37" s="88"/>
      <c r="H37" s="19"/>
      <c r="I37" s="88"/>
      <c r="J37" s="88"/>
      <c r="K37" s="88"/>
      <c r="L37" s="88">
        <v>100.1</v>
      </c>
      <c r="M37" s="88"/>
      <c r="N37" s="88"/>
      <c r="O37" s="19"/>
      <c r="P37" s="88"/>
      <c r="Q37" s="88"/>
      <c r="R37" s="88"/>
      <c r="S37" s="88"/>
      <c r="T37" s="88"/>
      <c r="U37" s="88"/>
      <c r="V37" s="19"/>
      <c r="W37" s="88"/>
      <c r="X37" s="88"/>
      <c r="Y37" s="151"/>
      <c r="Z37" s="20"/>
      <c r="AA37" s="21"/>
      <c r="AC37" s="23"/>
    </row>
    <row r="38" spans="1:29" s="15" customFormat="1" ht="51" x14ac:dyDescent="0.2">
      <c r="A38" s="131"/>
      <c r="B38" s="98" t="s">
        <v>405</v>
      </c>
      <c r="C38" s="85">
        <v>390</v>
      </c>
      <c r="D38" s="85"/>
      <c r="E38" s="85"/>
      <c r="F38" s="85"/>
      <c r="G38" s="85"/>
      <c r="H38" s="85">
        <v>390</v>
      </c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149" t="s">
        <v>470</v>
      </c>
      <c r="Z38" s="13"/>
      <c r="AA38" s="14"/>
      <c r="AC38" s="17"/>
    </row>
    <row r="39" spans="1:29" s="15" customFormat="1" x14ac:dyDescent="0.2">
      <c r="A39" s="131"/>
      <c r="B39" s="98" t="s">
        <v>148</v>
      </c>
      <c r="C39" s="85">
        <v>29</v>
      </c>
      <c r="D39" s="85"/>
      <c r="E39" s="85"/>
      <c r="F39" s="85"/>
      <c r="G39" s="85"/>
      <c r="H39" s="118">
        <v>29</v>
      </c>
      <c r="I39" s="85"/>
      <c r="J39" s="85"/>
      <c r="K39" s="85"/>
      <c r="L39" s="85"/>
      <c r="M39" s="85"/>
      <c r="N39" s="85"/>
      <c r="O39" s="118"/>
      <c r="P39" s="85"/>
      <c r="Q39" s="85"/>
      <c r="R39" s="85"/>
      <c r="S39" s="85"/>
      <c r="T39" s="85"/>
      <c r="U39" s="85"/>
      <c r="V39" s="118"/>
      <c r="W39" s="85"/>
      <c r="X39" s="85"/>
      <c r="Y39" s="150"/>
      <c r="Z39" s="13"/>
      <c r="AA39" s="14"/>
      <c r="AC39" s="17"/>
    </row>
    <row r="40" spans="1:29" s="15" customFormat="1" ht="57.75" customHeight="1" x14ac:dyDescent="0.2">
      <c r="A40" s="131"/>
      <c r="B40" s="98" t="s">
        <v>150</v>
      </c>
      <c r="C40" s="85">
        <v>100</v>
      </c>
      <c r="D40" s="85"/>
      <c r="E40" s="85"/>
      <c r="F40" s="85"/>
      <c r="G40" s="85"/>
      <c r="H40" s="85">
        <v>100</v>
      </c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99" t="s">
        <v>481</v>
      </c>
      <c r="Z40" s="13"/>
      <c r="AA40" s="14"/>
      <c r="AC40" s="17"/>
    </row>
    <row r="41" spans="1:29" s="15" customFormat="1" ht="63.75" x14ac:dyDescent="0.2">
      <c r="A41" s="131"/>
      <c r="B41" s="98" t="s">
        <v>257</v>
      </c>
      <c r="C41" s="85">
        <v>750</v>
      </c>
      <c r="D41" s="85"/>
      <c r="E41" s="85"/>
      <c r="F41" s="85"/>
      <c r="G41" s="85"/>
      <c r="H41" s="85">
        <v>750</v>
      </c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99" t="s">
        <v>471</v>
      </c>
      <c r="Z41" s="13"/>
      <c r="AA41" s="14"/>
      <c r="AC41" s="17"/>
    </row>
    <row r="42" spans="1:29" s="15" customFormat="1" ht="25.5" x14ac:dyDescent="0.2">
      <c r="A42" s="131"/>
      <c r="B42" s="98" t="s">
        <v>549</v>
      </c>
      <c r="C42" s="85">
        <f>O42</f>
        <v>98.991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>
        <v>98.991</v>
      </c>
      <c r="P42" s="85"/>
      <c r="Q42" s="85"/>
      <c r="R42" s="85"/>
      <c r="S42" s="85"/>
      <c r="T42" s="85"/>
      <c r="U42" s="85"/>
      <c r="V42" s="85"/>
      <c r="W42" s="85"/>
      <c r="X42" s="85"/>
      <c r="Y42" s="160" t="s">
        <v>470</v>
      </c>
      <c r="Z42" s="13"/>
      <c r="AA42" s="14"/>
      <c r="AC42" s="17"/>
    </row>
    <row r="43" spans="1:29" s="15" customFormat="1" ht="25.5" x14ac:dyDescent="0.2">
      <c r="A43" s="131"/>
      <c r="B43" s="98" t="s">
        <v>168</v>
      </c>
      <c r="C43" s="85">
        <f>O43</f>
        <v>1.98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>
        <v>1.98</v>
      </c>
      <c r="P43" s="85"/>
      <c r="Q43" s="85"/>
      <c r="R43" s="85"/>
      <c r="S43" s="85"/>
      <c r="T43" s="85"/>
      <c r="U43" s="85"/>
      <c r="V43" s="85"/>
      <c r="W43" s="85"/>
      <c r="X43" s="85"/>
      <c r="Y43" s="161"/>
      <c r="Z43" s="13"/>
      <c r="AA43" s="14"/>
      <c r="AC43" s="17"/>
    </row>
    <row r="44" spans="1:29" s="15" customFormat="1" x14ac:dyDescent="0.2">
      <c r="A44" s="132"/>
      <c r="B44" s="98" t="s">
        <v>25</v>
      </c>
      <c r="C44" s="85">
        <f>O44</f>
        <v>2.1179999999999999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>
        <v>2.1179999999999999</v>
      </c>
      <c r="P44" s="85"/>
      <c r="Q44" s="85"/>
      <c r="R44" s="85"/>
      <c r="S44" s="85"/>
      <c r="T44" s="85"/>
      <c r="U44" s="85"/>
      <c r="V44" s="85"/>
      <c r="W44" s="85"/>
      <c r="X44" s="85"/>
      <c r="Y44" s="161"/>
      <c r="Z44" s="13"/>
      <c r="AA44" s="14"/>
      <c r="AC44" s="17"/>
    </row>
    <row r="45" spans="1:29" s="15" customFormat="1" ht="38.25" customHeight="1" x14ac:dyDescent="0.2">
      <c r="A45" s="130" t="s">
        <v>79</v>
      </c>
      <c r="B45" s="98" t="s">
        <v>406</v>
      </c>
      <c r="C45" s="85">
        <v>150</v>
      </c>
      <c r="D45" s="85"/>
      <c r="E45" s="85"/>
      <c r="F45" s="85">
        <v>150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161"/>
      <c r="Z45" s="13"/>
      <c r="AA45" s="14"/>
      <c r="AC45" s="17"/>
    </row>
    <row r="46" spans="1:29" s="15" customFormat="1" ht="25.5" x14ac:dyDescent="0.2">
      <c r="A46" s="131"/>
      <c r="B46" s="98" t="s">
        <v>168</v>
      </c>
      <c r="C46" s="85">
        <v>3</v>
      </c>
      <c r="D46" s="85"/>
      <c r="E46" s="85"/>
      <c r="F46" s="85"/>
      <c r="G46" s="85"/>
      <c r="H46" s="85">
        <v>3</v>
      </c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161"/>
      <c r="Z46" s="13"/>
      <c r="AA46" s="14"/>
      <c r="AC46" s="17"/>
    </row>
    <row r="47" spans="1:29" s="15" customFormat="1" x14ac:dyDescent="0.2">
      <c r="A47" s="131"/>
      <c r="B47" s="98" t="s">
        <v>25</v>
      </c>
      <c r="C47" s="85">
        <v>3.21</v>
      </c>
      <c r="D47" s="85"/>
      <c r="E47" s="85"/>
      <c r="F47" s="85"/>
      <c r="G47" s="85"/>
      <c r="H47" s="85">
        <v>3.21</v>
      </c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162"/>
      <c r="Z47" s="13"/>
      <c r="AA47" s="14"/>
      <c r="AC47" s="17"/>
    </row>
    <row r="48" spans="1:29" s="15" customFormat="1" ht="63.75" x14ac:dyDescent="0.2">
      <c r="A48" s="131"/>
      <c r="B48" s="98" t="s">
        <v>365</v>
      </c>
      <c r="C48" s="85">
        <v>50.366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>
        <v>50.366</v>
      </c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160" t="s">
        <v>470</v>
      </c>
      <c r="Z48" s="13"/>
      <c r="AA48" s="14"/>
      <c r="AC48" s="17"/>
    </row>
    <row r="49" spans="1:29" s="15" customFormat="1" ht="29.25" customHeight="1" x14ac:dyDescent="0.2">
      <c r="A49" s="90"/>
      <c r="B49" s="98" t="s">
        <v>168</v>
      </c>
      <c r="C49" s="85">
        <v>1.0069999999999999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>
        <v>1.0069999999999999</v>
      </c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161"/>
      <c r="Z49" s="13"/>
      <c r="AA49" s="14"/>
      <c r="AC49" s="17"/>
    </row>
    <row r="50" spans="1:29" ht="15" customHeight="1" x14ac:dyDescent="0.2">
      <c r="A50" s="90"/>
      <c r="B50" s="98" t="s">
        <v>25</v>
      </c>
      <c r="C50" s="85">
        <v>1.0780000000000001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>
        <v>1.0780000000000001</v>
      </c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161"/>
      <c r="Z50" s="24"/>
      <c r="AA50" s="3"/>
    </row>
    <row r="51" spans="1:29" s="15" customFormat="1" ht="38.25" customHeight="1" x14ac:dyDescent="0.2">
      <c r="A51" s="90"/>
      <c r="B51" s="98" t="s">
        <v>366</v>
      </c>
      <c r="C51" s="85">
        <v>399.995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>
        <v>399.995</v>
      </c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161"/>
      <c r="Z51" s="13"/>
      <c r="AA51" s="14"/>
      <c r="AC51" s="17"/>
    </row>
    <row r="52" spans="1:29" s="15" customFormat="1" ht="25.5" x14ac:dyDescent="0.2">
      <c r="A52" s="90"/>
      <c r="B52" s="98" t="s">
        <v>168</v>
      </c>
      <c r="C52" s="85">
        <v>8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>
        <v>8</v>
      </c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161"/>
      <c r="Z52" s="13"/>
      <c r="AA52" s="14"/>
      <c r="AC52" s="17"/>
    </row>
    <row r="53" spans="1:29" x14ac:dyDescent="0.2">
      <c r="A53" s="90"/>
      <c r="B53" s="98" t="s">
        <v>25</v>
      </c>
      <c r="C53" s="85">
        <v>8.56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>
        <v>8.56</v>
      </c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161"/>
      <c r="Z53" s="24"/>
      <c r="AA53" s="3"/>
    </row>
    <row r="54" spans="1:29" ht="25.5" x14ac:dyDescent="0.2">
      <c r="A54" s="90"/>
      <c r="B54" s="98" t="s">
        <v>394</v>
      </c>
      <c r="C54" s="85">
        <v>328.08300000000003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>
        <v>328.08300000000003</v>
      </c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161"/>
      <c r="Z54" s="24"/>
      <c r="AA54" s="3"/>
    </row>
    <row r="55" spans="1:29" ht="26.25" customHeight="1" x14ac:dyDescent="0.2">
      <c r="A55" s="90"/>
      <c r="B55" s="98" t="str">
        <f t="shared" ref="B55:B56" si="0">B52</f>
        <v>составление сметной документации</v>
      </c>
      <c r="C55" s="85">
        <v>6.5620000000000003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>
        <v>6.5620000000000003</v>
      </c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161"/>
      <c r="Z55" s="24"/>
      <c r="AA55" s="3"/>
    </row>
    <row r="56" spans="1:29" ht="16.5" customHeight="1" x14ac:dyDescent="0.2">
      <c r="A56" s="90"/>
      <c r="B56" s="98" t="str">
        <f t="shared" si="0"/>
        <v>функции заказчика</v>
      </c>
      <c r="C56" s="85">
        <v>7.0209999999999999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>
        <v>7.0209999999999999</v>
      </c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162"/>
      <c r="Z56" s="24"/>
      <c r="AA56" s="3"/>
    </row>
    <row r="57" spans="1:29" ht="51" x14ac:dyDescent="0.2">
      <c r="A57" s="130" t="s">
        <v>80</v>
      </c>
      <c r="B57" s="98" t="s">
        <v>407</v>
      </c>
      <c r="C57" s="85">
        <v>60.491999999999997</v>
      </c>
      <c r="D57" s="85"/>
      <c r="E57" s="85"/>
      <c r="F57" s="85"/>
      <c r="G57" s="85">
        <v>60.491999999999997</v>
      </c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149" t="s">
        <v>470</v>
      </c>
      <c r="Z57" s="24"/>
      <c r="AA57" s="3"/>
    </row>
    <row r="58" spans="1:29" s="15" customFormat="1" ht="25.5" x14ac:dyDescent="0.2">
      <c r="A58" s="131"/>
      <c r="B58" s="98" t="s">
        <v>31</v>
      </c>
      <c r="C58" s="85">
        <f>N58+L58</f>
        <v>200</v>
      </c>
      <c r="D58" s="85"/>
      <c r="E58" s="85"/>
      <c r="F58" s="85"/>
      <c r="G58" s="85"/>
      <c r="H58" s="85"/>
      <c r="I58" s="85"/>
      <c r="J58" s="85"/>
      <c r="K58" s="85"/>
      <c r="L58" s="85">
        <v>150</v>
      </c>
      <c r="M58" s="85"/>
      <c r="N58" s="85">
        <v>50</v>
      </c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150"/>
      <c r="Z58" s="13"/>
      <c r="AA58" s="14"/>
      <c r="AC58" s="17"/>
    </row>
    <row r="59" spans="1:29" s="15" customFormat="1" ht="25.5" x14ac:dyDescent="0.2">
      <c r="A59" s="131"/>
      <c r="B59" s="98" t="s">
        <v>168</v>
      </c>
      <c r="C59" s="85">
        <f>N59</f>
        <v>4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>
        <v>4</v>
      </c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150"/>
      <c r="Z59" s="13"/>
      <c r="AA59" s="14"/>
      <c r="AC59" s="17"/>
    </row>
    <row r="60" spans="1:29" x14ac:dyDescent="0.2">
      <c r="A60" s="131"/>
      <c r="B60" s="98" t="s">
        <v>25</v>
      </c>
      <c r="C60" s="85">
        <f>N60</f>
        <v>4.28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>
        <v>4.28</v>
      </c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150"/>
      <c r="Z60" s="24"/>
      <c r="AA60" s="3"/>
    </row>
    <row r="61" spans="1:29" ht="38.25" x14ac:dyDescent="0.2">
      <c r="A61" s="131"/>
      <c r="B61" s="98" t="s">
        <v>497</v>
      </c>
      <c r="C61" s="85">
        <f>O61</f>
        <v>398.78300000000002</v>
      </c>
      <c r="D61" s="85"/>
      <c r="E61" s="85"/>
      <c r="F61" s="85"/>
      <c r="G61" s="85"/>
      <c r="H61" s="85"/>
      <c r="I61" s="85"/>
      <c r="J61" s="85"/>
      <c r="K61" s="93"/>
      <c r="L61" s="93"/>
      <c r="M61" s="93"/>
      <c r="N61" s="93"/>
      <c r="O61" s="104">
        <v>398.78300000000002</v>
      </c>
      <c r="P61" s="93"/>
      <c r="Q61" s="93"/>
      <c r="R61" s="93"/>
      <c r="S61" s="93"/>
      <c r="T61" s="93"/>
      <c r="U61" s="93"/>
      <c r="V61" s="93"/>
      <c r="W61" s="93"/>
      <c r="X61" s="93"/>
      <c r="Y61" s="150"/>
      <c r="Z61" s="24"/>
      <c r="AA61" s="3"/>
    </row>
    <row r="62" spans="1:29" ht="63.75" x14ac:dyDescent="0.2">
      <c r="A62" s="132"/>
      <c r="B62" s="98" t="s">
        <v>532</v>
      </c>
      <c r="C62" s="85">
        <v>40</v>
      </c>
      <c r="D62" s="85"/>
      <c r="E62" s="85"/>
      <c r="F62" s="85"/>
      <c r="G62" s="85"/>
      <c r="H62" s="85"/>
      <c r="I62" s="85"/>
      <c r="J62" s="85"/>
      <c r="K62" s="93"/>
      <c r="L62" s="93"/>
      <c r="M62" s="93"/>
      <c r="N62" s="93"/>
      <c r="O62" s="104">
        <v>40</v>
      </c>
      <c r="P62" s="93"/>
      <c r="Q62" s="93"/>
      <c r="R62" s="93"/>
      <c r="S62" s="93"/>
      <c r="T62" s="93"/>
      <c r="U62" s="93"/>
      <c r="V62" s="93"/>
      <c r="W62" s="93"/>
      <c r="X62" s="93"/>
      <c r="Y62" s="151"/>
      <c r="Z62" s="24"/>
      <c r="AA62" s="3"/>
    </row>
    <row r="63" spans="1:29" ht="25.5" x14ac:dyDescent="0.2">
      <c r="A63" s="130" t="s">
        <v>81</v>
      </c>
      <c r="B63" s="98" t="s">
        <v>408</v>
      </c>
      <c r="C63" s="126"/>
      <c r="D63" s="126"/>
      <c r="E63" s="126"/>
      <c r="F63" s="126"/>
      <c r="G63" s="126"/>
      <c r="H63" s="126"/>
      <c r="I63" s="126"/>
      <c r="J63" s="126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199" t="s">
        <v>481</v>
      </c>
      <c r="Z63" s="24"/>
      <c r="AA63" s="3"/>
    </row>
    <row r="64" spans="1:29" ht="43.5" customHeight="1" x14ac:dyDescent="0.2">
      <c r="A64" s="131"/>
      <c r="B64" s="98" t="s">
        <v>54</v>
      </c>
      <c r="C64" s="85">
        <v>160</v>
      </c>
      <c r="D64" s="85"/>
      <c r="E64" s="85"/>
      <c r="F64" s="85"/>
      <c r="G64" s="85">
        <v>160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210"/>
      <c r="Z64" s="24"/>
      <c r="AA64" s="3"/>
    </row>
    <row r="65" spans="1:27" ht="89.25" x14ac:dyDescent="0.2">
      <c r="A65" s="131"/>
      <c r="B65" s="100" t="s">
        <v>119</v>
      </c>
      <c r="C65" s="94">
        <v>1472.2260000000001</v>
      </c>
      <c r="D65" s="94"/>
      <c r="E65" s="94"/>
      <c r="F65" s="94"/>
      <c r="G65" s="94">
        <v>1472.2260000000001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9" t="s">
        <v>470</v>
      </c>
      <c r="Z65" s="24"/>
      <c r="AA65" s="3"/>
    </row>
    <row r="66" spans="1:27" ht="40.5" customHeight="1" x14ac:dyDescent="0.2">
      <c r="A66" s="131"/>
      <c r="B66" s="98" t="s">
        <v>115</v>
      </c>
      <c r="C66" s="85">
        <v>101.744</v>
      </c>
      <c r="D66" s="85"/>
      <c r="E66" s="85" t="s">
        <v>30</v>
      </c>
      <c r="F66" s="85"/>
      <c r="G66" s="85">
        <v>101.744</v>
      </c>
      <c r="H66" s="85"/>
      <c r="I66" s="85"/>
      <c r="J66" s="85"/>
      <c r="K66" s="85"/>
      <c r="L66" s="85" t="s">
        <v>30</v>
      </c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149" t="s">
        <v>470</v>
      </c>
      <c r="Z66" s="24"/>
      <c r="AA66" s="3"/>
    </row>
    <row r="67" spans="1:27" x14ac:dyDescent="0.2">
      <c r="A67" s="131"/>
      <c r="B67" s="98" t="s">
        <v>68</v>
      </c>
      <c r="C67" s="85">
        <v>38.750999999999998</v>
      </c>
      <c r="D67" s="85"/>
      <c r="E67" s="85"/>
      <c r="F67" s="85"/>
      <c r="G67" s="85">
        <v>38.750999999999998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150"/>
      <c r="Z67" s="24"/>
      <c r="AA67" s="3"/>
    </row>
    <row r="68" spans="1:27" x14ac:dyDescent="0.2">
      <c r="A68" s="131"/>
      <c r="B68" s="98" t="s">
        <v>234</v>
      </c>
      <c r="C68" s="85">
        <v>17.399999999999999</v>
      </c>
      <c r="D68" s="85"/>
      <c r="E68" s="85"/>
      <c r="F68" s="85"/>
      <c r="G68" s="85">
        <v>17.399999999999999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150"/>
      <c r="Z68" s="24"/>
      <c r="AA68" s="3"/>
    </row>
    <row r="69" spans="1:27" ht="21" customHeight="1" x14ac:dyDescent="0.2">
      <c r="A69" s="131"/>
      <c r="B69" s="98" t="s">
        <v>70</v>
      </c>
      <c r="C69" s="85">
        <v>484</v>
      </c>
      <c r="D69" s="85"/>
      <c r="E69" s="85"/>
      <c r="F69" s="85"/>
      <c r="G69" s="85">
        <v>484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150"/>
      <c r="Z69" s="24"/>
      <c r="AA69" s="3"/>
    </row>
    <row r="70" spans="1:27" ht="21" customHeight="1" x14ac:dyDescent="0.2">
      <c r="A70" s="131"/>
      <c r="B70" s="98" t="s">
        <v>25</v>
      </c>
      <c r="C70" s="85">
        <v>20.038</v>
      </c>
      <c r="D70" s="85"/>
      <c r="E70" s="85"/>
      <c r="F70" s="85"/>
      <c r="G70" s="85">
        <v>20.038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151"/>
      <c r="Z70" s="24"/>
      <c r="AA70" s="3"/>
    </row>
    <row r="71" spans="1:27" ht="24.75" customHeight="1" x14ac:dyDescent="0.2">
      <c r="A71" s="131"/>
      <c r="B71" s="98" t="s">
        <v>585</v>
      </c>
      <c r="C71" s="85">
        <v>10255.799999999999</v>
      </c>
      <c r="D71" s="85">
        <v>9743</v>
      </c>
      <c r="E71" s="85"/>
      <c r="F71" s="85"/>
      <c r="G71" s="85">
        <v>512.79999999999995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211" t="s">
        <v>481</v>
      </c>
      <c r="Z71" s="9"/>
      <c r="AA71" s="3"/>
    </row>
    <row r="72" spans="1:27" x14ac:dyDescent="0.2">
      <c r="A72" s="131"/>
      <c r="B72" s="98" t="s">
        <v>25</v>
      </c>
      <c r="C72" s="85">
        <v>100</v>
      </c>
      <c r="D72" s="85"/>
      <c r="E72" s="85"/>
      <c r="F72" s="85"/>
      <c r="G72" s="85">
        <v>100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211"/>
      <c r="Z72" s="9"/>
      <c r="AA72" s="3"/>
    </row>
    <row r="73" spans="1:27" x14ac:dyDescent="0.2">
      <c r="A73" s="131"/>
      <c r="B73" s="114" t="s">
        <v>27</v>
      </c>
      <c r="C73" s="85">
        <v>20.512</v>
      </c>
      <c r="D73" s="85"/>
      <c r="E73" s="85"/>
      <c r="F73" s="85"/>
      <c r="G73" s="85">
        <v>20.512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211"/>
      <c r="Z73" s="9"/>
      <c r="AA73" s="3"/>
    </row>
    <row r="74" spans="1:27" ht="25.5" x14ac:dyDescent="0.2">
      <c r="A74" s="131"/>
      <c r="B74" s="98" t="s">
        <v>126</v>
      </c>
      <c r="C74" s="85">
        <v>399.19600000000003</v>
      </c>
      <c r="D74" s="85"/>
      <c r="E74" s="85"/>
      <c r="F74" s="85"/>
      <c r="G74" s="85">
        <v>399.19600000000003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211" t="s">
        <v>470</v>
      </c>
      <c r="Z74" s="9"/>
      <c r="AA74" s="3"/>
    </row>
    <row r="75" spans="1:27" ht="40.5" customHeight="1" x14ac:dyDescent="0.2">
      <c r="A75" s="131"/>
      <c r="B75" s="98" t="s">
        <v>132</v>
      </c>
      <c r="C75" s="85">
        <v>16.527000000000001</v>
      </c>
      <c r="D75" s="85"/>
      <c r="E75" s="85"/>
      <c r="F75" s="85"/>
      <c r="G75" s="85">
        <v>16.527000000000001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211"/>
      <c r="Z75" s="9"/>
      <c r="AA75" s="3"/>
    </row>
    <row r="76" spans="1:27" ht="25.5" x14ac:dyDescent="0.2">
      <c r="A76" s="131"/>
      <c r="B76" s="98" t="s">
        <v>584</v>
      </c>
      <c r="C76" s="85">
        <f>U76</f>
        <v>1913.239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122">
        <v>1913.239</v>
      </c>
      <c r="V76" s="85"/>
      <c r="W76" s="85"/>
      <c r="X76" s="85"/>
      <c r="Y76" s="211"/>
      <c r="Z76" s="9"/>
      <c r="AA76" s="3"/>
    </row>
    <row r="77" spans="1:27" ht="25.5" x14ac:dyDescent="0.2">
      <c r="A77" s="131"/>
      <c r="B77" s="98" t="s">
        <v>168</v>
      </c>
      <c r="C77" s="85">
        <f>U77</f>
        <v>38.265000000000001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>
        <v>38.265000000000001</v>
      </c>
      <c r="V77" s="85"/>
      <c r="W77" s="85"/>
      <c r="X77" s="85"/>
      <c r="Y77" s="211"/>
      <c r="Z77" s="9"/>
      <c r="AA77" s="3"/>
    </row>
    <row r="78" spans="1:27" x14ac:dyDescent="0.2">
      <c r="A78" s="132"/>
      <c r="B78" s="98" t="s">
        <v>25</v>
      </c>
      <c r="C78" s="85">
        <f>U78</f>
        <v>40.942999999999998</v>
      </c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>
        <v>40.942999999999998</v>
      </c>
      <c r="V78" s="85"/>
      <c r="W78" s="85"/>
      <c r="X78" s="85"/>
      <c r="Y78" s="211"/>
      <c r="Z78" s="9"/>
      <c r="AA78" s="3"/>
    </row>
    <row r="79" spans="1:27" ht="38.25" x14ac:dyDescent="0.2">
      <c r="A79" s="130" t="s">
        <v>82</v>
      </c>
      <c r="B79" s="98" t="s">
        <v>409</v>
      </c>
      <c r="C79" s="85">
        <v>194.52799999999999</v>
      </c>
      <c r="D79" s="85"/>
      <c r="E79" s="85"/>
      <c r="F79" s="85"/>
      <c r="G79" s="85"/>
      <c r="H79" s="85">
        <v>194.52799999999999</v>
      </c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149" t="s">
        <v>470</v>
      </c>
      <c r="Z79" s="9"/>
      <c r="AA79" s="3"/>
    </row>
    <row r="80" spans="1:27" ht="28.5" customHeight="1" x14ac:dyDescent="0.2">
      <c r="A80" s="131"/>
      <c r="B80" s="98" t="s">
        <v>168</v>
      </c>
      <c r="C80" s="85">
        <v>3.891</v>
      </c>
      <c r="D80" s="85"/>
      <c r="E80" s="85"/>
      <c r="F80" s="85"/>
      <c r="G80" s="85"/>
      <c r="H80" s="85">
        <v>3.891</v>
      </c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150"/>
      <c r="Z80" s="9"/>
      <c r="AA80" s="3"/>
    </row>
    <row r="81" spans="1:27" ht="16.5" customHeight="1" x14ac:dyDescent="0.2">
      <c r="A81" s="131"/>
      <c r="B81" s="98" t="s">
        <v>25</v>
      </c>
      <c r="C81" s="85">
        <v>4.1630000000000003</v>
      </c>
      <c r="D81" s="85"/>
      <c r="E81" s="85"/>
      <c r="F81" s="85"/>
      <c r="G81" s="85"/>
      <c r="H81" s="85">
        <v>4.1630000000000003</v>
      </c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150"/>
      <c r="Z81" s="9"/>
      <c r="AA81" s="3"/>
    </row>
    <row r="82" spans="1:27" ht="25.5" x14ac:dyDescent="0.2">
      <c r="A82" s="131"/>
      <c r="B82" s="98" t="s">
        <v>526</v>
      </c>
      <c r="C82" s="85">
        <f t="shared" ref="C82:C90" si="1">O82</f>
        <v>223.28100000000001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>
        <v>223.28100000000001</v>
      </c>
      <c r="P82" s="85"/>
      <c r="Q82" s="85"/>
      <c r="R82" s="85"/>
      <c r="S82" s="85"/>
      <c r="T82" s="85"/>
      <c r="U82" s="85"/>
      <c r="V82" s="85"/>
      <c r="W82" s="85"/>
      <c r="X82" s="85"/>
      <c r="Y82" s="150"/>
      <c r="Z82" s="9"/>
      <c r="AA82" s="3"/>
    </row>
    <row r="83" spans="1:27" ht="25.5" x14ac:dyDescent="0.2">
      <c r="A83" s="131"/>
      <c r="B83" s="98" t="s">
        <v>168</v>
      </c>
      <c r="C83" s="85">
        <f t="shared" si="1"/>
        <v>4.4649999999999999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>
        <v>4.4649999999999999</v>
      </c>
      <c r="P83" s="85"/>
      <c r="Q83" s="85"/>
      <c r="R83" s="85"/>
      <c r="S83" s="85"/>
      <c r="T83" s="85"/>
      <c r="U83" s="85"/>
      <c r="V83" s="85"/>
      <c r="W83" s="85"/>
      <c r="X83" s="85"/>
      <c r="Y83" s="150"/>
      <c r="Z83" s="9"/>
      <c r="AA83" s="3"/>
    </row>
    <row r="84" spans="1:27" ht="16.5" customHeight="1" x14ac:dyDescent="0.2">
      <c r="A84" s="131"/>
      <c r="B84" s="98" t="s">
        <v>25</v>
      </c>
      <c r="C84" s="85">
        <f t="shared" si="1"/>
        <v>4.7779999999999996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>
        <v>4.7779999999999996</v>
      </c>
      <c r="P84" s="85"/>
      <c r="Q84" s="85"/>
      <c r="R84" s="85"/>
      <c r="S84" s="85"/>
      <c r="T84" s="85"/>
      <c r="U84" s="85"/>
      <c r="V84" s="85"/>
      <c r="W84" s="85"/>
      <c r="X84" s="85"/>
      <c r="Y84" s="150"/>
      <c r="Z84" s="9"/>
      <c r="AA84" s="3"/>
    </row>
    <row r="85" spans="1:27" ht="16.5" customHeight="1" x14ac:dyDescent="0.2">
      <c r="A85" s="131"/>
      <c r="B85" s="98" t="s">
        <v>527</v>
      </c>
      <c r="C85" s="85">
        <f t="shared" si="1"/>
        <v>146.50200000000001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>
        <v>146.50200000000001</v>
      </c>
      <c r="P85" s="85"/>
      <c r="Q85" s="85"/>
      <c r="R85" s="85"/>
      <c r="S85" s="85"/>
      <c r="T85" s="85"/>
      <c r="U85" s="85"/>
      <c r="V85" s="85"/>
      <c r="W85" s="85"/>
      <c r="X85" s="85"/>
      <c r="Y85" s="150"/>
      <c r="Z85" s="9"/>
      <c r="AA85" s="3"/>
    </row>
    <row r="86" spans="1:27" ht="25.5" x14ac:dyDescent="0.2">
      <c r="A86" s="131"/>
      <c r="B86" s="98" t="s">
        <v>168</v>
      </c>
      <c r="C86" s="85">
        <f t="shared" si="1"/>
        <v>2.93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>
        <v>2.93</v>
      </c>
      <c r="P86" s="85"/>
      <c r="Q86" s="85"/>
      <c r="R86" s="85"/>
      <c r="S86" s="85"/>
      <c r="T86" s="85"/>
      <c r="U86" s="85"/>
      <c r="V86" s="85"/>
      <c r="W86" s="85"/>
      <c r="X86" s="85"/>
      <c r="Y86" s="150"/>
      <c r="Z86" s="9"/>
      <c r="AA86" s="3"/>
    </row>
    <row r="87" spans="1:27" ht="16.5" customHeight="1" x14ac:dyDescent="0.2">
      <c r="A87" s="131"/>
      <c r="B87" s="98" t="s">
        <v>25</v>
      </c>
      <c r="C87" s="85">
        <f t="shared" si="1"/>
        <v>3.1349999999999998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>
        <v>3.1349999999999998</v>
      </c>
      <c r="P87" s="85"/>
      <c r="Q87" s="85"/>
      <c r="R87" s="85"/>
      <c r="S87" s="85"/>
      <c r="T87" s="85"/>
      <c r="U87" s="85"/>
      <c r="V87" s="85"/>
      <c r="W87" s="85"/>
      <c r="X87" s="85"/>
      <c r="Y87" s="150"/>
      <c r="Z87" s="9"/>
      <c r="AA87" s="3"/>
    </row>
    <row r="88" spans="1:27" ht="28.5" customHeight="1" x14ac:dyDescent="0.2">
      <c r="A88" s="131"/>
      <c r="B88" s="98" t="s">
        <v>528</v>
      </c>
      <c r="C88" s="85">
        <f t="shared" si="1"/>
        <v>892.16200000000003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>
        <v>892.16200000000003</v>
      </c>
      <c r="P88" s="85"/>
      <c r="Q88" s="85"/>
      <c r="R88" s="85"/>
      <c r="S88" s="85"/>
      <c r="T88" s="85"/>
      <c r="U88" s="85"/>
      <c r="V88" s="85"/>
      <c r="W88" s="85"/>
      <c r="X88" s="85"/>
      <c r="Y88" s="150"/>
      <c r="Z88" s="9"/>
      <c r="AA88" s="3"/>
    </row>
    <row r="89" spans="1:27" ht="25.5" x14ac:dyDescent="0.2">
      <c r="A89" s="131"/>
      <c r="B89" s="98" t="s">
        <v>168</v>
      </c>
      <c r="C89" s="85">
        <f t="shared" si="1"/>
        <v>18.484999999999999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>
        <v>18.484999999999999</v>
      </c>
      <c r="P89" s="85"/>
      <c r="Q89" s="85"/>
      <c r="R89" s="85"/>
      <c r="S89" s="85"/>
      <c r="T89" s="85"/>
      <c r="U89" s="85"/>
      <c r="V89" s="85"/>
      <c r="W89" s="85"/>
      <c r="X89" s="85"/>
      <c r="Y89" s="150"/>
      <c r="Z89" s="9"/>
      <c r="AA89" s="3"/>
    </row>
    <row r="90" spans="1:27" x14ac:dyDescent="0.2">
      <c r="A90" s="131"/>
      <c r="B90" s="98" t="s">
        <v>25</v>
      </c>
      <c r="C90" s="85">
        <f t="shared" si="1"/>
        <v>19.091999999999999</v>
      </c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>
        <v>19.091999999999999</v>
      </c>
      <c r="P90" s="85"/>
      <c r="Q90" s="85"/>
      <c r="R90" s="85"/>
      <c r="S90" s="85"/>
      <c r="T90" s="85"/>
      <c r="U90" s="85"/>
      <c r="V90" s="85"/>
      <c r="W90" s="85"/>
      <c r="X90" s="85"/>
      <c r="Y90" s="150"/>
      <c r="Z90" s="9"/>
      <c r="AA90" s="3"/>
    </row>
    <row r="91" spans="1:27" ht="25.5" x14ac:dyDescent="0.2">
      <c r="A91" s="130" t="s">
        <v>83</v>
      </c>
      <c r="B91" s="98" t="s">
        <v>487</v>
      </c>
      <c r="C91" s="68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70"/>
      <c r="Y91" s="96"/>
      <c r="Z91" s="9"/>
      <c r="AA91" s="3"/>
    </row>
    <row r="92" spans="1:27" ht="25.5" x14ac:dyDescent="0.2">
      <c r="A92" s="131"/>
      <c r="B92" s="98" t="s">
        <v>488</v>
      </c>
      <c r="C92" s="85">
        <v>240</v>
      </c>
      <c r="D92" s="85"/>
      <c r="E92" s="85"/>
      <c r="F92" s="85"/>
      <c r="G92" s="85"/>
      <c r="H92" s="85"/>
      <c r="I92" s="85"/>
      <c r="J92" s="85"/>
      <c r="K92" s="85"/>
      <c r="L92" s="85"/>
      <c r="M92" s="85">
        <v>240</v>
      </c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160" t="s">
        <v>470</v>
      </c>
      <c r="Z92" s="9"/>
      <c r="AA92" s="3"/>
    </row>
    <row r="93" spans="1:27" ht="25.5" x14ac:dyDescent="0.2">
      <c r="A93" s="131"/>
      <c r="B93" s="98" t="s">
        <v>168</v>
      </c>
      <c r="C93" s="85">
        <v>4.8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>
        <v>4.8</v>
      </c>
      <c r="P93" s="85"/>
      <c r="Q93" s="85"/>
      <c r="R93" s="85"/>
      <c r="S93" s="85"/>
      <c r="T93" s="85"/>
      <c r="U93" s="85"/>
      <c r="V93" s="85"/>
      <c r="W93" s="85"/>
      <c r="X93" s="85"/>
      <c r="Y93" s="161"/>
      <c r="Z93" s="9"/>
      <c r="AA93" s="3"/>
    </row>
    <row r="94" spans="1:27" x14ac:dyDescent="0.2">
      <c r="A94" s="131"/>
      <c r="B94" s="98" t="s">
        <v>25</v>
      </c>
      <c r="C94" s="85">
        <v>5.1360000000000001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>
        <v>5.1360000000000001</v>
      </c>
      <c r="P94" s="85"/>
      <c r="Q94" s="85"/>
      <c r="R94" s="85"/>
      <c r="S94" s="85"/>
      <c r="T94" s="85"/>
      <c r="U94" s="85"/>
      <c r="V94" s="85"/>
      <c r="W94" s="85"/>
      <c r="X94" s="85"/>
      <c r="Y94" s="161"/>
      <c r="Z94" s="9"/>
      <c r="AA94" s="3"/>
    </row>
    <row r="95" spans="1:27" ht="38.25" x14ac:dyDescent="0.2">
      <c r="A95" s="131"/>
      <c r="B95" s="98" t="s">
        <v>495</v>
      </c>
      <c r="C95" s="85">
        <v>799.98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>
        <v>799.98</v>
      </c>
      <c r="P95" s="85"/>
      <c r="Q95" s="85"/>
      <c r="R95" s="85"/>
      <c r="S95" s="85"/>
      <c r="T95" s="85"/>
      <c r="U95" s="85"/>
      <c r="V95" s="85"/>
      <c r="W95" s="85"/>
      <c r="X95" s="85"/>
      <c r="Y95" s="161"/>
      <c r="Z95" s="9"/>
      <c r="AA95" s="3"/>
    </row>
    <row r="96" spans="1:27" ht="25.5" x14ac:dyDescent="0.2">
      <c r="A96" s="131"/>
      <c r="B96" s="98" t="s">
        <v>168</v>
      </c>
      <c r="C96" s="85">
        <v>16</v>
      </c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>
        <v>16</v>
      </c>
      <c r="P96" s="85"/>
      <c r="Q96" s="85"/>
      <c r="R96" s="85"/>
      <c r="S96" s="85"/>
      <c r="T96" s="85"/>
      <c r="U96" s="85"/>
      <c r="V96" s="85"/>
      <c r="W96" s="85"/>
      <c r="X96" s="85"/>
      <c r="Y96" s="161"/>
      <c r="Z96" s="9"/>
      <c r="AA96" s="3"/>
    </row>
    <row r="97" spans="1:27" x14ac:dyDescent="0.2">
      <c r="A97" s="131"/>
      <c r="B97" s="98" t="s">
        <v>25</v>
      </c>
      <c r="C97" s="85">
        <v>17.12</v>
      </c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>
        <v>17.12</v>
      </c>
      <c r="P97" s="85"/>
      <c r="Q97" s="85"/>
      <c r="R97" s="85"/>
      <c r="S97" s="85"/>
      <c r="T97" s="85"/>
      <c r="U97" s="85"/>
      <c r="V97" s="85"/>
      <c r="W97" s="85"/>
      <c r="X97" s="85"/>
      <c r="Y97" s="161"/>
      <c r="Z97" s="9"/>
      <c r="AA97" s="3"/>
    </row>
    <row r="98" spans="1:27" ht="51" x14ac:dyDescent="0.2">
      <c r="A98" s="131"/>
      <c r="B98" s="98" t="s">
        <v>554</v>
      </c>
      <c r="C98" s="85">
        <v>399.91699999999997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>
        <v>399.91699999999997</v>
      </c>
      <c r="P98" s="85"/>
      <c r="Q98" s="85"/>
      <c r="R98" s="85"/>
      <c r="S98" s="85"/>
      <c r="T98" s="85"/>
      <c r="U98" s="85"/>
      <c r="V98" s="85"/>
      <c r="W98" s="85"/>
      <c r="X98" s="85"/>
      <c r="Y98" s="161"/>
      <c r="Z98" s="9"/>
      <c r="AA98" s="3"/>
    </row>
    <row r="99" spans="1:27" ht="25.5" x14ac:dyDescent="0.2">
      <c r="A99" s="131"/>
      <c r="B99" s="98" t="s">
        <v>168</v>
      </c>
      <c r="C99" s="85">
        <v>11.4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>
        <v>11.4</v>
      </c>
      <c r="P99" s="85"/>
      <c r="Q99" s="85"/>
      <c r="R99" s="85"/>
      <c r="S99" s="85"/>
      <c r="T99" s="85"/>
      <c r="U99" s="85"/>
      <c r="V99" s="85"/>
      <c r="W99" s="85"/>
      <c r="X99" s="85"/>
      <c r="Y99" s="161"/>
      <c r="Z99" s="9"/>
      <c r="AA99" s="3"/>
    </row>
    <row r="100" spans="1:27" x14ac:dyDescent="0.2">
      <c r="A100" s="131"/>
      <c r="B100" s="98" t="s">
        <v>25</v>
      </c>
      <c r="C100" s="85">
        <v>8.5579999999999998</v>
      </c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>
        <v>8.5579999999999998</v>
      </c>
      <c r="P100" s="85"/>
      <c r="Q100" s="85"/>
      <c r="R100" s="85"/>
      <c r="S100" s="85"/>
      <c r="T100" s="85"/>
      <c r="U100" s="85"/>
      <c r="V100" s="85"/>
      <c r="W100" s="85"/>
      <c r="X100" s="85"/>
      <c r="Y100" s="161"/>
      <c r="Z100" s="9"/>
      <c r="AA100" s="3"/>
    </row>
    <row r="101" spans="1:27" ht="38.25" x14ac:dyDescent="0.2">
      <c r="A101" s="131"/>
      <c r="B101" s="98" t="s">
        <v>555</v>
      </c>
      <c r="C101" s="85">
        <v>66.603999999999999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>
        <v>66.603999999999999</v>
      </c>
      <c r="P101" s="85"/>
      <c r="Q101" s="85"/>
      <c r="R101" s="85"/>
      <c r="S101" s="85"/>
      <c r="T101" s="85"/>
      <c r="U101" s="85"/>
      <c r="V101" s="85"/>
      <c r="W101" s="85"/>
      <c r="X101" s="85"/>
      <c r="Y101" s="161"/>
      <c r="Z101" s="9"/>
      <c r="AA101" s="3"/>
    </row>
    <row r="102" spans="1:27" ht="25.5" x14ac:dyDescent="0.2">
      <c r="A102" s="131"/>
      <c r="B102" s="98" t="s">
        <v>168</v>
      </c>
      <c r="C102" s="85">
        <v>1.3320000000000001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>
        <v>1.3320000000000001</v>
      </c>
      <c r="P102" s="85"/>
      <c r="Q102" s="85"/>
      <c r="R102" s="85"/>
      <c r="S102" s="85"/>
      <c r="T102" s="85"/>
      <c r="U102" s="85"/>
      <c r="V102" s="85"/>
      <c r="W102" s="85"/>
      <c r="X102" s="85"/>
      <c r="Y102" s="161"/>
      <c r="Z102" s="9"/>
      <c r="AA102" s="3"/>
    </row>
    <row r="103" spans="1:27" x14ac:dyDescent="0.2">
      <c r="A103" s="132"/>
      <c r="B103" s="98" t="s">
        <v>25</v>
      </c>
      <c r="C103" s="85">
        <v>1.4259999999999999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>
        <v>1.4259999999999999</v>
      </c>
      <c r="P103" s="85"/>
      <c r="Q103" s="85"/>
      <c r="R103" s="85"/>
      <c r="S103" s="85"/>
      <c r="T103" s="85"/>
      <c r="U103" s="85"/>
      <c r="V103" s="85"/>
      <c r="W103" s="85"/>
      <c r="X103" s="85"/>
      <c r="Y103" s="162"/>
      <c r="Z103" s="9"/>
      <c r="AA103" s="3"/>
    </row>
    <row r="104" spans="1:27" ht="51" x14ac:dyDescent="0.2">
      <c r="A104" s="92" t="s">
        <v>84</v>
      </c>
      <c r="B104" s="98" t="s">
        <v>410</v>
      </c>
      <c r="C104" s="85">
        <v>47.28</v>
      </c>
      <c r="D104" s="85"/>
      <c r="E104" s="85"/>
      <c r="F104" s="85"/>
      <c r="G104" s="85">
        <v>47.28</v>
      </c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99" t="s">
        <v>470</v>
      </c>
      <c r="Z104" s="24"/>
      <c r="AA104" s="3"/>
    </row>
    <row r="105" spans="1:27" ht="25.5" customHeight="1" x14ac:dyDescent="0.2">
      <c r="A105" s="130" t="s">
        <v>85</v>
      </c>
      <c r="B105" s="198" t="s">
        <v>533</v>
      </c>
      <c r="C105" s="244"/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23"/>
      <c r="Z105" s="24"/>
      <c r="AA105" s="3"/>
    </row>
    <row r="106" spans="1:27" ht="25.5" x14ac:dyDescent="0.2">
      <c r="A106" s="131"/>
      <c r="B106" s="98" t="s">
        <v>107</v>
      </c>
      <c r="C106" s="85">
        <v>123.288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>
        <v>123.288</v>
      </c>
      <c r="P106" s="85"/>
      <c r="Q106" s="85"/>
      <c r="R106" s="85"/>
      <c r="S106" s="85"/>
      <c r="T106" s="85"/>
      <c r="U106" s="85"/>
      <c r="V106" s="85"/>
      <c r="W106" s="85"/>
      <c r="X106" s="85"/>
      <c r="Y106" s="160" t="s">
        <v>470</v>
      </c>
      <c r="Z106" s="24"/>
      <c r="AA106" s="3"/>
    </row>
    <row r="107" spans="1:27" ht="25.5" x14ac:dyDescent="0.2">
      <c r="A107" s="131"/>
      <c r="B107" s="98" t="s">
        <v>168</v>
      </c>
      <c r="C107" s="85">
        <v>2.4660000000000002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>
        <v>2.4660000000000002</v>
      </c>
      <c r="P107" s="85"/>
      <c r="Q107" s="85"/>
      <c r="R107" s="85"/>
      <c r="S107" s="85"/>
      <c r="T107" s="85"/>
      <c r="U107" s="85"/>
      <c r="V107" s="85"/>
      <c r="W107" s="85"/>
      <c r="X107" s="85"/>
      <c r="Y107" s="161"/>
      <c r="Z107" s="24"/>
      <c r="AA107" s="3"/>
    </row>
    <row r="108" spans="1:27" x14ac:dyDescent="0.2">
      <c r="A108" s="132"/>
      <c r="B108" s="98" t="s">
        <v>25</v>
      </c>
      <c r="C108" s="85">
        <v>2.6379999999999999</v>
      </c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>
        <v>2.6379999999999999</v>
      </c>
      <c r="P108" s="85"/>
      <c r="Q108" s="85"/>
      <c r="R108" s="85"/>
      <c r="S108" s="85"/>
      <c r="T108" s="85"/>
      <c r="U108" s="85"/>
      <c r="V108" s="85"/>
      <c r="W108" s="85"/>
      <c r="X108" s="85"/>
      <c r="Y108" s="162"/>
      <c r="Z108" s="24"/>
      <c r="AA108" s="3"/>
    </row>
    <row r="109" spans="1:27" ht="25.5" x14ac:dyDescent="0.2">
      <c r="A109" s="138" t="s">
        <v>86</v>
      </c>
      <c r="B109" s="98" t="s">
        <v>411</v>
      </c>
      <c r="C109" s="68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70"/>
      <c r="Z109" s="24"/>
      <c r="AA109" s="3"/>
    </row>
    <row r="110" spans="1:27" ht="25.5" x14ac:dyDescent="0.2">
      <c r="A110" s="138"/>
      <c r="B110" s="98" t="s">
        <v>64</v>
      </c>
      <c r="C110" s="85">
        <v>78.774000000000001</v>
      </c>
      <c r="D110" s="85"/>
      <c r="E110" s="85"/>
      <c r="F110" s="85"/>
      <c r="G110" s="85">
        <v>78.774000000000001</v>
      </c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213" t="s">
        <v>470</v>
      </c>
      <c r="Z110" s="24"/>
      <c r="AA110" s="3"/>
    </row>
    <row r="111" spans="1:27" x14ac:dyDescent="0.2">
      <c r="A111" s="138"/>
      <c r="B111" s="71" t="s">
        <v>534</v>
      </c>
      <c r="C111" s="85">
        <v>241.23099999999999</v>
      </c>
      <c r="D111" s="85"/>
      <c r="E111" s="85"/>
      <c r="F111" s="85"/>
      <c r="G111" s="85">
        <v>241.23099999999999</v>
      </c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213"/>
      <c r="Z111" s="9"/>
      <c r="AA111" s="3"/>
    </row>
    <row r="112" spans="1:27" x14ac:dyDescent="0.2">
      <c r="A112" s="138"/>
      <c r="B112" s="98" t="s">
        <v>25</v>
      </c>
      <c r="C112" s="85">
        <v>9.9870000000000001</v>
      </c>
      <c r="D112" s="85"/>
      <c r="E112" s="85"/>
      <c r="F112" s="85"/>
      <c r="G112" s="85">
        <v>9.9870000000000001</v>
      </c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213"/>
      <c r="Z112" s="9"/>
      <c r="AA112" s="3"/>
    </row>
    <row r="113" spans="1:27" ht="25.5" x14ac:dyDescent="0.2">
      <c r="A113" s="138"/>
      <c r="B113" s="98" t="s">
        <v>107</v>
      </c>
      <c r="C113" s="85">
        <v>63.063000000000002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>
        <v>63.063000000000002</v>
      </c>
      <c r="P113" s="85"/>
      <c r="Q113" s="85"/>
      <c r="R113" s="85"/>
      <c r="S113" s="85"/>
      <c r="T113" s="85"/>
      <c r="U113" s="85"/>
      <c r="V113" s="85"/>
      <c r="W113" s="85"/>
      <c r="X113" s="85"/>
      <c r="Y113" s="213"/>
      <c r="Z113" s="24"/>
      <c r="AA113" s="3"/>
    </row>
    <row r="114" spans="1:27" ht="25.5" x14ac:dyDescent="0.2">
      <c r="A114" s="138"/>
      <c r="B114" s="98" t="s">
        <v>168</v>
      </c>
      <c r="C114" s="85">
        <v>1.2609999999999999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>
        <v>1.2609999999999999</v>
      </c>
      <c r="P114" s="85"/>
      <c r="Q114" s="85"/>
      <c r="R114" s="85"/>
      <c r="S114" s="85"/>
      <c r="T114" s="85"/>
      <c r="U114" s="85"/>
      <c r="V114" s="85"/>
      <c r="W114" s="85"/>
      <c r="X114" s="85"/>
      <c r="Y114" s="213"/>
      <c r="Z114" s="24"/>
      <c r="AA114" s="3"/>
    </row>
    <row r="115" spans="1:27" x14ac:dyDescent="0.2">
      <c r="A115" s="138"/>
      <c r="B115" s="98" t="s">
        <v>25</v>
      </c>
      <c r="C115" s="85">
        <v>1.35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>
        <v>1.35</v>
      </c>
      <c r="P115" s="85"/>
      <c r="Q115" s="85"/>
      <c r="R115" s="85"/>
      <c r="S115" s="85"/>
      <c r="T115" s="85"/>
      <c r="U115" s="85"/>
      <c r="V115" s="85"/>
      <c r="W115" s="85"/>
      <c r="X115" s="85"/>
      <c r="Y115" s="213"/>
      <c r="Z115" s="24"/>
      <c r="AA115" s="3"/>
    </row>
    <row r="116" spans="1:27" ht="25.5" x14ac:dyDescent="0.2">
      <c r="A116" s="130" t="s">
        <v>146</v>
      </c>
      <c r="B116" s="98" t="s">
        <v>412</v>
      </c>
      <c r="C116" s="126"/>
      <c r="D116" s="126"/>
      <c r="E116" s="126"/>
      <c r="F116" s="126"/>
      <c r="G116" s="126"/>
      <c r="H116" s="126"/>
      <c r="I116" s="126"/>
      <c r="J116" s="126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149" t="s">
        <v>481</v>
      </c>
      <c r="Z116" s="9"/>
      <c r="AA116" s="3"/>
    </row>
    <row r="117" spans="1:27" ht="38.25" x14ac:dyDescent="0.2">
      <c r="A117" s="131"/>
      <c r="B117" s="98" t="s">
        <v>54</v>
      </c>
      <c r="C117" s="85">
        <v>160</v>
      </c>
      <c r="D117" s="85"/>
      <c r="E117" s="85"/>
      <c r="F117" s="85"/>
      <c r="G117" s="85">
        <v>160</v>
      </c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150"/>
      <c r="Z117" s="24"/>
      <c r="AA117" s="3"/>
    </row>
    <row r="118" spans="1:27" ht="25.5" x14ac:dyDescent="0.2">
      <c r="A118" s="131"/>
      <c r="B118" s="98" t="s">
        <v>55</v>
      </c>
      <c r="C118" s="116">
        <v>5514.13</v>
      </c>
      <c r="D118" s="116">
        <v>5238.3999999999996</v>
      </c>
      <c r="E118" s="85"/>
      <c r="F118" s="85"/>
      <c r="G118" s="85">
        <v>275.73</v>
      </c>
      <c r="H118" s="85"/>
      <c r="I118" s="85"/>
      <c r="J118" s="85"/>
      <c r="K118" s="116"/>
      <c r="L118" s="85"/>
      <c r="M118" s="85"/>
      <c r="N118" s="85"/>
      <c r="O118" s="85"/>
      <c r="P118" s="85"/>
      <c r="Q118" s="85"/>
      <c r="R118" s="116"/>
      <c r="S118" s="85"/>
      <c r="T118" s="85"/>
      <c r="U118" s="85"/>
      <c r="V118" s="85"/>
      <c r="W118" s="85"/>
      <c r="X118" s="85"/>
      <c r="Y118" s="150"/>
      <c r="Z118" s="9"/>
      <c r="AA118" s="3"/>
    </row>
    <row r="119" spans="1:27" x14ac:dyDescent="0.2">
      <c r="A119" s="131"/>
      <c r="B119" s="98" t="s">
        <v>25</v>
      </c>
      <c r="C119" s="85">
        <v>100</v>
      </c>
      <c r="D119" s="85"/>
      <c r="E119" s="85"/>
      <c r="F119" s="85"/>
      <c r="G119" s="85">
        <v>100</v>
      </c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150"/>
      <c r="Z119" s="9"/>
      <c r="AA119" s="3"/>
    </row>
    <row r="120" spans="1:27" x14ac:dyDescent="0.2">
      <c r="A120" s="131"/>
      <c r="B120" s="98" t="s">
        <v>27</v>
      </c>
      <c r="C120" s="85">
        <v>11.028</v>
      </c>
      <c r="D120" s="85"/>
      <c r="E120" s="85"/>
      <c r="F120" s="85"/>
      <c r="G120" s="85">
        <v>11.028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151"/>
      <c r="Z120" s="9"/>
      <c r="AA120" s="3"/>
    </row>
    <row r="121" spans="1:27" ht="25.5" x14ac:dyDescent="0.2">
      <c r="A121" s="131"/>
      <c r="B121" s="98" t="s">
        <v>126</v>
      </c>
      <c r="C121" s="85">
        <v>399.19600000000003</v>
      </c>
      <c r="D121" s="85"/>
      <c r="E121" s="85"/>
      <c r="F121" s="85"/>
      <c r="G121" s="85">
        <v>399.19600000000003</v>
      </c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213" t="s">
        <v>470</v>
      </c>
      <c r="Z121" s="9"/>
      <c r="AA121" s="3"/>
    </row>
    <row r="122" spans="1:27" ht="25.5" x14ac:dyDescent="0.2">
      <c r="A122" s="131"/>
      <c r="B122" s="98" t="s">
        <v>127</v>
      </c>
      <c r="C122" s="85">
        <v>16.527000000000001</v>
      </c>
      <c r="D122" s="85"/>
      <c r="E122" s="85"/>
      <c r="F122" s="85"/>
      <c r="G122" s="85">
        <v>16.527000000000001</v>
      </c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213"/>
      <c r="Z122" s="9"/>
      <c r="AA122" s="3"/>
    </row>
    <row r="123" spans="1:27" ht="38.25" x14ac:dyDescent="0.2">
      <c r="A123" s="131"/>
      <c r="B123" s="98" t="s">
        <v>110</v>
      </c>
      <c r="C123" s="85">
        <v>329.97</v>
      </c>
      <c r="D123" s="85"/>
      <c r="E123" s="85"/>
      <c r="F123" s="85"/>
      <c r="G123" s="85">
        <v>329.97</v>
      </c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213"/>
      <c r="Z123" s="9"/>
      <c r="AA123" s="3"/>
    </row>
    <row r="124" spans="1:27" ht="25.5" x14ac:dyDescent="0.2">
      <c r="A124" s="131"/>
      <c r="B124" s="98" t="s">
        <v>71</v>
      </c>
      <c r="C124" s="85">
        <v>130</v>
      </c>
      <c r="D124" s="85"/>
      <c r="E124" s="85"/>
      <c r="F124" s="85"/>
      <c r="G124" s="85">
        <v>130</v>
      </c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213"/>
      <c r="Z124" s="9"/>
      <c r="AA124" s="3"/>
    </row>
    <row r="125" spans="1:27" x14ac:dyDescent="0.2">
      <c r="A125" s="131"/>
      <c r="B125" s="98" t="s">
        <v>70</v>
      </c>
      <c r="C125" s="85">
        <v>398.86599999999999</v>
      </c>
      <c r="D125" s="85"/>
      <c r="E125" s="85"/>
      <c r="F125" s="85"/>
      <c r="G125" s="85">
        <v>398.86599999999999</v>
      </c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213"/>
      <c r="Z125" s="9"/>
      <c r="AA125" s="3"/>
    </row>
    <row r="126" spans="1:27" x14ac:dyDescent="0.2">
      <c r="A126" s="132"/>
      <c r="B126" s="98" t="s">
        <v>25</v>
      </c>
      <c r="C126" s="85">
        <v>16.513000000000002</v>
      </c>
      <c r="D126" s="85"/>
      <c r="E126" s="85"/>
      <c r="F126" s="85"/>
      <c r="G126" s="85">
        <v>16.513000000000002</v>
      </c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213"/>
      <c r="Z126" s="9"/>
      <c r="AA126" s="3"/>
    </row>
    <row r="127" spans="1:27" ht="53.25" customHeight="1" x14ac:dyDescent="0.2">
      <c r="A127" s="130" t="s">
        <v>87</v>
      </c>
      <c r="B127" s="98" t="s">
        <v>413</v>
      </c>
      <c r="C127" s="85">
        <v>234.78</v>
      </c>
      <c r="D127" s="85"/>
      <c r="E127" s="85"/>
      <c r="F127" s="85"/>
      <c r="G127" s="85">
        <v>234.78</v>
      </c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149" t="s">
        <v>470</v>
      </c>
      <c r="Z127" s="24"/>
      <c r="AA127" s="3"/>
    </row>
    <row r="128" spans="1:27" ht="38.25" x14ac:dyDescent="0.2">
      <c r="A128" s="131"/>
      <c r="B128" s="98" t="s">
        <v>167</v>
      </c>
      <c r="C128" s="85">
        <v>257</v>
      </c>
      <c r="D128" s="85"/>
      <c r="E128" s="85"/>
      <c r="F128" s="85"/>
      <c r="G128" s="85"/>
      <c r="H128" s="85">
        <v>257</v>
      </c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150"/>
      <c r="Z128" s="24"/>
      <c r="AA128" s="3"/>
    </row>
    <row r="129" spans="1:27" ht="25.5" x14ac:dyDescent="0.2">
      <c r="A129" s="131"/>
      <c r="B129" s="98" t="s">
        <v>168</v>
      </c>
      <c r="C129" s="85">
        <v>5.14</v>
      </c>
      <c r="D129" s="85"/>
      <c r="E129" s="85"/>
      <c r="F129" s="85"/>
      <c r="G129" s="85"/>
      <c r="H129" s="85">
        <v>5.14</v>
      </c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150"/>
      <c r="Z129" s="24"/>
      <c r="AA129" s="3"/>
    </row>
    <row r="130" spans="1:27" x14ac:dyDescent="0.2">
      <c r="A130" s="131"/>
      <c r="B130" s="98" t="s">
        <v>25</v>
      </c>
      <c r="C130" s="85">
        <v>5.5</v>
      </c>
      <c r="D130" s="85"/>
      <c r="E130" s="85"/>
      <c r="F130" s="85"/>
      <c r="G130" s="85"/>
      <c r="H130" s="85">
        <v>5.5</v>
      </c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150"/>
      <c r="Z130" s="24"/>
      <c r="AA130" s="3"/>
    </row>
    <row r="131" spans="1:27" x14ac:dyDescent="0.2">
      <c r="A131" s="131"/>
      <c r="B131" s="98" t="s">
        <v>287</v>
      </c>
      <c r="C131" s="85">
        <f>N131</f>
        <v>73.378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>
        <v>73.378</v>
      </c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150"/>
      <c r="Z131" s="24"/>
      <c r="AA131" s="3"/>
    </row>
    <row r="132" spans="1:27" ht="25.5" x14ac:dyDescent="0.2">
      <c r="A132" s="131"/>
      <c r="B132" s="98" t="s">
        <v>168</v>
      </c>
      <c r="C132" s="85">
        <f>N132</f>
        <v>1.468</v>
      </c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>
        <v>1.468</v>
      </c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150"/>
      <c r="Z132" s="24"/>
      <c r="AA132" s="3"/>
    </row>
    <row r="133" spans="1:27" x14ac:dyDescent="0.2">
      <c r="A133" s="132"/>
      <c r="B133" s="98" t="s">
        <v>25</v>
      </c>
      <c r="C133" s="85">
        <f>N133</f>
        <v>1.57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>
        <v>1.57</v>
      </c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151"/>
      <c r="Z133" s="24"/>
      <c r="AA133" s="3"/>
    </row>
    <row r="134" spans="1:27" ht="51" customHeight="1" x14ac:dyDescent="0.2">
      <c r="A134" s="130" t="s">
        <v>88</v>
      </c>
      <c r="B134" s="98" t="s">
        <v>414</v>
      </c>
      <c r="C134" s="85">
        <v>400</v>
      </c>
      <c r="D134" s="85"/>
      <c r="E134" s="85"/>
      <c r="F134" s="85"/>
      <c r="G134" s="85">
        <v>400</v>
      </c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149" t="s">
        <v>470</v>
      </c>
      <c r="Z134" s="24"/>
      <c r="AA134" s="3"/>
    </row>
    <row r="135" spans="1:27" ht="38.25" x14ac:dyDescent="0.2">
      <c r="A135" s="131"/>
      <c r="B135" s="98" t="s">
        <v>171</v>
      </c>
      <c r="C135" s="85">
        <v>100</v>
      </c>
      <c r="D135" s="85"/>
      <c r="E135" s="85"/>
      <c r="F135" s="85">
        <v>100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150"/>
      <c r="Z135" s="24"/>
      <c r="AA135" s="3"/>
    </row>
    <row r="136" spans="1:27" x14ac:dyDescent="0.2">
      <c r="A136" s="131"/>
      <c r="B136" s="98" t="s">
        <v>25</v>
      </c>
      <c r="C136" s="85">
        <v>2.14</v>
      </c>
      <c r="D136" s="85"/>
      <c r="E136" s="85"/>
      <c r="F136" s="85"/>
      <c r="G136" s="85"/>
      <c r="H136" s="85">
        <v>2.14</v>
      </c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150"/>
      <c r="Z136" s="24"/>
      <c r="AA136" s="3"/>
    </row>
    <row r="137" spans="1:27" ht="33" customHeight="1" x14ac:dyDescent="0.2">
      <c r="A137" s="131"/>
      <c r="B137" s="98" t="s">
        <v>223</v>
      </c>
      <c r="C137" s="85">
        <v>399.99</v>
      </c>
      <c r="D137" s="85"/>
      <c r="E137" s="85"/>
      <c r="F137" s="85">
        <v>300</v>
      </c>
      <c r="G137" s="85"/>
      <c r="H137" s="85">
        <v>99.99</v>
      </c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150"/>
      <c r="Z137" s="24"/>
      <c r="AA137" s="3"/>
    </row>
    <row r="138" spans="1:27" ht="25.5" x14ac:dyDescent="0.2">
      <c r="A138" s="131"/>
      <c r="B138" s="98" t="s">
        <v>168</v>
      </c>
      <c r="C138" s="85">
        <v>8</v>
      </c>
      <c r="D138" s="85"/>
      <c r="E138" s="85"/>
      <c r="F138" s="85"/>
      <c r="G138" s="85"/>
      <c r="H138" s="85">
        <v>8</v>
      </c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150"/>
      <c r="Z138" s="24"/>
      <c r="AA138" s="3"/>
    </row>
    <row r="139" spans="1:27" ht="22.5" customHeight="1" x14ac:dyDescent="0.2">
      <c r="A139" s="132"/>
      <c r="B139" s="98" t="s">
        <v>25</v>
      </c>
      <c r="C139" s="85">
        <v>8.56</v>
      </c>
      <c r="D139" s="85"/>
      <c r="E139" s="85"/>
      <c r="F139" s="85"/>
      <c r="G139" s="85"/>
      <c r="H139" s="85">
        <v>8.56</v>
      </c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151"/>
      <c r="Z139" s="24"/>
      <c r="AA139" s="3"/>
    </row>
    <row r="140" spans="1:27" ht="55.5" customHeight="1" x14ac:dyDescent="0.2">
      <c r="A140" s="130" t="s">
        <v>89</v>
      </c>
      <c r="B140" s="98" t="s">
        <v>415</v>
      </c>
      <c r="C140" s="85">
        <v>200</v>
      </c>
      <c r="D140" s="85"/>
      <c r="E140" s="85"/>
      <c r="F140" s="85">
        <v>200</v>
      </c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149" t="s">
        <v>470</v>
      </c>
      <c r="Z140" s="24"/>
      <c r="AA140" s="3"/>
    </row>
    <row r="141" spans="1:27" ht="41.25" customHeight="1" x14ac:dyDescent="0.2">
      <c r="A141" s="131"/>
      <c r="B141" s="98" t="s">
        <v>168</v>
      </c>
      <c r="C141" s="85">
        <v>4</v>
      </c>
      <c r="D141" s="85"/>
      <c r="E141" s="85"/>
      <c r="F141" s="85"/>
      <c r="G141" s="85"/>
      <c r="H141" s="85">
        <v>4</v>
      </c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150"/>
      <c r="Z141" s="24"/>
      <c r="AA141" s="3"/>
    </row>
    <row r="142" spans="1:27" ht="26.25" customHeight="1" x14ac:dyDescent="0.2">
      <c r="A142" s="131"/>
      <c r="B142" s="98" t="s">
        <v>25</v>
      </c>
      <c r="C142" s="85">
        <v>4.28</v>
      </c>
      <c r="D142" s="85"/>
      <c r="E142" s="85"/>
      <c r="F142" s="85"/>
      <c r="G142" s="85"/>
      <c r="H142" s="85">
        <v>4.28</v>
      </c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150"/>
      <c r="Z142" s="24"/>
      <c r="AA142" s="3"/>
    </row>
    <row r="143" spans="1:27" x14ac:dyDescent="0.2">
      <c r="A143" s="130" t="s">
        <v>90</v>
      </c>
      <c r="B143" s="133" t="s">
        <v>416</v>
      </c>
      <c r="C143" s="240">
        <f>E143+G143</f>
        <v>9805.0389999999989</v>
      </c>
      <c r="D143" s="126"/>
      <c r="E143" s="126">
        <v>9314.7379999999994</v>
      </c>
      <c r="F143" s="126"/>
      <c r="G143" s="118">
        <v>490.30099999999999</v>
      </c>
      <c r="H143" s="126"/>
      <c r="I143" s="126"/>
      <c r="J143" s="126"/>
      <c r="K143" s="126"/>
      <c r="L143" s="126"/>
      <c r="M143" s="126"/>
      <c r="N143" s="212"/>
      <c r="O143" s="126"/>
      <c r="P143" s="126"/>
      <c r="Q143" s="126"/>
      <c r="R143" s="126"/>
      <c r="S143" s="126"/>
      <c r="T143" s="126"/>
      <c r="U143" s="212"/>
      <c r="V143" s="126"/>
      <c r="W143" s="126"/>
      <c r="X143" s="126"/>
      <c r="Y143" s="199" t="s">
        <v>481</v>
      </c>
      <c r="Z143" s="24"/>
      <c r="AA143" s="3"/>
    </row>
    <row r="144" spans="1:27" ht="36.75" customHeight="1" x14ac:dyDescent="0.2">
      <c r="A144" s="131"/>
      <c r="B144" s="133"/>
      <c r="C144" s="240"/>
      <c r="D144" s="126"/>
      <c r="E144" s="126"/>
      <c r="F144" s="126"/>
      <c r="G144" s="118" t="s">
        <v>75</v>
      </c>
      <c r="H144" s="126"/>
      <c r="I144" s="126"/>
      <c r="J144" s="126"/>
      <c r="K144" s="126"/>
      <c r="L144" s="126"/>
      <c r="M144" s="126"/>
      <c r="N144" s="181"/>
      <c r="O144" s="126"/>
      <c r="P144" s="126"/>
      <c r="Q144" s="126"/>
      <c r="R144" s="126"/>
      <c r="S144" s="126"/>
      <c r="T144" s="126"/>
      <c r="U144" s="181"/>
      <c r="V144" s="126"/>
      <c r="W144" s="126"/>
      <c r="X144" s="126"/>
      <c r="Y144" s="210"/>
      <c r="Z144" s="24"/>
      <c r="AA144" s="3"/>
    </row>
    <row r="145" spans="1:27" ht="26.25" customHeight="1" x14ac:dyDescent="0.2">
      <c r="A145" s="131"/>
      <c r="B145" s="98" t="s">
        <v>25</v>
      </c>
      <c r="C145" s="85">
        <v>100</v>
      </c>
      <c r="D145" s="85"/>
      <c r="E145" s="85"/>
      <c r="F145" s="85"/>
      <c r="G145" s="85">
        <v>100</v>
      </c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214" t="s">
        <v>470</v>
      </c>
      <c r="Z145" s="24"/>
      <c r="AA145" s="3"/>
    </row>
    <row r="146" spans="1:27" ht="24" customHeight="1" x14ac:dyDescent="0.2">
      <c r="A146" s="131"/>
      <c r="B146" s="98" t="s">
        <v>27</v>
      </c>
      <c r="C146" s="85">
        <v>19.61</v>
      </c>
      <c r="D146" s="85"/>
      <c r="E146" s="85"/>
      <c r="F146" s="85"/>
      <c r="G146" s="85">
        <v>19.61</v>
      </c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215"/>
      <c r="Z146" s="24"/>
      <c r="AA146" s="3"/>
    </row>
    <row r="147" spans="1:27" ht="31.5" customHeight="1" x14ac:dyDescent="0.2">
      <c r="A147" s="131"/>
      <c r="B147" s="98" t="s">
        <v>68</v>
      </c>
      <c r="C147" s="85">
        <v>86.953000000000003</v>
      </c>
      <c r="D147" s="85"/>
      <c r="E147" s="85"/>
      <c r="F147" s="85"/>
      <c r="G147" s="85">
        <v>86.953000000000003</v>
      </c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76"/>
      <c r="Z147" s="24"/>
      <c r="AA147" s="3"/>
    </row>
    <row r="148" spans="1:27" ht="52.15" customHeight="1" x14ac:dyDescent="0.2">
      <c r="A148" s="131"/>
      <c r="B148" s="98" t="s">
        <v>69</v>
      </c>
      <c r="C148" s="85">
        <v>73.427999999999997</v>
      </c>
      <c r="D148" s="85"/>
      <c r="E148" s="85"/>
      <c r="F148" s="85"/>
      <c r="G148" s="85">
        <v>73.427999999999997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76"/>
      <c r="Z148" s="24"/>
      <c r="AA148" s="3"/>
    </row>
    <row r="149" spans="1:27" ht="37.15" customHeight="1" x14ac:dyDescent="0.2">
      <c r="A149" s="90"/>
      <c r="B149" s="98" t="s">
        <v>152</v>
      </c>
      <c r="C149" s="85">
        <v>799.79899999999998</v>
      </c>
      <c r="D149" s="85"/>
      <c r="E149" s="85"/>
      <c r="F149" s="85"/>
      <c r="G149" s="85">
        <v>799.79899999999998</v>
      </c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76"/>
      <c r="Z149" s="24"/>
      <c r="AA149" s="3"/>
    </row>
    <row r="150" spans="1:27" ht="42" customHeight="1" x14ac:dyDescent="0.2">
      <c r="A150" s="131"/>
      <c r="B150" s="98" t="s">
        <v>153</v>
      </c>
      <c r="C150" s="85">
        <v>739.86900000000003</v>
      </c>
      <c r="D150" s="85"/>
      <c r="E150" s="85"/>
      <c r="F150" s="85"/>
      <c r="G150" s="85">
        <v>739.86900000000003</v>
      </c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76"/>
      <c r="Z150" s="24"/>
      <c r="AA150" s="3"/>
    </row>
    <row r="151" spans="1:27" ht="25.5" x14ac:dyDescent="0.2">
      <c r="A151" s="131"/>
      <c r="B151" s="98" t="s">
        <v>143</v>
      </c>
      <c r="C151" s="85">
        <v>156.35900000000001</v>
      </c>
      <c r="D151" s="85"/>
      <c r="E151" s="85"/>
      <c r="F151" s="85"/>
      <c r="G151" s="85">
        <v>156.35900000000001</v>
      </c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76"/>
      <c r="Z151" s="24"/>
      <c r="AA151" s="3"/>
    </row>
    <row r="152" spans="1:27" ht="51" x14ac:dyDescent="0.2">
      <c r="A152" s="131"/>
      <c r="B152" s="98" t="s">
        <v>144</v>
      </c>
      <c r="C152" s="85">
        <v>6.4729999999999999</v>
      </c>
      <c r="D152" s="85"/>
      <c r="E152" s="85"/>
      <c r="F152" s="85"/>
      <c r="G152" s="85">
        <v>6.4729999999999999</v>
      </c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76"/>
      <c r="Z152" s="24"/>
      <c r="AA152" s="25"/>
    </row>
    <row r="153" spans="1:27" ht="38.25" x14ac:dyDescent="0.2">
      <c r="A153" s="131"/>
      <c r="B153" s="98" t="s">
        <v>62</v>
      </c>
      <c r="C153" s="85">
        <v>323.43700000000001</v>
      </c>
      <c r="D153" s="85"/>
      <c r="E153" s="85"/>
      <c r="F153" s="85"/>
      <c r="G153" s="85">
        <v>323.43700000000001</v>
      </c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76"/>
      <c r="Z153" s="24"/>
      <c r="AA153" s="25"/>
    </row>
    <row r="154" spans="1:27" ht="38.25" x14ac:dyDescent="0.2">
      <c r="A154" s="131"/>
      <c r="B154" s="98" t="s">
        <v>63</v>
      </c>
      <c r="C154" s="85">
        <v>79.046999999999997</v>
      </c>
      <c r="D154" s="85"/>
      <c r="E154" s="85"/>
      <c r="F154" s="85"/>
      <c r="G154" s="85">
        <v>79.046999999999997</v>
      </c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76"/>
      <c r="Z154" s="24"/>
      <c r="AA154" s="25"/>
    </row>
    <row r="155" spans="1:27" ht="38.25" x14ac:dyDescent="0.2">
      <c r="A155" s="131"/>
      <c r="B155" s="98" t="s">
        <v>72</v>
      </c>
      <c r="C155" s="85">
        <v>368.22300000000001</v>
      </c>
      <c r="D155" s="85"/>
      <c r="E155" s="85"/>
      <c r="F155" s="85"/>
      <c r="G155" s="85">
        <v>368.22300000000001</v>
      </c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76"/>
      <c r="Z155" s="24"/>
      <c r="AA155" s="25"/>
    </row>
    <row r="156" spans="1:27" x14ac:dyDescent="0.2">
      <c r="A156" s="131"/>
      <c r="B156" s="98" t="s">
        <v>128</v>
      </c>
      <c r="C156" s="85">
        <v>399</v>
      </c>
      <c r="D156" s="85"/>
      <c r="E156" s="85"/>
      <c r="F156" s="85"/>
      <c r="G156" s="85">
        <v>399</v>
      </c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76"/>
      <c r="Z156" s="24"/>
      <c r="AA156" s="25"/>
    </row>
    <row r="157" spans="1:27" ht="51" x14ac:dyDescent="0.2">
      <c r="A157" s="131"/>
      <c r="B157" s="98" t="s">
        <v>129</v>
      </c>
      <c r="C157" s="85">
        <v>16.515999999999998</v>
      </c>
      <c r="D157" s="85"/>
      <c r="E157" s="85"/>
      <c r="F157" s="85"/>
      <c r="G157" s="85">
        <v>16.515999999999998</v>
      </c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77"/>
      <c r="Z157" s="24"/>
      <c r="AA157" s="25"/>
    </row>
    <row r="158" spans="1:27" ht="25.5" x14ac:dyDescent="0.2">
      <c r="A158" s="131"/>
      <c r="B158" s="98" t="s">
        <v>73</v>
      </c>
      <c r="C158" s="85">
        <v>56</v>
      </c>
      <c r="D158" s="85"/>
      <c r="E158" s="85"/>
      <c r="F158" s="85"/>
      <c r="G158" s="85">
        <v>56</v>
      </c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75"/>
      <c r="Z158" s="24"/>
      <c r="AA158" s="25"/>
    </row>
    <row r="159" spans="1:27" ht="35.25" customHeight="1" x14ac:dyDescent="0.2">
      <c r="A159" s="131"/>
      <c r="B159" s="98" t="s">
        <v>71</v>
      </c>
      <c r="C159" s="85">
        <v>130</v>
      </c>
      <c r="D159" s="85"/>
      <c r="E159" s="85"/>
      <c r="F159" s="85"/>
      <c r="G159" s="85">
        <v>130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76"/>
      <c r="Z159" s="24"/>
      <c r="AA159" s="25"/>
    </row>
    <row r="160" spans="1:27" ht="62.25" customHeight="1" x14ac:dyDescent="0.2">
      <c r="A160" s="131"/>
      <c r="B160" s="98" t="s">
        <v>321</v>
      </c>
      <c r="C160" s="85">
        <v>124.83199999999999</v>
      </c>
      <c r="D160" s="85"/>
      <c r="E160" s="85"/>
      <c r="F160" s="85"/>
      <c r="G160" s="85">
        <v>124.83199999999999</v>
      </c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76"/>
      <c r="Z160" s="24"/>
      <c r="AA160" s="25"/>
    </row>
    <row r="161" spans="1:27" ht="38.25" x14ac:dyDescent="0.2">
      <c r="A161" s="131"/>
      <c r="B161" s="98" t="s">
        <v>63</v>
      </c>
      <c r="C161" s="85">
        <v>5.1680000000000001</v>
      </c>
      <c r="D161" s="85"/>
      <c r="E161" s="85"/>
      <c r="F161" s="85"/>
      <c r="G161" s="85">
        <v>5.1680000000000001</v>
      </c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76"/>
      <c r="Z161" s="24"/>
      <c r="AA161" s="25"/>
    </row>
    <row r="162" spans="1:27" ht="25.5" x14ac:dyDescent="0.2">
      <c r="A162" s="131"/>
      <c r="B162" s="98" t="s">
        <v>173</v>
      </c>
      <c r="C162" s="85">
        <v>30</v>
      </c>
      <c r="D162" s="85"/>
      <c r="E162" s="85"/>
      <c r="F162" s="85">
        <v>30</v>
      </c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76"/>
      <c r="Z162" s="24"/>
      <c r="AA162" s="25"/>
    </row>
    <row r="163" spans="1:27" ht="25.5" x14ac:dyDescent="0.2">
      <c r="A163" s="131"/>
      <c r="B163" s="98" t="s">
        <v>322</v>
      </c>
      <c r="C163" s="85">
        <v>150</v>
      </c>
      <c r="D163" s="85"/>
      <c r="E163" s="85"/>
      <c r="F163" s="85"/>
      <c r="G163" s="85"/>
      <c r="H163" s="85"/>
      <c r="I163" s="85"/>
      <c r="J163" s="85"/>
      <c r="K163" s="85"/>
      <c r="L163" s="85">
        <v>150</v>
      </c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76"/>
      <c r="Z163" s="24"/>
      <c r="AA163" s="25"/>
    </row>
    <row r="164" spans="1:27" ht="25.5" x14ac:dyDescent="0.2">
      <c r="A164" s="131"/>
      <c r="B164" s="98" t="s">
        <v>168</v>
      </c>
      <c r="C164" s="85">
        <v>3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>
        <v>3</v>
      </c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76"/>
      <c r="Z164" s="24"/>
      <c r="AA164" s="25"/>
    </row>
    <row r="165" spans="1:27" ht="22.5" customHeight="1" x14ac:dyDescent="0.2">
      <c r="A165" s="132"/>
      <c r="B165" s="98" t="s">
        <v>25</v>
      </c>
      <c r="C165" s="85">
        <v>3.21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>
        <v>3.21</v>
      </c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77"/>
      <c r="Z165" s="24"/>
      <c r="AA165" s="25"/>
    </row>
    <row r="166" spans="1:27" x14ac:dyDescent="0.2">
      <c r="A166" s="130" t="s">
        <v>178</v>
      </c>
      <c r="B166" s="133" t="s">
        <v>417</v>
      </c>
      <c r="C166" s="126">
        <f>E166+G166</f>
        <v>5981.2929999999997</v>
      </c>
      <c r="D166" s="126"/>
      <c r="E166" s="126">
        <v>5682.2280000000001</v>
      </c>
      <c r="F166" s="126"/>
      <c r="G166" s="118">
        <v>299.065</v>
      </c>
      <c r="H166" s="126"/>
      <c r="I166" s="126"/>
      <c r="J166" s="126"/>
      <c r="K166" s="126"/>
      <c r="L166" s="126"/>
      <c r="M166" s="126"/>
      <c r="N166" s="212"/>
      <c r="O166" s="126"/>
      <c r="P166" s="126"/>
      <c r="Q166" s="126"/>
      <c r="R166" s="126"/>
      <c r="S166" s="126"/>
      <c r="T166" s="126"/>
      <c r="U166" s="212"/>
      <c r="V166" s="126"/>
      <c r="W166" s="126"/>
      <c r="X166" s="126"/>
      <c r="Y166" s="199" t="s">
        <v>481</v>
      </c>
      <c r="Z166" s="24"/>
      <c r="AA166" s="3"/>
    </row>
    <row r="167" spans="1:27" ht="28.5" customHeight="1" x14ac:dyDescent="0.2">
      <c r="A167" s="131"/>
      <c r="B167" s="133"/>
      <c r="C167" s="126"/>
      <c r="D167" s="126"/>
      <c r="E167" s="126"/>
      <c r="F167" s="126"/>
      <c r="G167" s="118" t="s">
        <v>75</v>
      </c>
      <c r="H167" s="126"/>
      <c r="I167" s="126"/>
      <c r="J167" s="126"/>
      <c r="K167" s="126"/>
      <c r="L167" s="126"/>
      <c r="M167" s="126"/>
      <c r="N167" s="181"/>
      <c r="O167" s="126"/>
      <c r="P167" s="126"/>
      <c r="Q167" s="126"/>
      <c r="R167" s="126"/>
      <c r="S167" s="126"/>
      <c r="T167" s="126"/>
      <c r="U167" s="181"/>
      <c r="V167" s="126"/>
      <c r="W167" s="126"/>
      <c r="X167" s="126"/>
      <c r="Y167" s="200"/>
      <c r="Z167" s="24"/>
      <c r="AA167" s="3"/>
    </row>
    <row r="168" spans="1:27" x14ac:dyDescent="0.2">
      <c r="A168" s="131"/>
      <c r="B168" s="98" t="s">
        <v>25</v>
      </c>
      <c r="C168" s="85">
        <v>100</v>
      </c>
      <c r="D168" s="85"/>
      <c r="E168" s="85"/>
      <c r="F168" s="85"/>
      <c r="G168" s="85">
        <v>100</v>
      </c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200"/>
      <c r="Z168" s="24"/>
      <c r="AA168" s="3"/>
    </row>
    <row r="169" spans="1:27" x14ac:dyDescent="0.2">
      <c r="A169" s="131"/>
      <c r="B169" s="98" t="s">
        <v>27</v>
      </c>
      <c r="C169" s="85">
        <v>11.962999999999999</v>
      </c>
      <c r="D169" s="85"/>
      <c r="E169" s="85"/>
      <c r="F169" s="85"/>
      <c r="G169" s="85">
        <v>11.962999999999999</v>
      </c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210"/>
      <c r="Z169" s="24"/>
      <c r="AA169" s="3"/>
    </row>
    <row r="170" spans="1:27" ht="38.25" x14ac:dyDescent="0.2">
      <c r="A170" s="131"/>
      <c r="B170" s="98" t="s">
        <v>62</v>
      </c>
      <c r="C170" s="85">
        <v>338.512</v>
      </c>
      <c r="D170" s="85"/>
      <c r="E170" s="85"/>
      <c r="F170" s="85"/>
      <c r="G170" s="85">
        <v>338.512</v>
      </c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211" t="s">
        <v>470</v>
      </c>
      <c r="Z170" s="24"/>
      <c r="AA170" s="3"/>
    </row>
    <row r="171" spans="1:27" ht="38.25" x14ac:dyDescent="0.2">
      <c r="A171" s="131"/>
      <c r="B171" s="98" t="s">
        <v>63</v>
      </c>
      <c r="C171" s="85">
        <v>23.83</v>
      </c>
      <c r="D171" s="85"/>
      <c r="E171" s="85"/>
      <c r="F171" s="85"/>
      <c r="G171" s="85">
        <v>23.83</v>
      </c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211"/>
      <c r="Z171" s="24"/>
      <c r="AA171" s="3"/>
    </row>
    <row r="172" spans="1:27" x14ac:dyDescent="0.2">
      <c r="A172" s="131"/>
      <c r="B172" s="98" t="s">
        <v>68</v>
      </c>
      <c r="C172" s="85">
        <v>47.709000000000003</v>
      </c>
      <c r="D172" s="85"/>
      <c r="E172" s="85"/>
      <c r="F172" s="85"/>
      <c r="G172" s="85">
        <v>47.709000000000003</v>
      </c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211"/>
      <c r="Z172" s="24"/>
      <c r="AA172" s="3"/>
    </row>
    <row r="173" spans="1:27" ht="25.5" x14ac:dyDescent="0.2">
      <c r="A173" s="131"/>
      <c r="B173" s="98" t="s">
        <v>69</v>
      </c>
      <c r="C173" s="85">
        <v>99.498000000000005</v>
      </c>
      <c r="D173" s="85"/>
      <c r="E173" s="85"/>
      <c r="F173" s="85"/>
      <c r="G173" s="85">
        <v>99.498000000000005</v>
      </c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211"/>
      <c r="Z173" s="24"/>
      <c r="AA173" s="3"/>
    </row>
    <row r="174" spans="1:27" ht="38.25" x14ac:dyDescent="0.2">
      <c r="A174" s="131"/>
      <c r="B174" s="98" t="s">
        <v>72</v>
      </c>
      <c r="C174" s="85">
        <v>196.292</v>
      </c>
      <c r="D174" s="85"/>
      <c r="E174" s="85"/>
      <c r="F174" s="85"/>
      <c r="G174" s="85">
        <v>196.292</v>
      </c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211"/>
      <c r="Z174" s="24"/>
      <c r="AA174" s="3"/>
    </row>
    <row r="175" spans="1:27" ht="25.5" x14ac:dyDescent="0.2">
      <c r="A175" s="131"/>
      <c r="B175" s="98" t="s">
        <v>71</v>
      </c>
      <c r="C175" s="85">
        <v>130</v>
      </c>
      <c r="D175" s="85"/>
      <c r="E175" s="85"/>
      <c r="F175" s="85"/>
      <c r="G175" s="85">
        <v>130</v>
      </c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211"/>
      <c r="Z175" s="24"/>
      <c r="AA175" s="3"/>
    </row>
    <row r="176" spans="1:27" x14ac:dyDescent="0.2">
      <c r="A176" s="131"/>
      <c r="B176" s="98" t="s">
        <v>70</v>
      </c>
      <c r="C176" s="85">
        <v>601.11900000000003</v>
      </c>
      <c r="D176" s="85"/>
      <c r="E176" s="85"/>
      <c r="F176" s="85"/>
      <c r="G176" s="85">
        <v>601.11900000000003</v>
      </c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211"/>
      <c r="Z176" s="24"/>
      <c r="AA176" s="3"/>
    </row>
    <row r="177" spans="1:27" ht="25.5" x14ac:dyDescent="0.2">
      <c r="A177" s="131"/>
      <c r="B177" s="98" t="s">
        <v>556</v>
      </c>
      <c r="C177" s="85">
        <v>399.19900000000001</v>
      </c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>
        <v>399.19900000000001</v>
      </c>
      <c r="P177" s="85"/>
      <c r="Q177" s="85"/>
      <c r="R177" s="85"/>
      <c r="S177" s="85"/>
      <c r="T177" s="85"/>
      <c r="U177" s="85"/>
      <c r="V177" s="85"/>
      <c r="W177" s="85"/>
      <c r="X177" s="85"/>
      <c r="Y177" s="211"/>
      <c r="Z177" s="24"/>
      <c r="AA177" s="3"/>
    </row>
    <row r="178" spans="1:27" ht="25.5" x14ac:dyDescent="0.2">
      <c r="A178" s="131"/>
      <c r="B178" s="98" t="s">
        <v>168</v>
      </c>
      <c r="C178" s="85">
        <v>7.984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>
        <v>7.984</v>
      </c>
      <c r="P178" s="85"/>
      <c r="Q178" s="85"/>
      <c r="R178" s="85"/>
      <c r="S178" s="85"/>
      <c r="T178" s="85"/>
      <c r="U178" s="85"/>
      <c r="V178" s="85"/>
      <c r="W178" s="85"/>
      <c r="X178" s="85"/>
      <c r="Y178" s="211"/>
      <c r="Z178" s="24"/>
      <c r="AA178" s="3"/>
    </row>
    <row r="179" spans="1:27" x14ac:dyDescent="0.2">
      <c r="A179" s="131"/>
      <c r="B179" s="98" t="s">
        <v>25</v>
      </c>
      <c r="C179" s="85">
        <v>8.5429999999999993</v>
      </c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>
        <v>8.5429999999999993</v>
      </c>
      <c r="P179" s="85"/>
      <c r="Q179" s="85"/>
      <c r="R179" s="85"/>
      <c r="S179" s="85"/>
      <c r="T179" s="85"/>
      <c r="U179" s="85"/>
      <c r="V179" s="85"/>
      <c r="W179" s="85"/>
      <c r="X179" s="85"/>
      <c r="Y179" s="211"/>
      <c r="Z179" s="24"/>
      <c r="AA179" s="3"/>
    </row>
    <row r="180" spans="1:27" ht="30" customHeight="1" x14ac:dyDescent="0.2">
      <c r="A180" s="131"/>
      <c r="B180" s="98" t="s">
        <v>592</v>
      </c>
      <c r="C180" s="85">
        <f t="shared" ref="C180:C188" si="2">U180</f>
        <v>399.40699999999998</v>
      </c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>
        <v>399.40699999999998</v>
      </c>
      <c r="V180" s="85"/>
      <c r="W180" s="85"/>
      <c r="X180" s="85"/>
      <c r="Y180" s="211"/>
      <c r="Z180" s="24"/>
      <c r="AA180" s="3"/>
    </row>
    <row r="181" spans="1:27" ht="25.5" x14ac:dyDescent="0.2">
      <c r="A181" s="131"/>
      <c r="B181" s="98" t="s">
        <v>168</v>
      </c>
      <c r="C181" s="85">
        <f t="shared" si="2"/>
        <v>7.9880000000000004</v>
      </c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>
        <v>7.9880000000000004</v>
      </c>
      <c r="V181" s="85"/>
      <c r="W181" s="85"/>
      <c r="X181" s="85"/>
      <c r="Y181" s="211"/>
      <c r="Z181" s="24"/>
      <c r="AA181" s="3"/>
    </row>
    <row r="182" spans="1:27" x14ac:dyDescent="0.2">
      <c r="A182" s="131"/>
      <c r="B182" s="98" t="s">
        <v>25</v>
      </c>
      <c r="C182" s="85">
        <f t="shared" si="2"/>
        <v>8.5470000000000006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>
        <v>8.5470000000000006</v>
      </c>
      <c r="V182" s="85"/>
      <c r="W182" s="85"/>
      <c r="X182" s="85"/>
      <c r="Y182" s="211"/>
      <c r="Z182" s="24"/>
      <c r="AA182" s="3"/>
    </row>
    <row r="183" spans="1:27" ht="27.75" customHeight="1" x14ac:dyDescent="0.2">
      <c r="A183" s="131"/>
      <c r="B183" s="98" t="s">
        <v>593</v>
      </c>
      <c r="C183" s="85">
        <f t="shared" si="2"/>
        <v>259.25200000000001</v>
      </c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>
        <v>259.25200000000001</v>
      </c>
      <c r="V183" s="85"/>
      <c r="W183" s="85"/>
      <c r="X183" s="85"/>
      <c r="Y183" s="211"/>
      <c r="Z183" s="24"/>
      <c r="AA183" s="3"/>
    </row>
    <row r="184" spans="1:27" ht="25.5" x14ac:dyDescent="0.2">
      <c r="A184" s="131"/>
      <c r="B184" s="98" t="s">
        <v>168</v>
      </c>
      <c r="C184" s="85">
        <f t="shared" si="2"/>
        <v>5.1849999999999996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>
        <v>5.1849999999999996</v>
      </c>
      <c r="V184" s="85"/>
      <c r="W184" s="85"/>
      <c r="X184" s="85"/>
      <c r="Y184" s="211"/>
      <c r="Z184" s="24"/>
      <c r="AA184" s="3"/>
    </row>
    <row r="185" spans="1:27" x14ac:dyDescent="0.2">
      <c r="A185" s="131"/>
      <c r="B185" s="98" t="s">
        <v>25</v>
      </c>
      <c r="C185" s="85">
        <f t="shared" si="2"/>
        <v>5.548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>
        <v>5.548</v>
      </c>
      <c r="V185" s="85"/>
      <c r="W185" s="85"/>
      <c r="X185" s="85"/>
      <c r="Y185" s="211"/>
      <c r="Z185" s="24"/>
      <c r="AA185" s="3"/>
    </row>
    <row r="186" spans="1:27" ht="27.75" customHeight="1" x14ac:dyDescent="0.2">
      <c r="A186" s="131"/>
      <c r="B186" s="98" t="s">
        <v>594</v>
      </c>
      <c r="C186" s="85">
        <f t="shared" si="2"/>
        <v>131.732</v>
      </c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>
        <v>131.732</v>
      </c>
      <c r="V186" s="85"/>
      <c r="W186" s="85"/>
      <c r="X186" s="85"/>
      <c r="Y186" s="211"/>
      <c r="Z186" s="24"/>
      <c r="AA186" s="3"/>
    </row>
    <row r="187" spans="1:27" ht="25.5" x14ac:dyDescent="0.2">
      <c r="A187" s="131"/>
      <c r="B187" s="98" t="s">
        <v>168</v>
      </c>
      <c r="C187" s="85">
        <f t="shared" si="2"/>
        <v>2.6349999999999998</v>
      </c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>
        <v>2.6349999999999998</v>
      </c>
      <c r="V187" s="85"/>
      <c r="W187" s="85"/>
      <c r="X187" s="85"/>
      <c r="Y187" s="211"/>
      <c r="Z187" s="24"/>
      <c r="AA187" s="3"/>
    </row>
    <row r="188" spans="1:27" x14ac:dyDescent="0.2">
      <c r="A188" s="132"/>
      <c r="B188" s="98" t="s">
        <v>25</v>
      </c>
      <c r="C188" s="85">
        <f t="shared" si="2"/>
        <v>2.819</v>
      </c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>
        <v>2.819</v>
      </c>
      <c r="V188" s="85"/>
      <c r="W188" s="85"/>
      <c r="X188" s="85"/>
      <c r="Y188" s="211"/>
      <c r="Z188" s="24"/>
      <c r="AA188" s="3"/>
    </row>
    <row r="189" spans="1:27" ht="24.75" customHeight="1" x14ac:dyDescent="0.2">
      <c r="A189" s="128" t="s">
        <v>179</v>
      </c>
      <c r="B189" s="98" t="s">
        <v>543</v>
      </c>
      <c r="C189" s="135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7"/>
      <c r="Y189" s="214" t="s">
        <v>470</v>
      </c>
      <c r="Z189" s="24"/>
      <c r="AA189" s="3"/>
    </row>
    <row r="190" spans="1:27" ht="24.75" customHeight="1" x14ac:dyDescent="0.2">
      <c r="A190" s="129"/>
      <c r="B190" s="98" t="s">
        <v>544</v>
      </c>
      <c r="C190" s="85">
        <v>156.55099999999999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>
        <v>156.55099999999999</v>
      </c>
      <c r="R190" s="85"/>
      <c r="S190" s="85"/>
      <c r="T190" s="85"/>
      <c r="U190" s="85"/>
      <c r="V190" s="85"/>
      <c r="W190" s="85"/>
      <c r="X190" s="85"/>
      <c r="Y190" s="215"/>
      <c r="Z190" s="24"/>
      <c r="AA190" s="3"/>
    </row>
    <row r="191" spans="1:27" ht="24.75" customHeight="1" x14ac:dyDescent="0.2">
      <c r="A191" s="129"/>
      <c r="B191" s="98" t="s">
        <v>290</v>
      </c>
      <c r="C191" s="85">
        <f>O191</f>
        <v>156.55099999999999</v>
      </c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>
        <v>156.55099999999999</v>
      </c>
      <c r="P191" s="85"/>
      <c r="Q191" s="85"/>
      <c r="R191" s="85"/>
      <c r="S191" s="85"/>
      <c r="T191" s="85"/>
      <c r="U191" s="85"/>
      <c r="V191" s="85"/>
      <c r="W191" s="85"/>
      <c r="X191" s="85"/>
      <c r="Y191" s="215"/>
      <c r="Z191" s="24"/>
      <c r="AA191" s="3"/>
    </row>
    <row r="192" spans="1:27" ht="24.75" customHeight="1" x14ac:dyDescent="0.2">
      <c r="A192" s="129"/>
      <c r="B192" s="98" t="s">
        <v>168</v>
      </c>
      <c r="C192" s="85">
        <v>3.1309999999999998</v>
      </c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>
        <v>3.1309999999999998</v>
      </c>
      <c r="P192" s="85"/>
      <c r="Q192" s="85"/>
      <c r="R192" s="85"/>
      <c r="S192" s="85"/>
      <c r="T192" s="85"/>
      <c r="U192" s="85"/>
      <c r="V192" s="85"/>
      <c r="W192" s="85"/>
      <c r="X192" s="85"/>
      <c r="Y192" s="215"/>
      <c r="Z192" s="24"/>
      <c r="AA192" s="3"/>
    </row>
    <row r="193" spans="1:27" x14ac:dyDescent="0.2">
      <c r="A193" s="129"/>
      <c r="B193" s="98" t="s">
        <v>25</v>
      </c>
      <c r="C193" s="85">
        <v>3.35</v>
      </c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>
        <v>3.35</v>
      </c>
      <c r="P193" s="85"/>
      <c r="Q193" s="85"/>
      <c r="R193" s="85"/>
      <c r="S193" s="85"/>
      <c r="T193" s="85"/>
      <c r="U193" s="85"/>
      <c r="V193" s="85"/>
      <c r="W193" s="85"/>
      <c r="X193" s="85"/>
      <c r="Y193" s="216"/>
      <c r="Z193" s="24"/>
      <c r="AA193" s="3"/>
    </row>
    <row r="194" spans="1:27" ht="25.5" x14ac:dyDescent="0.2">
      <c r="A194" s="130" t="s">
        <v>180</v>
      </c>
      <c r="B194" s="98" t="s">
        <v>418</v>
      </c>
      <c r="C194" s="126"/>
      <c r="D194" s="126"/>
      <c r="E194" s="126"/>
      <c r="F194" s="126"/>
      <c r="G194" s="126"/>
      <c r="H194" s="126"/>
      <c r="I194" s="126"/>
      <c r="J194" s="126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213" t="s">
        <v>481</v>
      </c>
      <c r="Z194" s="24"/>
      <c r="AA194" s="3"/>
    </row>
    <row r="195" spans="1:27" ht="28.15" customHeight="1" x14ac:dyDescent="0.2">
      <c r="A195" s="131"/>
      <c r="B195" s="98" t="s">
        <v>58</v>
      </c>
      <c r="C195" s="85">
        <v>160</v>
      </c>
      <c r="D195" s="85"/>
      <c r="E195" s="85"/>
      <c r="F195" s="85"/>
      <c r="G195" s="85">
        <v>160</v>
      </c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213"/>
      <c r="Z195" s="24"/>
      <c r="AA195" s="3"/>
    </row>
    <row r="196" spans="1:27" ht="38.25" x14ac:dyDescent="0.2">
      <c r="A196" s="131"/>
      <c r="B196" s="98" t="s">
        <v>26</v>
      </c>
      <c r="C196" s="85">
        <v>6300.6369999999997</v>
      </c>
      <c r="D196" s="85"/>
      <c r="E196" s="85"/>
      <c r="F196" s="85"/>
      <c r="G196" s="85">
        <v>6300.6369999999997</v>
      </c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213"/>
      <c r="Z196" s="24"/>
      <c r="AA196" s="3"/>
    </row>
    <row r="197" spans="1:27" x14ac:dyDescent="0.2">
      <c r="A197" s="131"/>
      <c r="B197" s="98" t="s">
        <v>27</v>
      </c>
      <c r="C197" s="85">
        <v>12.601000000000001</v>
      </c>
      <c r="D197" s="85"/>
      <c r="E197" s="85"/>
      <c r="F197" s="85"/>
      <c r="G197" s="85">
        <v>12.601000000000001</v>
      </c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213"/>
      <c r="Z197" s="24"/>
      <c r="AA197" s="3"/>
    </row>
    <row r="198" spans="1:27" x14ac:dyDescent="0.2">
      <c r="A198" s="131"/>
      <c r="B198" s="98" t="s">
        <v>28</v>
      </c>
      <c r="C198" s="85">
        <v>100</v>
      </c>
      <c r="D198" s="85"/>
      <c r="E198" s="85"/>
      <c r="F198" s="85"/>
      <c r="G198" s="85">
        <v>100</v>
      </c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213"/>
      <c r="Z198" s="24"/>
      <c r="AA198" s="3"/>
    </row>
    <row r="199" spans="1:27" ht="29.25" customHeight="1" x14ac:dyDescent="0.2">
      <c r="A199" s="131"/>
      <c r="B199" s="98" t="s">
        <v>101</v>
      </c>
      <c r="C199" s="85">
        <v>33.073999999999998</v>
      </c>
      <c r="D199" s="85"/>
      <c r="E199" s="85"/>
      <c r="F199" s="85"/>
      <c r="G199" s="85">
        <v>33.073999999999998</v>
      </c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160" t="s">
        <v>470</v>
      </c>
      <c r="Z199" s="24"/>
      <c r="AA199" s="3"/>
    </row>
    <row r="200" spans="1:27" ht="63.75" x14ac:dyDescent="0.2">
      <c r="A200" s="131"/>
      <c r="B200" s="98" t="s">
        <v>120</v>
      </c>
      <c r="C200" s="85">
        <v>702.92100000000005</v>
      </c>
      <c r="D200" s="85"/>
      <c r="E200" s="85"/>
      <c r="F200" s="85"/>
      <c r="G200" s="85">
        <v>702.92100000000005</v>
      </c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161"/>
      <c r="Z200" s="24"/>
      <c r="AA200" s="3"/>
    </row>
    <row r="201" spans="1:27" ht="25.5" x14ac:dyDescent="0.2">
      <c r="A201" s="131"/>
      <c r="B201" s="98" t="s">
        <v>111</v>
      </c>
      <c r="C201" s="85">
        <v>97.055000000000007</v>
      </c>
      <c r="D201" s="85"/>
      <c r="E201" s="85"/>
      <c r="F201" s="85"/>
      <c r="G201" s="85">
        <v>97.055000000000007</v>
      </c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161"/>
      <c r="Z201" s="24"/>
      <c r="AA201" s="3"/>
    </row>
    <row r="202" spans="1:27" ht="38.25" x14ac:dyDescent="0.2">
      <c r="A202" s="131"/>
      <c r="B202" s="98" t="s">
        <v>130</v>
      </c>
      <c r="C202" s="85">
        <v>331.71300000000002</v>
      </c>
      <c r="D202" s="85"/>
      <c r="E202" s="85"/>
      <c r="F202" s="85"/>
      <c r="G202" s="85">
        <v>331.71300000000002</v>
      </c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161"/>
      <c r="Z202" s="24"/>
      <c r="AA202" s="3"/>
    </row>
    <row r="203" spans="1:27" ht="51" x14ac:dyDescent="0.2">
      <c r="A203" s="131"/>
      <c r="B203" s="98" t="s">
        <v>131</v>
      </c>
      <c r="C203" s="85">
        <v>13.733000000000001</v>
      </c>
      <c r="D203" s="85"/>
      <c r="E203" s="85"/>
      <c r="F203" s="85"/>
      <c r="G203" s="85">
        <v>13.733000000000001</v>
      </c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161"/>
      <c r="Z203" s="24"/>
      <c r="AA203" s="3"/>
    </row>
    <row r="204" spans="1:27" ht="25.5" x14ac:dyDescent="0.2">
      <c r="A204" s="131"/>
      <c r="B204" s="98" t="s">
        <v>142</v>
      </c>
      <c r="C204" s="85">
        <v>7.633</v>
      </c>
      <c r="D204" s="85"/>
      <c r="E204" s="85"/>
      <c r="F204" s="85"/>
      <c r="G204" s="85">
        <v>7.633</v>
      </c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161"/>
      <c r="Z204" s="24"/>
      <c r="AA204" s="3"/>
    </row>
    <row r="205" spans="1:27" ht="25.5" x14ac:dyDescent="0.2">
      <c r="A205" s="131"/>
      <c r="B205" s="98" t="s">
        <v>126</v>
      </c>
      <c r="C205" s="85">
        <v>399.19600000000003</v>
      </c>
      <c r="D205" s="85"/>
      <c r="E205" s="85"/>
      <c r="F205" s="85"/>
      <c r="G205" s="85">
        <v>399.19600000000003</v>
      </c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161"/>
      <c r="Z205" s="24"/>
      <c r="AA205" s="3"/>
    </row>
    <row r="206" spans="1:27" ht="38.25" x14ac:dyDescent="0.2">
      <c r="A206" s="131"/>
      <c r="B206" s="98" t="s">
        <v>132</v>
      </c>
      <c r="C206" s="85">
        <v>16.527000000000001</v>
      </c>
      <c r="D206" s="85"/>
      <c r="E206" s="85"/>
      <c r="F206" s="85"/>
      <c r="G206" s="85">
        <v>16.527000000000001</v>
      </c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161"/>
      <c r="Z206" s="24"/>
      <c r="AA206" s="3"/>
    </row>
    <row r="207" spans="1:27" ht="38.25" x14ac:dyDescent="0.2">
      <c r="A207" s="131"/>
      <c r="B207" s="98" t="s">
        <v>550</v>
      </c>
      <c r="C207" s="85">
        <f>O207</f>
        <v>93.543000000000006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>
        <v>93.543000000000006</v>
      </c>
      <c r="P207" s="85"/>
      <c r="Q207" s="85"/>
      <c r="R207" s="85"/>
      <c r="S207" s="85"/>
      <c r="T207" s="85"/>
      <c r="U207" s="85"/>
      <c r="V207" s="85"/>
      <c r="W207" s="85"/>
      <c r="X207" s="85"/>
      <c r="Y207" s="161"/>
      <c r="Z207" s="24"/>
      <c r="AA207" s="3"/>
    </row>
    <row r="208" spans="1:27" ht="25.5" x14ac:dyDescent="0.2">
      <c r="A208" s="131"/>
      <c r="B208" s="98" t="s">
        <v>168</v>
      </c>
      <c r="C208" s="85">
        <f>O208</f>
        <v>1.871</v>
      </c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>
        <v>1.871</v>
      </c>
      <c r="P208" s="85"/>
      <c r="Q208" s="85"/>
      <c r="R208" s="85"/>
      <c r="S208" s="85"/>
      <c r="T208" s="85"/>
      <c r="U208" s="85"/>
      <c r="V208" s="85"/>
      <c r="W208" s="85"/>
      <c r="X208" s="85"/>
      <c r="Y208" s="161"/>
      <c r="Z208" s="24"/>
      <c r="AA208" s="3"/>
    </row>
    <row r="209" spans="1:27" x14ac:dyDescent="0.2">
      <c r="A209" s="131"/>
      <c r="B209" s="98" t="s">
        <v>25</v>
      </c>
      <c r="C209" s="85">
        <f>O209</f>
        <v>2.0019999999999998</v>
      </c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>
        <v>2.0019999999999998</v>
      </c>
      <c r="P209" s="85"/>
      <c r="Q209" s="85"/>
      <c r="R209" s="85"/>
      <c r="S209" s="85"/>
      <c r="T209" s="85"/>
      <c r="U209" s="85"/>
      <c r="V209" s="85"/>
      <c r="W209" s="85"/>
      <c r="X209" s="85"/>
      <c r="Y209" s="161"/>
      <c r="Z209" s="24"/>
      <c r="AA209" s="3"/>
    </row>
    <row r="210" spans="1:27" x14ac:dyDescent="0.2">
      <c r="A210" s="132"/>
      <c r="B210" s="98" t="s">
        <v>551</v>
      </c>
      <c r="C210" s="85">
        <f>O210</f>
        <v>12.5</v>
      </c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>
        <v>12.5</v>
      </c>
      <c r="P210" s="85"/>
      <c r="Q210" s="85"/>
      <c r="R210" s="85"/>
      <c r="S210" s="85"/>
      <c r="T210" s="85"/>
      <c r="U210" s="85"/>
      <c r="V210" s="85"/>
      <c r="W210" s="85"/>
      <c r="X210" s="85"/>
      <c r="Y210" s="162"/>
      <c r="Z210" s="24"/>
      <c r="AA210" s="3"/>
    </row>
    <row r="211" spans="1:27" ht="25.5" x14ac:dyDescent="0.2">
      <c r="A211" s="139" t="s">
        <v>181</v>
      </c>
      <c r="B211" s="98" t="s">
        <v>419</v>
      </c>
      <c r="C211" s="126"/>
      <c r="D211" s="126"/>
      <c r="E211" s="126"/>
      <c r="F211" s="126"/>
      <c r="G211" s="126"/>
      <c r="H211" s="126"/>
      <c r="I211" s="126"/>
      <c r="J211" s="126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213" t="s">
        <v>470</v>
      </c>
      <c r="Z211" s="24"/>
      <c r="AA211" s="3"/>
    </row>
    <row r="212" spans="1:27" x14ac:dyDescent="0.2">
      <c r="A212" s="140"/>
      <c r="B212" s="98" t="s">
        <v>56</v>
      </c>
      <c r="C212" s="85">
        <v>250</v>
      </c>
      <c r="D212" s="85"/>
      <c r="E212" s="85"/>
      <c r="F212" s="85"/>
      <c r="G212" s="85">
        <v>250</v>
      </c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213"/>
      <c r="Z212" s="24"/>
      <c r="AA212" s="3"/>
    </row>
    <row r="213" spans="1:27" ht="25.5" customHeight="1" x14ac:dyDescent="0.2">
      <c r="A213" s="140"/>
      <c r="B213" s="98" t="s">
        <v>107</v>
      </c>
      <c r="C213" s="85">
        <v>395.82299999999998</v>
      </c>
      <c r="D213" s="85"/>
      <c r="E213" s="85"/>
      <c r="F213" s="85"/>
      <c r="G213" s="85">
        <v>395.82299999999998</v>
      </c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213"/>
      <c r="Z213" s="24"/>
      <c r="AA213" s="3"/>
    </row>
    <row r="214" spans="1:27" x14ac:dyDescent="0.2">
      <c r="A214" s="140"/>
      <c r="B214" s="98" t="s">
        <v>25</v>
      </c>
      <c r="C214" s="85">
        <v>28.446000000000002</v>
      </c>
      <c r="D214" s="85"/>
      <c r="E214" s="85"/>
      <c r="F214" s="85"/>
      <c r="G214" s="85"/>
      <c r="H214" s="85"/>
      <c r="I214" s="85">
        <v>28.446000000000002</v>
      </c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213"/>
      <c r="Z214" s="24"/>
      <c r="AA214" s="3"/>
    </row>
    <row r="215" spans="1:27" ht="37.5" customHeight="1" x14ac:dyDescent="0.2">
      <c r="A215" s="141"/>
      <c r="B215" s="98" t="s">
        <v>59</v>
      </c>
      <c r="C215" s="85">
        <v>497.99099999999999</v>
      </c>
      <c r="D215" s="85"/>
      <c r="E215" s="85"/>
      <c r="F215" s="85"/>
      <c r="G215" s="85">
        <v>497.99099999999999</v>
      </c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213"/>
      <c r="Z215" s="24"/>
      <c r="AA215" s="3"/>
    </row>
    <row r="216" spans="1:27" ht="29.25" customHeight="1" x14ac:dyDescent="0.2">
      <c r="A216" s="139" t="s">
        <v>182</v>
      </c>
      <c r="B216" s="98" t="s">
        <v>420</v>
      </c>
      <c r="C216" s="85">
        <v>1206.2809999999999</v>
      </c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>
        <v>1206.2809999999999</v>
      </c>
      <c r="R216" s="85"/>
      <c r="S216" s="85"/>
      <c r="T216" s="85"/>
      <c r="U216" s="85"/>
      <c r="V216" s="85"/>
      <c r="W216" s="85"/>
      <c r="X216" s="85"/>
      <c r="Y216" s="160" t="s">
        <v>470</v>
      </c>
      <c r="Z216" s="24"/>
      <c r="AA216" s="3"/>
    </row>
    <row r="217" spans="1:27" ht="25.5" x14ac:dyDescent="0.2">
      <c r="A217" s="140"/>
      <c r="B217" s="98" t="s">
        <v>168</v>
      </c>
      <c r="C217" s="85">
        <v>25.01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>
        <v>25.01</v>
      </c>
      <c r="P217" s="85"/>
      <c r="Q217" s="85"/>
      <c r="R217" s="85"/>
      <c r="S217" s="85"/>
      <c r="T217" s="85"/>
      <c r="U217" s="85"/>
      <c r="V217" s="85"/>
      <c r="W217" s="85"/>
      <c r="X217" s="85"/>
      <c r="Y217" s="161"/>
      <c r="Z217" s="24"/>
      <c r="AA217" s="3"/>
    </row>
    <row r="218" spans="1:27" x14ac:dyDescent="0.2">
      <c r="A218" s="140"/>
      <c r="B218" s="98" t="s">
        <v>25</v>
      </c>
      <c r="C218" s="85">
        <v>25.814</v>
      </c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>
        <v>25.814</v>
      </c>
      <c r="R218" s="85"/>
      <c r="S218" s="85"/>
      <c r="T218" s="85"/>
      <c r="U218" s="85"/>
      <c r="V218" s="85"/>
      <c r="W218" s="85"/>
      <c r="X218" s="85"/>
      <c r="Y218" s="161"/>
      <c r="Z218" s="24"/>
      <c r="AA218" s="3"/>
    </row>
    <row r="219" spans="1:27" ht="25.5" x14ac:dyDescent="0.2">
      <c r="A219" s="140"/>
      <c r="B219" s="98" t="s">
        <v>512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161"/>
      <c r="Z219" s="24"/>
      <c r="AA219" s="3"/>
    </row>
    <row r="220" spans="1:27" ht="25.5" x14ac:dyDescent="0.2">
      <c r="A220" s="141"/>
      <c r="B220" s="98" t="s">
        <v>168</v>
      </c>
      <c r="C220" s="85">
        <v>5.4160000000000004</v>
      </c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>
        <v>5.4160000000000004</v>
      </c>
      <c r="P220" s="85"/>
      <c r="Q220" s="85"/>
      <c r="R220" s="85"/>
      <c r="S220" s="85"/>
      <c r="T220" s="85"/>
      <c r="U220" s="85"/>
      <c r="V220" s="85"/>
      <c r="W220" s="85"/>
      <c r="X220" s="85"/>
      <c r="Y220" s="162"/>
      <c r="Z220" s="24"/>
      <c r="AA220" s="3"/>
    </row>
    <row r="221" spans="1:27" ht="35.25" customHeight="1" x14ac:dyDescent="0.2">
      <c r="A221" s="138" t="s">
        <v>183</v>
      </c>
      <c r="B221" s="84" t="s">
        <v>421</v>
      </c>
      <c r="C221" s="126"/>
      <c r="D221" s="126"/>
      <c r="E221" s="126"/>
      <c r="F221" s="126"/>
      <c r="G221" s="126"/>
      <c r="H221" s="126"/>
      <c r="I221" s="126"/>
      <c r="J221" s="126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213" t="s">
        <v>470</v>
      </c>
      <c r="Z221" s="24"/>
      <c r="AA221" s="3"/>
    </row>
    <row r="222" spans="1:27" x14ac:dyDescent="0.2">
      <c r="A222" s="138"/>
      <c r="B222" s="18" t="s">
        <v>34</v>
      </c>
      <c r="C222" s="88">
        <v>1260.0350000000001</v>
      </c>
      <c r="D222" s="88"/>
      <c r="E222" s="88"/>
      <c r="F222" s="88"/>
      <c r="G222" s="88"/>
      <c r="H222" s="88"/>
      <c r="I222" s="88">
        <v>1260.0350000000001</v>
      </c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213"/>
      <c r="Z222" s="24"/>
      <c r="AA222" s="3"/>
    </row>
    <row r="223" spans="1:27" ht="25.5" x14ac:dyDescent="0.2">
      <c r="A223" s="138"/>
      <c r="B223" s="18" t="s">
        <v>35</v>
      </c>
      <c r="C223" s="88">
        <v>288.13900000000001</v>
      </c>
      <c r="D223" s="88"/>
      <c r="E223" s="88"/>
      <c r="F223" s="88"/>
      <c r="G223" s="88"/>
      <c r="H223" s="88"/>
      <c r="I223" s="88">
        <v>288.13900000000001</v>
      </c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213"/>
      <c r="Z223" s="24"/>
      <c r="AA223" s="3"/>
    </row>
    <row r="224" spans="1:27" ht="43.5" customHeight="1" x14ac:dyDescent="0.2">
      <c r="A224" s="130" t="s">
        <v>184</v>
      </c>
      <c r="B224" s="18" t="s">
        <v>511</v>
      </c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160" t="s">
        <v>470</v>
      </c>
      <c r="Z224" s="24"/>
      <c r="AA224" s="3"/>
    </row>
    <row r="225" spans="1:27" ht="25.5" x14ac:dyDescent="0.2">
      <c r="A225" s="132"/>
      <c r="B225" s="18" t="s">
        <v>168</v>
      </c>
      <c r="C225" s="88">
        <v>35.426000000000002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>
        <v>35.426000000000002</v>
      </c>
      <c r="P225" s="88"/>
      <c r="Q225" s="88"/>
      <c r="R225" s="88"/>
      <c r="S225" s="88"/>
      <c r="T225" s="88"/>
      <c r="U225" s="88"/>
      <c r="V225" s="88"/>
      <c r="W225" s="88"/>
      <c r="X225" s="88"/>
      <c r="Y225" s="162"/>
      <c r="Z225" s="24"/>
      <c r="AA225" s="3"/>
    </row>
    <row r="226" spans="1:27" ht="50.25" customHeight="1" x14ac:dyDescent="0.2">
      <c r="A226" s="130" t="s">
        <v>185</v>
      </c>
      <c r="B226" s="18" t="s">
        <v>583</v>
      </c>
      <c r="C226" s="88">
        <f>O226</f>
        <v>1440.37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>
        <v>1440.37</v>
      </c>
      <c r="P226" s="88"/>
      <c r="Q226" s="88"/>
      <c r="R226" s="88"/>
      <c r="S226" s="88"/>
      <c r="T226" s="88"/>
      <c r="U226" s="88"/>
      <c r="V226" s="88"/>
      <c r="W226" s="88"/>
      <c r="X226" s="88"/>
      <c r="Y226" s="160" t="s">
        <v>470</v>
      </c>
      <c r="Z226" s="24"/>
      <c r="AA226" s="3"/>
    </row>
    <row r="227" spans="1:27" ht="25.5" x14ac:dyDescent="0.2">
      <c r="A227" s="131"/>
      <c r="B227" s="18" t="s">
        <v>168</v>
      </c>
      <c r="C227" s="88">
        <f>O227</f>
        <v>28.806999999999999</v>
      </c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>
        <v>28.806999999999999</v>
      </c>
      <c r="P227" s="88"/>
      <c r="Q227" s="88"/>
      <c r="R227" s="88"/>
      <c r="S227" s="88"/>
      <c r="T227" s="88"/>
      <c r="U227" s="88"/>
      <c r="V227" s="88"/>
      <c r="W227" s="88"/>
      <c r="X227" s="88"/>
      <c r="Y227" s="161"/>
      <c r="Z227" s="24"/>
      <c r="AA227" s="3"/>
    </row>
    <row r="228" spans="1:27" x14ac:dyDescent="0.2">
      <c r="A228" s="131"/>
      <c r="B228" s="18" t="s">
        <v>25</v>
      </c>
      <c r="C228" s="88">
        <v>24.481000000000002</v>
      </c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>
        <v>30.823</v>
      </c>
      <c r="P228" s="88"/>
      <c r="Q228" s="88"/>
      <c r="R228" s="88"/>
      <c r="S228" s="88"/>
      <c r="T228" s="88"/>
      <c r="U228" s="88"/>
      <c r="V228" s="88"/>
      <c r="W228" s="88"/>
      <c r="X228" s="88"/>
      <c r="Y228" s="161"/>
      <c r="Z228" s="24"/>
      <c r="AA228" s="3"/>
    </row>
    <row r="229" spans="1:27" ht="38.25" x14ac:dyDescent="0.2">
      <c r="A229" s="131"/>
      <c r="B229" s="18" t="s">
        <v>573</v>
      </c>
      <c r="C229" s="88">
        <f>U229</f>
        <v>144.40100000000001</v>
      </c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>
        <v>144.40100000000001</v>
      </c>
      <c r="V229" s="88"/>
      <c r="W229" s="88"/>
      <c r="X229" s="88"/>
      <c r="Y229" s="161"/>
      <c r="Z229" s="24"/>
      <c r="AA229" s="3"/>
    </row>
    <row r="230" spans="1:27" x14ac:dyDescent="0.2">
      <c r="A230" s="132"/>
      <c r="B230" s="18" t="s">
        <v>25</v>
      </c>
      <c r="C230" s="88">
        <f>U230</f>
        <v>3.09</v>
      </c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>
        <v>3.09</v>
      </c>
      <c r="V230" s="88"/>
      <c r="W230" s="88"/>
      <c r="X230" s="88"/>
      <c r="Y230" s="162"/>
      <c r="Z230" s="24"/>
      <c r="AA230" s="3"/>
    </row>
    <row r="231" spans="1:27" ht="63.75" x14ac:dyDescent="0.2">
      <c r="A231" s="130" t="s">
        <v>186</v>
      </c>
      <c r="B231" s="18" t="s">
        <v>422</v>
      </c>
      <c r="C231" s="88">
        <v>400</v>
      </c>
      <c r="D231" s="88"/>
      <c r="E231" s="88"/>
      <c r="F231" s="88">
        <v>400</v>
      </c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160" t="s">
        <v>470</v>
      </c>
      <c r="Z231" s="24"/>
      <c r="AA231" s="3"/>
    </row>
    <row r="232" spans="1:27" ht="30.75" customHeight="1" x14ac:dyDescent="0.2">
      <c r="A232" s="131"/>
      <c r="B232" s="18" t="s">
        <v>168</v>
      </c>
      <c r="C232" s="88">
        <v>8</v>
      </c>
      <c r="D232" s="88"/>
      <c r="E232" s="88"/>
      <c r="F232" s="88"/>
      <c r="G232" s="88"/>
      <c r="H232" s="88">
        <v>8</v>
      </c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161"/>
      <c r="Z232" s="24"/>
      <c r="AA232" s="3"/>
    </row>
    <row r="233" spans="1:27" x14ac:dyDescent="0.2">
      <c r="A233" s="131"/>
      <c r="B233" s="18" t="s">
        <v>25</v>
      </c>
      <c r="C233" s="88">
        <v>8.56</v>
      </c>
      <c r="D233" s="88"/>
      <c r="E233" s="88"/>
      <c r="F233" s="88"/>
      <c r="G233" s="88"/>
      <c r="H233" s="88">
        <v>8.56</v>
      </c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161"/>
      <c r="Z233" s="24"/>
      <c r="AA233" s="3"/>
    </row>
    <row r="234" spans="1:27" ht="38.25" x14ac:dyDescent="0.2">
      <c r="A234" s="131"/>
      <c r="B234" s="18" t="s">
        <v>176</v>
      </c>
      <c r="C234" s="88">
        <v>90</v>
      </c>
      <c r="D234" s="88"/>
      <c r="E234" s="88"/>
      <c r="F234" s="88"/>
      <c r="G234" s="88"/>
      <c r="H234" s="88">
        <v>90</v>
      </c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161"/>
      <c r="Z234" s="24"/>
      <c r="AA234" s="3"/>
    </row>
    <row r="235" spans="1:27" ht="25.5" x14ac:dyDescent="0.2">
      <c r="A235" s="131"/>
      <c r="B235" s="18" t="s">
        <v>168</v>
      </c>
      <c r="C235" s="88">
        <v>1.8</v>
      </c>
      <c r="D235" s="88"/>
      <c r="E235" s="88"/>
      <c r="F235" s="88"/>
      <c r="G235" s="88"/>
      <c r="H235" s="88">
        <v>1.8</v>
      </c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161"/>
      <c r="Z235" s="24"/>
      <c r="AA235" s="3"/>
    </row>
    <row r="236" spans="1:27" x14ac:dyDescent="0.2">
      <c r="A236" s="131"/>
      <c r="B236" s="18" t="s">
        <v>25</v>
      </c>
      <c r="C236" s="88">
        <v>1.9259999999999999</v>
      </c>
      <c r="D236" s="88"/>
      <c r="E236" s="88"/>
      <c r="F236" s="88"/>
      <c r="G236" s="88"/>
      <c r="H236" s="88">
        <v>1.9259999999999999</v>
      </c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161"/>
      <c r="Z236" s="24"/>
      <c r="AA236" s="3"/>
    </row>
    <row r="237" spans="1:27" ht="51" x14ac:dyDescent="0.2">
      <c r="A237" s="131"/>
      <c r="B237" s="18" t="s">
        <v>232</v>
      </c>
      <c r="C237" s="88">
        <v>379</v>
      </c>
      <c r="D237" s="88"/>
      <c r="E237" s="88"/>
      <c r="F237" s="88"/>
      <c r="G237" s="88"/>
      <c r="H237" s="88">
        <v>379</v>
      </c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161"/>
      <c r="Z237" s="24"/>
      <c r="AA237" s="3"/>
    </row>
    <row r="238" spans="1:27" ht="25.5" x14ac:dyDescent="0.2">
      <c r="A238" s="131"/>
      <c r="B238" s="18" t="s">
        <v>164</v>
      </c>
      <c r="C238" s="88">
        <v>100</v>
      </c>
      <c r="D238" s="88"/>
      <c r="E238" s="88"/>
      <c r="F238" s="88"/>
      <c r="G238" s="88"/>
      <c r="H238" s="88">
        <v>100</v>
      </c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161"/>
      <c r="Z238" s="24"/>
      <c r="AA238" s="3"/>
    </row>
    <row r="239" spans="1:27" ht="39" customHeight="1" x14ac:dyDescent="0.2">
      <c r="A239" s="131"/>
      <c r="B239" s="18" t="s">
        <v>307</v>
      </c>
      <c r="C239" s="88">
        <v>726.92700000000002</v>
      </c>
      <c r="D239" s="88"/>
      <c r="E239" s="88"/>
      <c r="F239" s="88"/>
      <c r="G239" s="88"/>
      <c r="H239" s="88"/>
      <c r="I239" s="88"/>
      <c r="J239" s="88"/>
      <c r="K239" s="104"/>
      <c r="L239" s="104"/>
      <c r="M239" s="104"/>
      <c r="N239" s="88">
        <v>726.92700000000002</v>
      </c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61"/>
      <c r="Z239" s="24"/>
      <c r="AA239" s="3"/>
    </row>
    <row r="240" spans="1:27" x14ac:dyDescent="0.2">
      <c r="A240" s="132"/>
      <c r="B240" s="18" t="s">
        <v>25</v>
      </c>
      <c r="C240" s="88">
        <v>15.555999999999999</v>
      </c>
      <c r="D240" s="88"/>
      <c r="E240" s="88"/>
      <c r="F240" s="88"/>
      <c r="G240" s="88"/>
      <c r="H240" s="88"/>
      <c r="I240" s="88"/>
      <c r="J240" s="88"/>
      <c r="K240" s="104"/>
      <c r="L240" s="104"/>
      <c r="M240" s="104"/>
      <c r="N240" s="88">
        <v>15.555999999999999</v>
      </c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62"/>
      <c r="Z240" s="24"/>
      <c r="AA240" s="3"/>
    </row>
    <row r="241" spans="1:27" ht="25.5" x14ac:dyDescent="0.2">
      <c r="A241" s="142" t="s">
        <v>187</v>
      </c>
      <c r="B241" s="98" t="s">
        <v>423</v>
      </c>
      <c r="C241" s="127"/>
      <c r="D241" s="127"/>
      <c r="E241" s="127"/>
      <c r="F241" s="127"/>
      <c r="G241" s="127"/>
      <c r="H241" s="127"/>
      <c r="I241" s="127"/>
      <c r="J241" s="127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49" t="s">
        <v>470</v>
      </c>
      <c r="Z241" s="24"/>
      <c r="AA241" s="3"/>
    </row>
    <row r="242" spans="1:27" ht="63.75" x14ac:dyDescent="0.2">
      <c r="A242" s="143"/>
      <c r="B242" s="98" t="s">
        <v>121</v>
      </c>
      <c r="C242" s="85">
        <v>901.04</v>
      </c>
      <c r="D242" s="85"/>
      <c r="E242" s="85"/>
      <c r="F242" s="85"/>
      <c r="G242" s="85">
        <v>901.04</v>
      </c>
      <c r="H242" s="88"/>
      <c r="I242" s="88"/>
      <c r="J242" s="88"/>
      <c r="K242" s="85"/>
      <c r="L242" s="85"/>
      <c r="M242" s="85"/>
      <c r="N242" s="85"/>
      <c r="O242" s="88"/>
      <c r="P242" s="88"/>
      <c r="Q242" s="88"/>
      <c r="R242" s="85"/>
      <c r="S242" s="85"/>
      <c r="T242" s="85"/>
      <c r="U242" s="85"/>
      <c r="V242" s="88"/>
      <c r="W242" s="88"/>
      <c r="X242" s="88"/>
      <c r="Y242" s="150"/>
      <c r="Z242" s="24"/>
      <c r="AA242" s="3"/>
    </row>
    <row r="243" spans="1:27" ht="25.5" x14ac:dyDescent="0.2">
      <c r="A243" s="119"/>
      <c r="B243" s="98" t="s">
        <v>71</v>
      </c>
      <c r="C243" s="85">
        <v>130</v>
      </c>
      <c r="D243" s="85"/>
      <c r="E243" s="85"/>
      <c r="F243" s="85"/>
      <c r="G243" s="85">
        <v>130</v>
      </c>
      <c r="H243" s="88"/>
      <c r="I243" s="88"/>
      <c r="J243" s="88"/>
      <c r="K243" s="85"/>
      <c r="L243" s="85"/>
      <c r="M243" s="85"/>
      <c r="N243" s="85"/>
      <c r="O243" s="88"/>
      <c r="P243" s="88"/>
      <c r="Q243" s="88"/>
      <c r="R243" s="85"/>
      <c r="S243" s="85"/>
      <c r="T243" s="85"/>
      <c r="U243" s="85"/>
      <c r="V243" s="88"/>
      <c r="W243" s="88"/>
      <c r="X243" s="88"/>
      <c r="Y243" s="150"/>
      <c r="Z243" s="24"/>
      <c r="AA243" s="3"/>
    </row>
    <row r="244" spans="1:27" ht="18.75" customHeight="1" x14ac:dyDescent="0.2">
      <c r="A244" s="119"/>
      <c r="B244" s="98" t="s">
        <v>70</v>
      </c>
      <c r="C244" s="85">
        <v>336.67200000000003</v>
      </c>
      <c r="D244" s="85"/>
      <c r="E244" s="85"/>
      <c r="F244" s="85"/>
      <c r="G244" s="85">
        <v>336.67200000000003</v>
      </c>
      <c r="H244" s="88"/>
      <c r="I244" s="88"/>
      <c r="J244" s="88"/>
      <c r="K244" s="85"/>
      <c r="L244" s="85"/>
      <c r="M244" s="85"/>
      <c r="N244" s="85"/>
      <c r="O244" s="88"/>
      <c r="P244" s="88"/>
      <c r="Q244" s="88"/>
      <c r="R244" s="85"/>
      <c r="S244" s="85"/>
      <c r="T244" s="85"/>
      <c r="U244" s="85"/>
      <c r="V244" s="88"/>
      <c r="W244" s="88"/>
      <c r="X244" s="88"/>
      <c r="Y244" s="150"/>
      <c r="Z244" s="24"/>
      <c r="AA244" s="3"/>
    </row>
    <row r="245" spans="1:27" ht="18" customHeight="1" x14ac:dyDescent="0.2">
      <c r="A245" s="119"/>
      <c r="B245" s="98" t="s">
        <v>25</v>
      </c>
      <c r="C245" s="85">
        <v>13.938000000000001</v>
      </c>
      <c r="D245" s="85"/>
      <c r="E245" s="85"/>
      <c r="F245" s="85"/>
      <c r="G245" s="85">
        <v>13.938000000000001</v>
      </c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151"/>
      <c r="Z245" s="24"/>
      <c r="AA245" s="3"/>
    </row>
    <row r="246" spans="1:27" ht="38.25" x14ac:dyDescent="0.2">
      <c r="A246" s="119"/>
      <c r="B246" s="98" t="s">
        <v>36</v>
      </c>
      <c r="C246" s="85">
        <v>160</v>
      </c>
      <c r="D246" s="85"/>
      <c r="E246" s="85"/>
      <c r="F246" s="85"/>
      <c r="G246" s="85">
        <v>160</v>
      </c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211" t="s">
        <v>481</v>
      </c>
      <c r="Z246" s="24"/>
      <c r="AA246" s="3"/>
    </row>
    <row r="247" spans="1:27" ht="30.75" customHeight="1" x14ac:dyDescent="0.2">
      <c r="A247" s="119"/>
      <c r="B247" s="98" t="s">
        <v>37</v>
      </c>
      <c r="C247" s="85">
        <v>5240.0330000000004</v>
      </c>
      <c r="D247" s="85">
        <v>4978</v>
      </c>
      <c r="E247" s="85"/>
      <c r="F247" s="85"/>
      <c r="G247" s="85">
        <v>262.03300000000002</v>
      </c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211"/>
      <c r="Z247" s="9"/>
      <c r="AA247" s="3"/>
    </row>
    <row r="248" spans="1:27" x14ac:dyDescent="0.2">
      <c r="A248" s="119"/>
      <c r="B248" s="98" t="s">
        <v>25</v>
      </c>
      <c r="C248" s="85">
        <v>100</v>
      </c>
      <c r="D248" s="85"/>
      <c r="E248" s="85"/>
      <c r="F248" s="85"/>
      <c r="G248" s="85">
        <v>100</v>
      </c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211"/>
      <c r="Z248" s="9"/>
      <c r="AA248" s="3"/>
    </row>
    <row r="249" spans="1:27" hidden="1" x14ac:dyDescent="0.2">
      <c r="A249" s="119"/>
      <c r="B249" s="98" t="s">
        <v>27</v>
      </c>
      <c r="C249" s="85">
        <v>10.48</v>
      </c>
      <c r="D249" s="85"/>
      <c r="E249" s="85"/>
      <c r="F249" s="85"/>
      <c r="G249" s="85">
        <v>10.48</v>
      </c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211"/>
      <c r="Z249" s="9"/>
      <c r="AA249" s="3"/>
    </row>
    <row r="250" spans="1:27" ht="21" customHeight="1" x14ac:dyDescent="0.2">
      <c r="A250" s="119"/>
      <c r="B250" s="98" t="s">
        <v>126</v>
      </c>
      <c r="C250" s="85">
        <v>258</v>
      </c>
      <c r="D250" s="85"/>
      <c r="E250" s="85"/>
      <c r="F250" s="85"/>
      <c r="G250" s="85">
        <v>258</v>
      </c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213" t="s">
        <v>470</v>
      </c>
      <c r="Z250" s="9"/>
      <c r="AA250" s="3"/>
    </row>
    <row r="251" spans="1:27" ht="38.25" x14ac:dyDescent="0.2">
      <c r="A251" s="26"/>
      <c r="B251" s="98" t="s">
        <v>132</v>
      </c>
      <c r="C251" s="85">
        <v>10.680999999999999</v>
      </c>
      <c r="D251" s="85"/>
      <c r="E251" s="85"/>
      <c r="F251" s="85"/>
      <c r="G251" s="85">
        <v>10.680999999999999</v>
      </c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213"/>
      <c r="Z251" s="9"/>
      <c r="AA251" s="3"/>
    </row>
    <row r="252" spans="1:27" ht="25.5" x14ac:dyDescent="0.2">
      <c r="A252" s="130" t="s">
        <v>188</v>
      </c>
      <c r="B252" s="18" t="s">
        <v>424</v>
      </c>
      <c r="C252" s="126"/>
      <c r="D252" s="126"/>
      <c r="E252" s="126"/>
      <c r="F252" s="126"/>
      <c r="G252" s="126"/>
      <c r="H252" s="126"/>
      <c r="I252" s="126"/>
      <c r="J252" s="126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213" t="s">
        <v>470</v>
      </c>
      <c r="Z252" s="9"/>
      <c r="AA252" s="3"/>
    </row>
    <row r="253" spans="1:27" ht="18" customHeight="1" x14ac:dyDescent="0.2">
      <c r="A253" s="131"/>
      <c r="B253" s="18" t="s">
        <v>34</v>
      </c>
      <c r="C253" s="88">
        <v>726.72799999999995</v>
      </c>
      <c r="D253" s="88"/>
      <c r="E253" s="88"/>
      <c r="F253" s="88"/>
      <c r="G253" s="88"/>
      <c r="H253" s="88"/>
      <c r="I253" s="88">
        <v>726.72799999999995</v>
      </c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213"/>
      <c r="Z253" s="24"/>
      <c r="AA253" s="3"/>
    </row>
    <row r="254" spans="1:27" ht="25.5" x14ac:dyDescent="0.2">
      <c r="A254" s="131"/>
      <c r="B254" s="18" t="s">
        <v>38</v>
      </c>
      <c r="C254" s="88">
        <v>163.726</v>
      </c>
      <c r="D254" s="88"/>
      <c r="E254" s="88"/>
      <c r="F254" s="88"/>
      <c r="G254" s="88"/>
      <c r="H254" s="88"/>
      <c r="I254" s="88">
        <v>163.726</v>
      </c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213"/>
      <c r="Z254" s="24"/>
      <c r="AA254" s="3"/>
    </row>
    <row r="255" spans="1:27" ht="25.5" x14ac:dyDescent="0.2">
      <c r="A255" s="131"/>
      <c r="B255" s="98" t="s">
        <v>74</v>
      </c>
      <c r="C255" s="85">
        <v>391.78</v>
      </c>
      <c r="D255" s="85"/>
      <c r="E255" s="85"/>
      <c r="F255" s="85"/>
      <c r="G255" s="85">
        <v>391.78</v>
      </c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213"/>
      <c r="Z255" s="24"/>
      <c r="AA255" s="3"/>
    </row>
    <row r="256" spans="1:27" x14ac:dyDescent="0.2">
      <c r="A256" s="131"/>
      <c r="B256" s="98" t="s">
        <v>25</v>
      </c>
      <c r="C256" s="85">
        <v>16.22</v>
      </c>
      <c r="D256" s="85"/>
      <c r="E256" s="85"/>
      <c r="F256" s="85"/>
      <c r="G256" s="85">
        <v>16.22</v>
      </c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213"/>
      <c r="Z256" s="24"/>
      <c r="AA256" s="3"/>
    </row>
    <row r="257" spans="1:27" ht="31.5" customHeight="1" x14ac:dyDescent="0.2">
      <c r="A257" s="131"/>
      <c r="B257" s="98" t="s">
        <v>133</v>
      </c>
      <c r="C257" s="85">
        <v>337.608</v>
      </c>
      <c r="D257" s="85"/>
      <c r="E257" s="85"/>
      <c r="F257" s="85"/>
      <c r="G257" s="85">
        <v>172.45</v>
      </c>
      <c r="H257" s="85"/>
      <c r="I257" s="85">
        <v>165.15799999999999</v>
      </c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213"/>
      <c r="Z257" s="24"/>
      <c r="AA257" s="3"/>
    </row>
    <row r="258" spans="1:27" ht="52.5" customHeight="1" x14ac:dyDescent="0.2">
      <c r="A258" s="131"/>
      <c r="B258" s="98" t="s">
        <v>132</v>
      </c>
      <c r="C258" s="85">
        <v>13.977</v>
      </c>
      <c r="D258" s="85"/>
      <c r="E258" s="85"/>
      <c r="F258" s="85"/>
      <c r="G258" s="85">
        <v>13.977</v>
      </c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213"/>
      <c r="Z258" s="24"/>
      <c r="AA258" s="3"/>
    </row>
    <row r="259" spans="1:27" ht="69" customHeight="1" x14ac:dyDescent="0.2">
      <c r="A259" s="131"/>
      <c r="B259" s="133" t="s">
        <v>425</v>
      </c>
      <c r="C259" s="126">
        <f>E259+G259</f>
        <v>5426.1409999999996</v>
      </c>
      <c r="D259" s="126"/>
      <c r="E259" s="126">
        <v>5154.8339999999998</v>
      </c>
      <c r="F259" s="126"/>
      <c r="G259" s="118">
        <v>271.30700000000002</v>
      </c>
      <c r="H259" s="126"/>
      <c r="I259" s="126"/>
      <c r="J259" s="126"/>
      <c r="K259" s="126"/>
      <c r="L259" s="126"/>
      <c r="M259" s="126"/>
      <c r="N259" s="212"/>
      <c r="O259" s="126"/>
      <c r="P259" s="126"/>
      <c r="Q259" s="126"/>
      <c r="R259" s="126"/>
      <c r="S259" s="126"/>
      <c r="T259" s="126"/>
      <c r="U259" s="212"/>
      <c r="V259" s="126"/>
      <c r="W259" s="126"/>
      <c r="X259" s="126"/>
      <c r="Y259" s="211" t="s">
        <v>481</v>
      </c>
      <c r="Z259" s="24"/>
      <c r="AA259" s="3"/>
    </row>
    <row r="260" spans="1:27" ht="25.5" x14ac:dyDescent="0.2">
      <c r="A260" s="131"/>
      <c r="B260" s="133"/>
      <c r="C260" s="126"/>
      <c r="D260" s="126"/>
      <c r="E260" s="126"/>
      <c r="F260" s="126"/>
      <c r="G260" s="118" t="s">
        <v>75</v>
      </c>
      <c r="H260" s="126"/>
      <c r="I260" s="126"/>
      <c r="J260" s="126"/>
      <c r="K260" s="126"/>
      <c r="L260" s="126"/>
      <c r="M260" s="126"/>
      <c r="N260" s="181"/>
      <c r="O260" s="126"/>
      <c r="P260" s="126"/>
      <c r="Q260" s="126"/>
      <c r="R260" s="126"/>
      <c r="S260" s="126"/>
      <c r="T260" s="126"/>
      <c r="U260" s="181"/>
      <c r="V260" s="126"/>
      <c r="W260" s="126"/>
      <c r="X260" s="126"/>
      <c r="Y260" s="211"/>
      <c r="Z260" s="24"/>
      <c r="AA260" s="3"/>
    </row>
    <row r="261" spans="1:27" ht="24" customHeight="1" x14ac:dyDescent="0.2">
      <c r="A261" s="131"/>
      <c r="B261" s="98" t="s">
        <v>25</v>
      </c>
      <c r="C261" s="85">
        <v>100</v>
      </c>
      <c r="D261" s="85"/>
      <c r="E261" s="85"/>
      <c r="F261" s="85"/>
      <c r="G261" s="85">
        <v>100</v>
      </c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211"/>
      <c r="Z261" s="24"/>
      <c r="AA261" s="3"/>
    </row>
    <row r="262" spans="1:27" ht="24" customHeight="1" x14ac:dyDescent="0.2">
      <c r="A262" s="131"/>
      <c r="B262" s="98" t="s">
        <v>27</v>
      </c>
      <c r="C262" s="85">
        <v>10.852</v>
      </c>
      <c r="D262" s="85"/>
      <c r="E262" s="85"/>
      <c r="F262" s="85"/>
      <c r="G262" s="85">
        <v>10.852</v>
      </c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211"/>
      <c r="Z262" s="24"/>
      <c r="AA262" s="3"/>
    </row>
    <row r="263" spans="1:27" ht="31.5" customHeight="1" x14ac:dyDescent="0.2">
      <c r="A263" s="131"/>
      <c r="B263" s="98" t="s">
        <v>99</v>
      </c>
      <c r="C263" s="85">
        <v>192.48699999999999</v>
      </c>
      <c r="D263" s="85"/>
      <c r="E263" s="85"/>
      <c r="F263" s="85"/>
      <c r="G263" s="85">
        <v>192.48699999999999</v>
      </c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199" t="s">
        <v>470</v>
      </c>
      <c r="Z263" s="24"/>
      <c r="AA263" s="3"/>
    </row>
    <row r="264" spans="1:27" ht="54.75" customHeight="1" x14ac:dyDescent="0.2">
      <c r="A264" s="131"/>
      <c r="B264" s="98" t="s">
        <v>100</v>
      </c>
      <c r="C264" s="85">
        <v>396.90899999999999</v>
      </c>
      <c r="D264" s="85"/>
      <c r="E264" s="85"/>
      <c r="F264" s="85"/>
      <c r="G264" s="85">
        <v>396.90899999999999</v>
      </c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200"/>
      <c r="Z264" s="24"/>
      <c r="AA264" s="3"/>
    </row>
    <row r="265" spans="1:27" ht="38.25" customHeight="1" x14ac:dyDescent="0.2">
      <c r="A265" s="131"/>
      <c r="B265" s="98" t="s">
        <v>63</v>
      </c>
      <c r="C265" s="85">
        <v>19.614999999999998</v>
      </c>
      <c r="D265" s="85"/>
      <c r="E265" s="85"/>
      <c r="F265" s="85"/>
      <c r="G265" s="85">
        <v>19.614999999999998</v>
      </c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200"/>
      <c r="Z265" s="24"/>
      <c r="AA265" s="3"/>
    </row>
    <row r="266" spans="1:27" x14ac:dyDescent="0.2">
      <c r="A266" s="131"/>
      <c r="B266" s="98" t="s">
        <v>68</v>
      </c>
      <c r="C266" s="85">
        <v>59.905000000000001</v>
      </c>
      <c r="D266" s="85"/>
      <c r="E266" s="85"/>
      <c r="F266" s="85"/>
      <c r="G266" s="85">
        <v>59.905000000000001</v>
      </c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200"/>
      <c r="Z266" s="24"/>
      <c r="AA266" s="3"/>
    </row>
    <row r="267" spans="1:27" ht="25.5" x14ac:dyDescent="0.2">
      <c r="A267" s="131"/>
      <c r="B267" s="98" t="s">
        <v>69</v>
      </c>
      <c r="C267" s="85">
        <v>49.323999999999998</v>
      </c>
      <c r="D267" s="85"/>
      <c r="E267" s="85"/>
      <c r="F267" s="85"/>
      <c r="G267" s="85">
        <v>49.323999999999998</v>
      </c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200"/>
      <c r="Z267" s="24"/>
      <c r="AA267" s="3"/>
    </row>
    <row r="268" spans="1:27" ht="38.25" x14ac:dyDescent="0.2">
      <c r="A268" s="131"/>
      <c r="B268" s="98" t="s">
        <v>72</v>
      </c>
      <c r="C268" s="85">
        <v>198.489</v>
      </c>
      <c r="D268" s="85"/>
      <c r="E268" s="85"/>
      <c r="F268" s="85"/>
      <c r="G268" s="85">
        <v>198.489</v>
      </c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200"/>
      <c r="Z268" s="24"/>
      <c r="AA268" s="3"/>
    </row>
    <row r="269" spans="1:27" ht="25.5" x14ac:dyDescent="0.2">
      <c r="A269" s="131"/>
      <c r="B269" s="98" t="s">
        <v>71</v>
      </c>
      <c r="C269" s="85">
        <v>130</v>
      </c>
      <c r="D269" s="85"/>
      <c r="E269" s="85"/>
      <c r="F269" s="85"/>
      <c r="G269" s="85">
        <v>130</v>
      </c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200"/>
      <c r="Z269" s="24"/>
      <c r="AA269" s="3"/>
    </row>
    <row r="270" spans="1:27" x14ac:dyDescent="0.2">
      <c r="A270" s="132"/>
      <c r="B270" s="98" t="s">
        <v>70</v>
      </c>
      <c r="C270" s="85">
        <v>415.83100000000002</v>
      </c>
      <c r="D270" s="85"/>
      <c r="E270" s="85"/>
      <c r="F270" s="85"/>
      <c r="G270" s="85">
        <v>415.83100000000002</v>
      </c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210"/>
      <c r="Z270" s="24"/>
      <c r="AA270" s="3"/>
    </row>
    <row r="271" spans="1:27" ht="31.5" customHeight="1" x14ac:dyDescent="0.2">
      <c r="A271" s="128" t="s">
        <v>189</v>
      </c>
      <c r="B271" s="98" t="s">
        <v>426</v>
      </c>
      <c r="C271" s="126"/>
      <c r="D271" s="126"/>
      <c r="E271" s="126"/>
      <c r="F271" s="126"/>
      <c r="G271" s="126"/>
      <c r="H271" s="126"/>
      <c r="I271" s="126"/>
      <c r="J271" s="126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149" t="s">
        <v>470</v>
      </c>
      <c r="Z271" s="24"/>
      <c r="AA271" s="3"/>
    </row>
    <row r="272" spans="1:27" ht="25.5" x14ac:dyDescent="0.2">
      <c r="A272" s="129"/>
      <c r="B272" s="98" t="s">
        <v>107</v>
      </c>
      <c r="C272" s="85">
        <v>1063.873</v>
      </c>
      <c r="D272" s="85"/>
      <c r="E272" s="85"/>
      <c r="F272" s="85"/>
      <c r="G272" s="85">
        <v>1063.873</v>
      </c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150"/>
      <c r="Z272" s="24"/>
      <c r="AA272" s="3"/>
    </row>
    <row r="273" spans="1:27" ht="44.25" customHeight="1" x14ac:dyDescent="0.2">
      <c r="A273" s="129"/>
      <c r="B273" s="98" t="s">
        <v>112</v>
      </c>
      <c r="C273" s="85">
        <v>45.19</v>
      </c>
      <c r="D273" s="85"/>
      <c r="E273" s="85"/>
      <c r="F273" s="85"/>
      <c r="G273" s="85">
        <v>45.19</v>
      </c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150"/>
      <c r="Z273" s="24"/>
      <c r="AA273" s="3"/>
    </row>
    <row r="274" spans="1:27" ht="51" x14ac:dyDescent="0.2">
      <c r="A274" s="129"/>
      <c r="B274" s="100" t="s">
        <v>113</v>
      </c>
      <c r="C274" s="94">
        <v>62.537999999999997</v>
      </c>
      <c r="D274" s="94"/>
      <c r="E274" s="94"/>
      <c r="F274" s="94"/>
      <c r="G274" s="94">
        <v>62.537999999999997</v>
      </c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150"/>
      <c r="Z274" s="24"/>
      <c r="AA274" s="3"/>
    </row>
    <row r="275" spans="1:27" ht="38.25" x14ac:dyDescent="0.2">
      <c r="A275" s="129"/>
      <c r="B275" s="98" t="s">
        <v>114</v>
      </c>
      <c r="C275" s="85">
        <v>101.495</v>
      </c>
      <c r="D275" s="85"/>
      <c r="E275" s="85"/>
      <c r="F275" s="85"/>
      <c r="G275" s="85">
        <v>101.495</v>
      </c>
      <c r="H275" s="94"/>
      <c r="I275" s="94"/>
      <c r="J275" s="94"/>
      <c r="K275" s="85"/>
      <c r="L275" s="85"/>
      <c r="M275" s="85"/>
      <c r="N275" s="85"/>
      <c r="O275" s="94"/>
      <c r="P275" s="94"/>
      <c r="Q275" s="94"/>
      <c r="R275" s="85"/>
      <c r="S275" s="85"/>
      <c r="T275" s="85"/>
      <c r="U275" s="85"/>
      <c r="V275" s="94"/>
      <c r="W275" s="94"/>
      <c r="X275" s="94"/>
      <c r="Y275" s="150"/>
      <c r="Z275" s="24"/>
      <c r="AA275" s="3"/>
    </row>
    <row r="276" spans="1:27" x14ac:dyDescent="0.2">
      <c r="A276" s="129"/>
      <c r="B276" s="98" t="s">
        <v>170</v>
      </c>
      <c r="C276" s="85">
        <v>141.946</v>
      </c>
      <c r="D276" s="85"/>
      <c r="E276" s="85"/>
      <c r="F276" s="85"/>
      <c r="G276" s="85"/>
      <c r="H276" s="94">
        <v>141.946</v>
      </c>
      <c r="I276" s="94"/>
      <c r="J276" s="94"/>
      <c r="K276" s="85"/>
      <c r="L276" s="85"/>
      <c r="M276" s="85"/>
      <c r="N276" s="85"/>
      <c r="O276" s="94"/>
      <c r="P276" s="94"/>
      <c r="Q276" s="94"/>
      <c r="R276" s="85"/>
      <c r="S276" s="85"/>
      <c r="T276" s="85"/>
      <c r="U276" s="85"/>
      <c r="V276" s="94"/>
      <c r="W276" s="94"/>
      <c r="X276" s="94"/>
      <c r="Y276" s="150"/>
      <c r="Z276" s="24"/>
      <c r="AA276" s="3"/>
    </row>
    <row r="277" spans="1:27" ht="29.25" customHeight="1" x14ac:dyDescent="0.2">
      <c r="A277" s="129"/>
      <c r="B277" s="18" t="s">
        <v>168</v>
      </c>
      <c r="C277" s="88">
        <v>2.839</v>
      </c>
      <c r="D277" s="88"/>
      <c r="E277" s="88"/>
      <c r="F277" s="88"/>
      <c r="G277" s="88"/>
      <c r="H277" s="88">
        <v>2.839</v>
      </c>
      <c r="I277" s="94"/>
      <c r="J277" s="94"/>
      <c r="K277" s="88"/>
      <c r="L277" s="88"/>
      <c r="M277" s="88"/>
      <c r="N277" s="88"/>
      <c r="O277" s="88"/>
      <c r="P277" s="94"/>
      <c r="Q277" s="94"/>
      <c r="R277" s="88"/>
      <c r="S277" s="88"/>
      <c r="T277" s="88"/>
      <c r="U277" s="88"/>
      <c r="V277" s="88"/>
      <c r="W277" s="94"/>
      <c r="X277" s="94"/>
      <c r="Y277" s="150"/>
      <c r="Z277" s="24"/>
      <c r="AA277" s="3"/>
    </row>
    <row r="278" spans="1:27" ht="18" customHeight="1" x14ac:dyDescent="0.2">
      <c r="A278" s="129"/>
      <c r="B278" s="18" t="s">
        <v>25</v>
      </c>
      <c r="C278" s="88">
        <v>3.0379999999999998</v>
      </c>
      <c r="D278" s="88"/>
      <c r="E278" s="88"/>
      <c r="F278" s="88"/>
      <c r="G278" s="88"/>
      <c r="H278" s="88">
        <v>3.0379999999999998</v>
      </c>
      <c r="I278" s="94"/>
      <c r="J278" s="94"/>
      <c r="K278" s="88"/>
      <c r="L278" s="88"/>
      <c r="M278" s="88"/>
      <c r="N278" s="88"/>
      <c r="O278" s="88"/>
      <c r="P278" s="94"/>
      <c r="Q278" s="94"/>
      <c r="R278" s="88"/>
      <c r="S278" s="88"/>
      <c r="T278" s="88"/>
      <c r="U278" s="88"/>
      <c r="V278" s="88"/>
      <c r="W278" s="94"/>
      <c r="X278" s="94"/>
      <c r="Y278" s="150"/>
      <c r="Z278" s="24"/>
      <c r="AA278" s="3"/>
    </row>
    <row r="279" spans="1:27" ht="25.5" x14ac:dyDescent="0.2">
      <c r="A279" s="129"/>
      <c r="B279" s="18" t="s">
        <v>249</v>
      </c>
      <c r="C279" s="88">
        <v>399.99</v>
      </c>
      <c r="D279" s="88"/>
      <c r="E279" s="88"/>
      <c r="F279" s="88"/>
      <c r="G279" s="88"/>
      <c r="H279" s="88">
        <v>399.99</v>
      </c>
      <c r="I279" s="94"/>
      <c r="J279" s="94"/>
      <c r="K279" s="88"/>
      <c r="L279" s="88"/>
      <c r="M279" s="88"/>
      <c r="N279" s="88"/>
      <c r="O279" s="88"/>
      <c r="P279" s="94"/>
      <c r="Q279" s="94"/>
      <c r="R279" s="88"/>
      <c r="S279" s="88"/>
      <c r="T279" s="88"/>
      <c r="U279" s="88"/>
      <c r="V279" s="88"/>
      <c r="W279" s="94"/>
      <c r="X279" s="94"/>
      <c r="Y279" s="150"/>
      <c r="Z279" s="24"/>
      <c r="AA279" s="3"/>
    </row>
    <row r="280" spans="1:27" ht="25.5" x14ac:dyDescent="0.2">
      <c r="A280" s="129"/>
      <c r="B280" s="18" t="s">
        <v>250</v>
      </c>
      <c r="C280" s="88">
        <v>399.99</v>
      </c>
      <c r="D280" s="88"/>
      <c r="E280" s="88"/>
      <c r="F280" s="88"/>
      <c r="G280" s="88"/>
      <c r="H280" s="88">
        <v>399.99</v>
      </c>
      <c r="I280" s="94"/>
      <c r="J280" s="94"/>
      <c r="K280" s="88"/>
      <c r="L280" s="88"/>
      <c r="M280" s="88"/>
      <c r="N280" s="88"/>
      <c r="O280" s="88"/>
      <c r="P280" s="94"/>
      <c r="Q280" s="94"/>
      <c r="R280" s="88"/>
      <c r="S280" s="88"/>
      <c r="T280" s="88"/>
      <c r="U280" s="88"/>
      <c r="V280" s="88"/>
      <c r="W280" s="94"/>
      <c r="X280" s="94"/>
      <c r="Y280" s="150"/>
      <c r="Z280" s="24"/>
      <c r="AA280" s="3"/>
    </row>
    <row r="281" spans="1:27" ht="38.25" x14ac:dyDescent="0.2">
      <c r="A281" s="129"/>
      <c r="B281" s="18" t="s">
        <v>251</v>
      </c>
      <c r="C281" s="88">
        <v>258.74299999999999</v>
      </c>
      <c r="D281" s="88"/>
      <c r="E281" s="88"/>
      <c r="F281" s="88"/>
      <c r="G281" s="88"/>
      <c r="H281" s="88">
        <v>258.74299999999999</v>
      </c>
      <c r="I281" s="94"/>
      <c r="J281" s="94"/>
      <c r="K281" s="88"/>
      <c r="L281" s="88"/>
      <c r="M281" s="88"/>
      <c r="N281" s="88"/>
      <c r="O281" s="88"/>
      <c r="P281" s="94"/>
      <c r="Q281" s="94"/>
      <c r="R281" s="88"/>
      <c r="S281" s="88"/>
      <c r="T281" s="88"/>
      <c r="U281" s="88"/>
      <c r="V281" s="88"/>
      <c r="W281" s="94"/>
      <c r="X281" s="94"/>
      <c r="Y281" s="150"/>
      <c r="Z281" s="24"/>
      <c r="AA281" s="3"/>
    </row>
    <row r="282" spans="1:27" ht="38.25" x14ac:dyDescent="0.2">
      <c r="A282" s="129"/>
      <c r="B282" s="18" t="s">
        <v>252</v>
      </c>
      <c r="C282" s="88">
        <v>62.155000000000001</v>
      </c>
      <c r="D282" s="88"/>
      <c r="E282" s="88"/>
      <c r="F282" s="88"/>
      <c r="G282" s="88"/>
      <c r="H282" s="88">
        <v>62.155000000000001</v>
      </c>
      <c r="I282" s="94"/>
      <c r="J282" s="94"/>
      <c r="K282" s="88"/>
      <c r="L282" s="88"/>
      <c r="M282" s="88"/>
      <c r="N282" s="88"/>
      <c r="O282" s="88"/>
      <c r="P282" s="94"/>
      <c r="Q282" s="94"/>
      <c r="R282" s="88"/>
      <c r="S282" s="88"/>
      <c r="T282" s="88"/>
      <c r="U282" s="88"/>
      <c r="V282" s="88"/>
      <c r="W282" s="94"/>
      <c r="X282" s="94"/>
      <c r="Y282" s="150"/>
      <c r="Z282" s="24"/>
      <c r="AA282" s="3"/>
    </row>
    <row r="283" spans="1:27" ht="38.25" x14ac:dyDescent="0.2">
      <c r="A283" s="129"/>
      <c r="B283" s="18" t="s">
        <v>253</v>
      </c>
      <c r="C283" s="88">
        <v>79.091999999999999</v>
      </c>
      <c r="D283" s="88"/>
      <c r="E283" s="88"/>
      <c r="F283" s="88"/>
      <c r="G283" s="88"/>
      <c r="H283" s="88">
        <v>79.091999999999999</v>
      </c>
      <c r="I283" s="94"/>
      <c r="J283" s="94"/>
      <c r="K283" s="88"/>
      <c r="L283" s="88"/>
      <c r="M283" s="88"/>
      <c r="N283" s="88"/>
      <c r="O283" s="88"/>
      <c r="P283" s="94"/>
      <c r="Q283" s="94"/>
      <c r="R283" s="88"/>
      <c r="S283" s="88"/>
      <c r="T283" s="88"/>
      <c r="U283" s="88"/>
      <c r="V283" s="88"/>
      <c r="W283" s="94"/>
      <c r="X283" s="94"/>
      <c r="Y283" s="150"/>
      <c r="Z283" s="24"/>
      <c r="AA283" s="3"/>
    </row>
    <row r="284" spans="1:27" ht="25.5" x14ac:dyDescent="0.2">
      <c r="A284" s="129"/>
      <c r="B284" s="18" t="s">
        <v>168</v>
      </c>
      <c r="C284" s="88">
        <v>24</v>
      </c>
      <c r="D284" s="88"/>
      <c r="E284" s="88"/>
      <c r="F284" s="88"/>
      <c r="G284" s="88"/>
      <c r="H284" s="88">
        <v>24</v>
      </c>
      <c r="I284" s="94"/>
      <c r="J284" s="94"/>
      <c r="K284" s="88"/>
      <c r="L284" s="88"/>
      <c r="M284" s="88"/>
      <c r="N284" s="88"/>
      <c r="O284" s="88"/>
      <c r="P284" s="94"/>
      <c r="Q284" s="94"/>
      <c r="R284" s="88"/>
      <c r="S284" s="88"/>
      <c r="T284" s="88"/>
      <c r="U284" s="88"/>
      <c r="V284" s="88"/>
      <c r="W284" s="94"/>
      <c r="X284" s="94"/>
      <c r="Y284" s="150"/>
      <c r="Z284" s="24"/>
      <c r="AA284" s="3"/>
    </row>
    <row r="285" spans="1:27" x14ac:dyDescent="0.2">
      <c r="A285" s="129"/>
      <c r="B285" s="18" t="s">
        <v>254</v>
      </c>
      <c r="C285" s="88">
        <v>25.68</v>
      </c>
      <c r="D285" s="88"/>
      <c r="E285" s="88"/>
      <c r="F285" s="88"/>
      <c r="G285" s="88"/>
      <c r="H285" s="88">
        <v>25.68</v>
      </c>
      <c r="I285" s="94"/>
      <c r="J285" s="94"/>
      <c r="K285" s="88"/>
      <c r="L285" s="88"/>
      <c r="M285" s="88"/>
      <c r="N285" s="88"/>
      <c r="O285" s="88"/>
      <c r="P285" s="94"/>
      <c r="Q285" s="94"/>
      <c r="R285" s="88"/>
      <c r="S285" s="88"/>
      <c r="T285" s="88"/>
      <c r="U285" s="88"/>
      <c r="V285" s="88"/>
      <c r="W285" s="94"/>
      <c r="X285" s="94"/>
      <c r="Y285" s="150"/>
      <c r="Z285" s="24"/>
      <c r="AA285" s="3"/>
    </row>
    <row r="286" spans="1:27" ht="13.5" customHeight="1" x14ac:dyDescent="0.2">
      <c r="A286" s="129"/>
      <c r="B286" s="18" t="s">
        <v>513</v>
      </c>
      <c r="C286" s="88"/>
      <c r="D286" s="88"/>
      <c r="E286" s="88"/>
      <c r="F286" s="88"/>
      <c r="G286" s="88"/>
      <c r="H286" s="88"/>
      <c r="I286" s="94"/>
      <c r="J286" s="94"/>
      <c r="K286" s="104"/>
      <c r="L286" s="104"/>
      <c r="M286" s="104"/>
      <c r="N286" s="104"/>
      <c r="O286" s="104"/>
      <c r="P286" s="85"/>
      <c r="Q286" s="85"/>
      <c r="R286" s="104"/>
      <c r="S286" s="104"/>
      <c r="T286" s="104"/>
      <c r="U286" s="104"/>
      <c r="V286" s="104"/>
      <c r="W286" s="109"/>
      <c r="X286" s="109"/>
      <c r="Y286" s="95"/>
      <c r="Z286" s="24"/>
      <c r="AA286" s="3"/>
    </row>
    <row r="287" spans="1:27" ht="25.5" x14ac:dyDescent="0.2">
      <c r="A287" s="129"/>
      <c r="B287" s="18" t="s">
        <v>168</v>
      </c>
      <c r="C287" s="88">
        <v>59.984000000000002</v>
      </c>
      <c r="D287" s="88"/>
      <c r="E287" s="88"/>
      <c r="F287" s="88"/>
      <c r="G287" s="88"/>
      <c r="H287" s="88"/>
      <c r="I287" s="94"/>
      <c r="J287" s="94"/>
      <c r="K287" s="104"/>
      <c r="L287" s="104"/>
      <c r="M287" s="104"/>
      <c r="N287" s="104"/>
      <c r="O287" s="104">
        <v>59.984000000000002</v>
      </c>
      <c r="P287" s="85"/>
      <c r="Q287" s="85"/>
      <c r="R287" s="104"/>
      <c r="S287" s="104"/>
      <c r="T287" s="104"/>
      <c r="U287" s="104"/>
      <c r="V287" s="104"/>
      <c r="W287" s="85"/>
      <c r="X287" s="85"/>
      <c r="Y287" s="95"/>
      <c r="Z287" s="24"/>
      <c r="AA287" s="3"/>
    </row>
    <row r="288" spans="1:27" ht="14.25" customHeight="1" x14ac:dyDescent="0.2">
      <c r="A288" s="129"/>
      <c r="B288" s="18" t="s">
        <v>514</v>
      </c>
      <c r="C288" s="88"/>
      <c r="D288" s="88"/>
      <c r="E288" s="88"/>
      <c r="F288" s="88"/>
      <c r="G288" s="88"/>
      <c r="H288" s="88"/>
      <c r="I288" s="94"/>
      <c r="J288" s="94"/>
      <c r="K288" s="104"/>
      <c r="L288" s="104"/>
      <c r="M288" s="104"/>
      <c r="N288" s="104"/>
      <c r="O288" s="104"/>
      <c r="P288" s="85"/>
      <c r="Q288" s="85"/>
      <c r="R288" s="104"/>
      <c r="S288" s="104"/>
      <c r="T288" s="104"/>
      <c r="U288" s="104"/>
      <c r="V288" s="104"/>
      <c r="W288" s="85"/>
      <c r="X288" s="85"/>
      <c r="Y288" s="95"/>
      <c r="Z288" s="24"/>
      <c r="AA288" s="3"/>
    </row>
    <row r="289" spans="1:27" ht="25.5" x14ac:dyDescent="0.2">
      <c r="A289" s="129"/>
      <c r="B289" s="18" t="s">
        <v>168</v>
      </c>
      <c r="C289" s="88">
        <v>19.853999999999999</v>
      </c>
      <c r="D289" s="88"/>
      <c r="E289" s="88"/>
      <c r="F289" s="88"/>
      <c r="G289" s="88"/>
      <c r="H289" s="88"/>
      <c r="I289" s="94"/>
      <c r="J289" s="94"/>
      <c r="K289" s="104"/>
      <c r="L289" s="104"/>
      <c r="M289" s="104"/>
      <c r="N289" s="104"/>
      <c r="O289" s="104">
        <v>19.853999999999999</v>
      </c>
      <c r="P289" s="85"/>
      <c r="Q289" s="85"/>
      <c r="R289" s="104"/>
      <c r="S289" s="104"/>
      <c r="T289" s="104"/>
      <c r="U289" s="104"/>
      <c r="V289" s="104"/>
      <c r="W289" s="85"/>
      <c r="X289" s="85"/>
      <c r="Y289" s="95"/>
      <c r="Z289" s="24"/>
      <c r="AA289" s="3"/>
    </row>
    <row r="290" spans="1:27" ht="27.75" customHeight="1" x14ac:dyDescent="0.2">
      <c r="A290" s="129"/>
      <c r="B290" s="18" t="s">
        <v>515</v>
      </c>
      <c r="C290" s="88"/>
      <c r="D290" s="88"/>
      <c r="E290" s="88"/>
      <c r="F290" s="88"/>
      <c r="G290" s="88"/>
      <c r="H290" s="88"/>
      <c r="I290" s="94"/>
      <c r="J290" s="94"/>
      <c r="K290" s="104"/>
      <c r="L290" s="104"/>
      <c r="M290" s="104"/>
      <c r="N290" s="104"/>
      <c r="O290" s="104"/>
      <c r="P290" s="85"/>
      <c r="Q290" s="85"/>
      <c r="R290" s="104"/>
      <c r="S290" s="104"/>
      <c r="T290" s="104"/>
      <c r="U290" s="104"/>
      <c r="V290" s="104"/>
      <c r="W290" s="85"/>
      <c r="X290" s="85"/>
      <c r="Y290" s="95"/>
      <c r="Z290" s="24"/>
      <c r="AA290" s="3"/>
    </row>
    <row r="291" spans="1:27" ht="25.5" x14ac:dyDescent="0.2">
      <c r="A291" s="129"/>
      <c r="B291" s="18" t="s">
        <v>168</v>
      </c>
      <c r="C291" s="88">
        <v>21.434999999999999</v>
      </c>
      <c r="D291" s="88"/>
      <c r="E291" s="88"/>
      <c r="F291" s="88"/>
      <c r="G291" s="88"/>
      <c r="H291" s="88"/>
      <c r="I291" s="94"/>
      <c r="J291" s="94"/>
      <c r="K291" s="104"/>
      <c r="L291" s="104"/>
      <c r="M291" s="104"/>
      <c r="N291" s="104"/>
      <c r="O291" s="104">
        <v>21.434999999999999</v>
      </c>
      <c r="P291" s="85"/>
      <c r="Q291" s="85"/>
      <c r="R291" s="104"/>
      <c r="S291" s="104"/>
      <c r="T291" s="104"/>
      <c r="U291" s="104"/>
      <c r="V291" s="104"/>
      <c r="W291" s="85"/>
      <c r="X291" s="85"/>
      <c r="Y291" s="95"/>
      <c r="Z291" s="24"/>
      <c r="AA291" s="3"/>
    </row>
    <row r="292" spans="1:27" ht="13.5" customHeight="1" x14ac:dyDescent="0.2">
      <c r="A292" s="129"/>
      <c r="B292" s="18" t="s">
        <v>314</v>
      </c>
      <c r="C292" s="88"/>
      <c r="D292" s="88"/>
      <c r="E292" s="88"/>
      <c r="F292" s="88"/>
      <c r="G292" s="88"/>
      <c r="H292" s="88"/>
      <c r="I292" s="94"/>
      <c r="J292" s="94"/>
      <c r="K292" s="104"/>
      <c r="L292" s="104"/>
      <c r="M292" s="104"/>
      <c r="N292" s="104"/>
      <c r="O292" s="104"/>
      <c r="P292" s="85"/>
      <c r="Q292" s="85"/>
      <c r="R292" s="104"/>
      <c r="S292" s="104"/>
      <c r="T292" s="104"/>
      <c r="U292" s="104"/>
      <c r="V292" s="104"/>
      <c r="W292" s="85"/>
      <c r="X292" s="85"/>
      <c r="Y292" s="95"/>
      <c r="Z292" s="24"/>
      <c r="AA292" s="3"/>
    </row>
    <row r="293" spans="1:27" ht="13.5" customHeight="1" x14ac:dyDescent="0.2">
      <c r="A293" s="129"/>
      <c r="B293" s="18" t="s">
        <v>168</v>
      </c>
      <c r="C293" s="88">
        <v>41.04</v>
      </c>
      <c r="D293" s="88"/>
      <c r="E293" s="88"/>
      <c r="F293" s="88"/>
      <c r="G293" s="88"/>
      <c r="H293" s="88"/>
      <c r="I293" s="94"/>
      <c r="J293" s="94"/>
      <c r="K293" s="104"/>
      <c r="L293" s="104"/>
      <c r="M293" s="104"/>
      <c r="N293" s="104"/>
      <c r="O293" s="104">
        <v>41.04</v>
      </c>
      <c r="P293" s="85"/>
      <c r="Q293" s="85"/>
      <c r="R293" s="104"/>
      <c r="S293" s="104"/>
      <c r="T293" s="104"/>
      <c r="U293" s="104"/>
      <c r="V293" s="104"/>
      <c r="W293" s="85"/>
      <c r="X293" s="85"/>
      <c r="Y293" s="95"/>
      <c r="Z293" s="24"/>
      <c r="AA293" s="3"/>
    </row>
    <row r="294" spans="1:27" ht="38.25" x14ac:dyDescent="0.2">
      <c r="A294" s="129"/>
      <c r="B294" s="18" t="s">
        <v>531</v>
      </c>
      <c r="C294" s="88">
        <v>992.81799999999998</v>
      </c>
      <c r="D294" s="88"/>
      <c r="E294" s="88"/>
      <c r="F294" s="88"/>
      <c r="G294" s="88"/>
      <c r="H294" s="88"/>
      <c r="I294" s="94"/>
      <c r="J294" s="94"/>
      <c r="K294" s="104"/>
      <c r="L294" s="104"/>
      <c r="M294" s="104"/>
      <c r="N294" s="104"/>
      <c r="O294" s="104">
        <f>C294</f>
        <v>992.81799999999998</v>
      </c>
      <c r="P294" s="85"/>
      <c r="Q294" s="85"/>
      <c r="R294" s="104"/>
      <c r="S294" s="104"/>
      <c r="T294" s="104"/>
      <c r="U294" s="104"/>
      <c r="V294" s="104"/>
      <c r="W294" s="85"/>
      <c r="X294" s="85"/>
      <c r="Y294" s="95"/>
      <c r="Z294" s="24"/>
      <c r="AA294" s="3"/>
    </row>
    <row r="295" spans="1:27" ht="13.5" customHeight="1" x14ac:dyDescent="0.2">
      <c r="A295" s="129"/>
      <c r="B295" s="18" t="s">
        <v>168</v>
      </c>
      <c r="C295" s="88">
        <v>19.856000000000002</v>
      </c>
      <c r="D295" s="88"/>
      <c r="E295" s="88"/>
      <c r="F295" s="88"/>
      <c r="G295" s="88"/>
      <c r="H295" s="88"/>
      <c r="I295" s="94"/>
      <c r="J295" s="94"/>
      <c r="K295" s="104"/>
      <c r="L295" s="104"/>
      <c r="M295" s="104"/>
      <c r="N295" s="104"/>
      <c r="O295" s="104">
        <f>C295</f>
        <v>19.856000000000002</v>
      </c>
      <c r="P295" s="85"/>
      <c r="Q295" s="85"/>
      <c r="R295" s="104"/>
      <c r="S295" s="104"/>
      <c r="T295" s="104"/>
      <c r="U295" s="104"/>
      <c r="V295" s="104"/>
      <c r="W295" s="85"/>
      <c r="X295" s="85"/>
      <c r="Y295" s="95"/>
      <c r="Z295" s="24"/>
      <c r="AA295" s="3"/>
    </row>
    <row r="296" spans="1:27" ht="13.5" customHeight="1" x14ac:dyDescent="0.2">
      <c r="A296" s="129"/>
      <c r="B296" s="18" t="s">
        <v>25</v>
      </c>
      <c r="C296" s="88">
        <v>21.245999999999999</v>
      </c>
      <c r="D296" s="88"/>
      <c r="E296" s="88"/>
      <c r="F296" s="88"/>
      <c r="G296" s="88"/>
      <c r="H296" s="88"/>
      <c r="I296" s="94"/>
      <c r="J296" s="94"/>
      <c r="K296" s="104"/>
      <c r="L296" s="104"/>
      <c r="M296" s="104"/>
      <c r="N296" s="104"/>
      <c r="O296" s="104">
        <f>C296</f>
        <v>21.245999999999999</v>
      </c>
      <c r="P296" s="85"/>
      <c r="Q296" s="85"/>
      <c r="R296" s="104"/>
      <c r="S296" s="104"/>
      <c r="T296" s="104"/>
      <c r="U296" s="104"/>
      <c r="V296" s="104"/>
      <c r="W296" s="85"/>
      <c r="X296" s="85"/>
      <c r="Y296" s="95"/>
      <c r="Z296" s="24"/>
      <c r="AA296" s="3"/>
    </row>
    <row r="297" spans="1:27" ht="51" x14ac:dyDescent="0.2">
      <c r="A297" s="86" t="s">
        <v>190</v>
      </c>
      <c r="B297" s="18" t="s">
        <v>427</v>
      </c>
      <c r="C297" s="126"/>
      <c r="D297" s="126"/>
      <c r="E297" s="126"/>
      <c r="F297" s="126"/>
      <c r="G297" s="126"/>
      <c r="H297" s="126"/>
      <c r="I297" s="126"/>
      <c r="J297" s="126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160" t="s">
        <v>470</v>
      </c>
      <c r="Z297" s="24"/>
      <c r="AA297" s="3"/>
    </row>
    <row r="298" spans="1:27" ht="25.5" customHeight="1" x14ac:dyDescent="0.2">
      <c r="A298" s="27"/>
      <c r="B298" s="18" t="s">
        <v>34</v>
      </c>
      <c r="C298" s="88">
        <v>1385.9090000000001</v>
      </c>
      <c r="D298" s="88"/>
      <c r="E298" s="88"/>
      <c r="F298" s="88"/>
      <c r="G298" s="88"/>
      <c r="H298" s="88"/>
      <c r="I298" s="88">
        <v>1385.9090000000001</v>
      </c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161"/>
      <c r="Z298" s="24"/>
      <c r="AA298" s="3"/>
    </row>
    <row r="299" spans="1:27" ht="48" customHeight="1" x14ac:dyDescent="0.2">
      <c r="A299" s="27"/>
      <c r="B299" s="18" t="s">
        <v>57</v>
      </c>
      <c r="C299" s="88">
        <v>477.33100000000002</v>
      </c>
      <c r="D299" s="88"/>
      <c r="E299" s="88"/>
      <c r="F299" s="88"/>
      <c r="G299" s="88"/>
      <c r="H299" s="88"/>
      <c r="I299" s="88">
        <v>477.33100000000002</v>
      </c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161"/>
      <c r="Z299" s="24"/>
      <c r="AA299" s="3"/>
    </row>
    <row r="300" spans="1:27" ht="35.25" customHeight="1" x14ac:dyDescent="0.2">
      <c r="A300" s="27"/>
      <c r="B300" s="18" t="s">
        <v>25</v>
      </c>
      <c r="C300" s="88">
        <v>4.1319999999999997</v>
      </c>
      <c r="D300" s="88"/>
      <c r="E300" s="88"/>
      <c r="F300" s="88"/>
      <c r="G300" s="88"/>
      <c r="H300" s="88"/>
      <c r="I300" s="88">
        <v>4.1319999999999997</v>
      </c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161"/>
      <c r="Z300" s="24"/>
      <c r="AA300" s="3"/>
    </row>
    <row r="301" spans="1:27" ht="25.5" x14ac:dyDescent="0.2">
      <c r="A301" s="27"/>
      <c r="B301" s="18" t="s">
        <v>255</v>
      </c>
      <c r="C301" s="88">
        <v>219.13399999999999</v>
      </c>
      <c r="D301" s="88"/>
      <c r="E301" s="88"/>
      <c r="F301" s="88"/>
      <c r="G301" s="88"/>
      <c r="H301" s="88">
        <v>219.13399999999999</v>
      </c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161"/>
      <c r="Z301" s="24"/>
      <c r="AA301" s="3"/>
    </row>
    <row r="302" spans="1:27" ht="25.5" x14ac:dyDescent="0.2">
      <c r="A302" s="27"/>
      <c r="B302" s="18" t="s">
        <v>168</v>
      </c>
      <c r="C302" s="88">
        <v>4.6890000000000001</v>
      </c>
      <c r="D302" s="88"/>
      <c r="E302" s="88"/>
      <c r="F302" s="88"/>
      <c r="G302" s="88"/>
      <c r="H302" s="88">
        <v>4.6890000000000001</v>
      </c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161"/>
      <c r="Z302" s="24"/>
      <c r="AA302" s="3"/>
    </row>
    <row r="303" spans="1:27" ht="22.5" customHeight="1" x14ac:dyDescent="0.2">
      <c r="A303" s="27"/>
      <c r="B303" s="18" t="s">
        <v>254</v>
      </c>
      <c r="C303" s="88">
        <v>4.383</v>
      </c>
      <c r="D303" s="88"/>
      <c r="E303" s="88"/>
      <c r="F303" s="88"/>
      <c r="G303" s="88"/>
      <c r="H303" s="88">
        <v>4.383</v>
      </c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161"/>
      <c r="Z303" s="24"/>
      <c r="AA303" s="3"/>
    </row>
    <row r="304" spans="1:27" ht="25.5" x14ac:dyDescent="0.2">
      <c r="A304" s="27"/>
      <c r="B304" s="18" t="s">
        <v>126</v>
      </c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161"/>
      <c r="Z304" s="24"/>
      <c r="AA304" s="3"/>
    </row>
    <row r="305" spans="1:27" ht="25.5" x14ac:dyDescent="0.2">
      <c r="A305" s="27"/>
      <c r="B305" s="18" t="s">
        <v>168</v>
      </c>
      <c r="C305" s="88">
        <v>16.786000000000001</v>
      </c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>
        <v>16.786000000000001</v>
      </c>
      <c r="P305" s="88"/>
      <c r="Q305" s="88"/>
      <c r="R305" s="88"/>
      <c r="S305" s="88"/>
      <c r="T305" s="88"/>
      <c r="U305" s="88"/>
      <c r="V305" s="88"/>
      <c r="W305" s="88"/>
      <c r="X305" s="88"/>
      <c r="Y305" s="161"/>
      <c r="Z305" s="24"/>
      <c r="AA305" s="3"/>
    </row>
    <row r="306" spans="1:27" ht="38.25" x14ac:dyDescent="0.2">
      <c r="A306" s="27"/>
      <c r="B306" s="18" t="s">
        <v>516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161"/>
      <c r="Z306" s="24"/>
      <c r="AA306" s="3"/>
    </row>
    <row r="307" spans="1:27" ht="25.5" x14ac:dyDescent="0.2">
      <c r="A307" s="27"/>
      <c r="B307" s="18" t="s">
        <v>168</v>
      </c>
      <c r="C307" s="88">
        <v>9.9870000000000001</v>
      </c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>
        <v>9.9870000000000001</v>
      </c>
      <c r="P307" s="88"/>
      <c r="Q307" s="88"/>
      <c r="R307" s="88"/>
      <c r="S307" s="88"/>
      <c r="T307" s="88"/>
      <c r="U307" s="88"/>
      <c r="V307" s="88"/>
      <c r="W307" s="88"/>
      <c r="X307" s="88"/>
      <c r="Y307" s="161"/>
      <c r="Z307" s="24"/>
      <c r="AA307" s="3"/>
    </row>
    <row r="308" spans="1:27" ht="25.5" x14ac:dyDescent="0.2">
      <c r="A308" s="27"/>
      <c r="B308" s="18" t="s">
        <v>510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161"/>
      <c r="Z308" s="24"/>
      <c r="AA308" s="3"/>
    </row>
    <row r="309" spans="1:27" ht="25.5" x14ac:dyDescent="0.2">
      <c r="A309" s="27"/>
      <c r="B309" s="18" t="s">
        <v>168</v>
      </c>
      <c r="C309" s="88">
        <v>7.694</v>
      </c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>
        <v>7.694</v>
      </c>
      <c r="P309" s="88"/>
      <c r="Q309" s="88"/>
      <c r="R309" s="88"/>
      <c r="S309" s="88"/>
      <c r="T309" s="88"/>
      <c r="U309" s="88"/>
      <c r="V309" s="88"/>
      <c r="W309" s="88"/>
      <c r="X309" s="88"/>
      <c r="Y309" s="161"/>
      <c r="Z309" s="24"/>
      <c r="AA309" s="3"/>
    </row>
    <row r="310" spans="1:27" ht="25.5" x14ac:dyDescent="0.2">
      <c r="A310" s="27"/>
      <c r="B310" s="18" t="s">
        <v>35</v>
      </c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161"/>
      <c r="Z310" s="24"/>
      <c r="AA310" s="3"/>
    </row>
    <row r="311" spans="1:27" ht="25.5" x14ac:dyDescent="0.2">
      <c r="A311" s="28"/>
      <c r="B311" s="18" t="s">
        <v>168</v>
      </c>
      <c r="C311" s="88">
        <v>3.7029999999999998</v>
      </c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>
        <v>3.7029999999999998</v>
      </c>
      <c r="P311" s="88"/>
      <c r="Q311" s="88"/>
      <c r="R311" s="88"/>
      <c r="S311" s="88"/>
      <c r="T311" s="88"/>
      <c r="U311" s="88"/>
      <c r="V311" s="88"/>
      <c r="W311" s="88"/>
      <c r="X311" s="88"/>
      <c r="Y311" s="162"/>
      <c r="Z311" s="24"/>
      <c r="AA311" s="3"/>
    </row>
    <row r="312" spans="1:27" ht="25.5" x14ac:dyDescent="0.2">
      <c r="A312" s="128" t="s">
        <v>191</v>
      </c>
      <c r="B312" s="18" t="s">
        <v>428</v>
      </c>
      <c r="C312" s="127"/>
      <c r="D312" s="127"/>
      <c r="E312" s="127"/>
      <c r="F312" s="127"/>
      <c r="G312" s="127"/>
      <c r="H312" s="127"/>
      <c r="I312" s="127"/>
      <c r="J312" s="127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213" t="s">
        <v>470</v>
      </c>
      <c r="Z312" s="24"/>
      <c r="AA312" s="3"/>
    </row>
    <row r="313" spans="1:27" x14ac:dyDescent="0.2">
      <c r="A313" s="129"/>
      <c r="B313" s="18" t="s">
        <v>34</v>
      </c>
      <c r="C313" s="88">
        <v>1421.204</v>
      </c>
      <c r="D313" s="88"/>
      <c r="E313" s="88"/>
      <c r="F313" s="88"/>
      <c r="G313" s="88"/>
      <c r="H313" s="88"/>
      <c r="I313" s="88">
        <v>1421.204</v>
      </c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213"/>
      <c r="Z313" s="24"/>
      <c r="AA313" s="3"/>
    </row>
    <row r="314" spans="1:27" ht="29.45" customHeight="1" x14ac:dyDescent="0.2">
      <c r="A314" s="129"/>
      <c r="B314" s="18" t="s">
        <v>38</v>
      </c>
      <c r="C314" s="88">
        <v>274.22399999999999</v>
      </c>
      <c r="D314" s="88"/>
      <c r="E314" s="88"/>
      <c r="F314" s="88"/>
      <c r="G314" s="88"/>
      <c r="H314" s="88"/>
      <c r="I314" s="88">
        <v>274.22399999999999</v>
      </c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213"/>
      <c r="Z314" s="24"/>
      <c r="AA314" s="3"/>
    </row>
    <row r="315" spans="1:27" ht="38.25" x14ac:dyDescent="0.2">
      <c r="A315" s="129"/>
      <c r="B315" s="18" t="s">
        <v>497</v>
      </c>
      <c r="C315" s="88">
        <f>O315</f>
        <v>398.78300000000002</v>
      </c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>
        <v>398.78300000000002</v>
      </c>
      <c r="P315" s="88"/>
      <c r="Q315" s="88"/>
      <c r="R315" s="88"/>
      <c r="S315" s="88"/>
      <c r="T315" s="88"/>
      <c r="U315" s="88"/>
      <c r="V315" s="88"/>
      <c r="W315" s="88"/>
      <c r="X315" s="88"/>
      <c r="Y315" s="213"/>
      <c r="Z315" s="24"/>
      <c r="AA315" s="3"/>
    </row>
    <row r="316" spans="1:27" ht="63.75" x14ac:dyDescent="0.2">
      <c r="A316" s="134"/>
      <c r="B316" s="98" t="s">
        <v>532</v>
      </c>
      <c r="C316" s="85">
        <v>40</v>
      </c>
      <c r="D316" s="85"/>
      <c r="E316" s="85"/>
      <c r="F316" s="85"/>
      <c r="G316" s="85"/>
      <c r="H316" s="85"/>
      <c r="I316" s="85"/>
      <c r="J316" s="85"/>
      <c r="K316" s="93"/>
      <c r="L316" s="93"/>
      <c r="M316" s="93"/>
      <c r="N316" s="93"/>
      <c r="O316" s="104">
        <v>40</v>
      </c>
      <c r="P316" s="93"/>
      <c r="Q316" s="93"/>
      <c r="R316" s="93"/>
      <c r="S316" s="93"/>
      <c r="T316" s="93"/>
      <c r="U316" s="93"/>
      <c r="V316" s="93"/>
      <c r="W316" s="93"/>
      <c r="X316" s="93"/>
      <c r="Y316" s="213"/>
      <c r="Z316" s="24"/>
      <c r="AA316" s="3"/>
    </row>
    <row r="317" spans="1:27" ht="25.5" customHeight="1" x14ac:dyDescent="0.2">
      <c r="A317" s="128" t="s">
        <v>192</v>
      </c>
      <c r="B317" s="18" t="s">
        <v>429</v>
      </c>
      <c r="C317" s="65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7"/>
      <c r="Y317" s="149" t="s">
        <v>470</v>
      </c>
      <c r="Z317" s="24"/>
      <c r="AA317" s="3"/>
    </row>
    <row r="318" spans="1:27" x14ac:dyDescent="0.2">
      <c r="A318" s="129"/>
      <c r="B318" s="18" t="s">
        <v>34</v>
      </c>
      <c r="C318" s="88">
        <v>2331.1869999999999</v>
      </c>
      <c r="D318" s="88"/>
      <c r="E318" s="88"/>
      <c r="F318" s="88"/>
      <c r="G318" s="88"/>
      <c r="H318" s="88"/>
      <c r="I318" s="88">
        <v>2331.1869999999999</v>
      </c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150"/>
      <c r="Z318" s="24"/>
      <c r="AA318" s="3"/>
    </row>
    <row r="319" spans="1:27" ht="38.25" x14ac:dyDescent="0.2">
      <c r="A319" s="129"/>
      <c r="B319" s="18" t="s">
        <v>98</v>
      </c>
      <c r="C319" s="88">
        <v>50.206000000000003</v>
      </c>
      <c r="D319" s="88"/>
      <c r="E319" s="88"/>
      <c r="F319" s="88"/>
      <c r="G319" s="88"/>
      <c r="H319" s="88"/>
      <c r="I319" s="88">
        <v>50.206000000000003</v>
      </c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150"/>
      <c r="Z319" s="24"/>
      <c r="AA319" s="3"/>
    </row>
    <row r="320" spans="1:27" ht="25.5" x14ac:dyDescent="0.2">
      <c r="A320" s="129"/>
      <c r="B320" s="18" t="s">
        <v>39</v>
      </c>
      <c r="C320" s="88">
        <v>1420.2850000000001</v>
      </c>
      <c r="D320" s="88"/>
      <c r="E320" s="88"/>
      <c r="F320" s="88"/>
      <c r="G320" s="88"/>
      <c r="H320" s="88"/>
      <c r="I320" s="88">
        <v>1420.2850000000001</v>
      </c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150"/>
      <c r="Z320" s="24"/>
      <c r="AA320" s="3"/>
    </row>
    <row r="321" spans="1:27" ht="45.75" customHeight="1" x14ac:dyDescent="0.2">
      <c r="A321" s="129"/>
      <c r="B321" s="18" t="s">
        <v>40</v>
      </c>
      <c r="C321" s="88">
        <v>416.39600000000002</v>
      </c>
      <c r="D321" s="88"/>
      <c r="E321" s="88"/>
      <c r="F321" s="88"/>
      <c r="G321" s="88"/>
      <c r="H321" s="88"/>
      <c r="I321" s="88">
        <v>416.39600000000002</v>
      </c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150"/>
      <c r="Z321" s="24"/>
      <c r="AA321" s="3"/>
    </row>
    <row r="322" spans="1:27" ht="35.450000000000003" customHeight="1" x14ac:dyDescent="0.2">
      <c r="A322" s="129"/>
      <c r="B322" s="18" t="s">
        <v>116</v>
      </c>
      <c r="C322" s="88">
        <v>68.766999999999996</v>
      </c>
      <c r="D322" s="88"/>
      <c r="E322" s="88"/>
      <c r="F322" s="88"/>
      <c r="G322" s="88"/>
      <c r="H322" s="88"/>
      <c r="I322" s="88">
        <v>68.766999999999996</v>
      </c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150"/>
      <c r="Z322" s="24"/>
      <c r="AA322" s="3"/>
    </row>
    <row r="323" spans="1:27" ht="25.15" customHeight="1" x14ac:dyDescent="0.2">
      <c r="A323" s="129"/>
      <c r="B323" s="18" t="s">
        <v>117</v>
      </c>
      <c r="C323" s="88">
        <v>1.472</v>
      </c>
      <c r="D323" s="88"/>
      <c r="E323" s="88"/>
      <c r="F323" s="88"/>
      <c r="G323" s="88"/>
      <c r="H323" s="88"/>
      <c r="I323" s="88">
        <v>1.472</v>
      </c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150"/>
      <c r="Z323" s="24"/>
      <c r="AA323" s="3"/>
    </row>
    <row r="324" spans="1:27" ht="31.9" customHeight="1" x14ac:dyDescent="0.2">
      <c r="A324" s="134"/>
      <c r="B324" s="18" t="s">
        <v>41</v>
      </c>
      <c r="C324" s="88">
        <v>800</v>
      </c>
      <c r="D324" s="88"/>
      <c r="E324" s="88"/>
      <c r="F324" s="88"/>
      <c r="G324" s="88"/>
      <c r="H324" s="88"/>
      <c r="I324" s="88">
        <v>800</v>
      </c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151"/>
      <c r="Z324" s="24"/>
      <c r="AA324" s="3"/>
    </row>
    <row r="325" spans="1:27" s="31" customFormat="1" ht="25.5" x14ac:dyDescent="0.2">
      <c r="A325" s="128" t="s">
        <v>193</v>
      </c>
      <c r="B325" s="18" t="s">
        <v>430</v>
      </c>
      <c r="C325" s="127"/>
      <c r="D325" s="127"/>
      <c r="E325" s="127"/>
      <c r="F325" s="127"/>
      <c r="G325" s="127"/>
      <c r="H325" s="127"/>
      <c r="I325" s="127"/>
      <c r="J325" s="127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49" t="s">
        <v>470</v>
      </c>
      <c r="Z325" s="29"/>
      <c r="AA325" s="30"/>
    </row>
    <row r="326" spans="1:27" s="31" customFormat="1" x14ac:dyDescent="0.2">
      <c r="A326" s="129"/>
      <c r="B326" s="18" t="s">
        <v>42</v>
      </c>
      <c r="C326" s="88">
        <v>1796.242</v>
      </c>
      <c r="D326" s="88"/>
      <c r="E326" s="88"/>
      <c r="F326" s="88"/>
      <c r="G326" s="88"/>
      <c r="H326" s="88"/>
      <c r="I326" s="88">
        <v>1796.242</v>
      </c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150"/>
      <c r="Z326" s="29"/>
      <c r="AA326" s="30"/>
    </row>
    <row r="327" spans="1:27" s="31" customFormat="1" ht="51" x14ac:dyDescent="0.2">
      <c r="A327" s="87"/>
      <c r="B327" s="18" t="s">
        <v>43</v>
      </c>
      <c r="C327" s="88">
        <v>301.23599999999999</v>
      </c>
      <c r="D327" s="88"/>
      <c r="E327" s="88"/>
      <c r="F327" s="88"/>
      <c r="G327" s="88"/>
      <c r="H327" s="88"/>
      <c r="I327" s="88">
        <v>301.23599999999999</v>
      </c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150"/>
      <c r="Z327" s="29"/>
      <c r="AA327" s="30"/>
    </row>
    <row r="328" spans="1:27" s="31" customFormat="1" ht="38.25" x14ac:dyDescent="0.2">
      <c r="A328" s="87"/>
      <c r="B328" s="18" t="s">
        <v>44</v>
      </c>
      <c r="C328" s="88">
        <f>316.759-311.559</f>
        <v>5.1999999999999886</v>
      </c>
      <c r="D328" s="88"/>
      <c r="E328" s="88"/>
      <c r="F328" s="88"/>
      <c r="G328" s="88"/>
      <c r="H328" s="88"/>
      <c r="I328" s="88">
        <v>5.2</v>
      </c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150"/>
      <c r="Z328" s="29"/>
      <c r="AA328" s="30"/>
    </row>
    <row r="329" spans="1:27" s="31" customFormat="1" ht="38.25" x14ac:dyDescent="0.2">
      <c r="A329" s="87"/>
      <c r="B329" s="98" t="s">
        <v>134</v>
      </c>
      <c r="C329" s="88">
        <v>500.01400000000001</v>
      </c>
      <c r="D329" s="88"/>
      <c r="E329" s="88"/>
      <c r="F329" s="88"/>
      <c r="G329" s="88">
        <v>500.01400000000001</v>
      </c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150"/>
      <c r="Z329" s="29"/>
      <c r="AA329" s="30"/>
    </row>
    <row r="330" spans="1:27" s="31" customFormat="1" ht="51" x14ac:dyDescent="0.2">
      <c r="A330" s="87"/>
      <c r="B330" s="98" t="s">
        <v>131</v>
      </c>
      <c r="C330" s="88">
        <v>4.141</v>
      </c>
      <c r="D330" s="88"/>
      <c r="E330" s="88"/>
      <c r="F330" s="88"/>
      <c r="G330" s="88">
        <v>4.141</v>
      </c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150"/>
      <c r="Z330" s="29"/>
      <c r="AA330" s="30"/>
    </row>
    <row r="331" spans="1:27" s="31" customFormat="1" ht="38.25" x14ac:dyDescent="0.2">
      <c r="A331" s="87"/>
      <c r="B331" s="18" t="s">
        <v>122</v>
      </c>
      <c r="C331" s="88">
        <v>483.11500000000001</v>
      </c>
      <c r="D331" s="88"/>
      <c r="E331" s="88"/>
      <c r="F331" s="88"/>
      <c r="G331" s="88">
        <v>483.11500000000001</v>
      </c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150"/>
      <c r="Z331" s="29"/>
      <c r="AA331" s="30"/>
    </row>
    <row r="332" spans="1:27" s="31" customFormat="1" ht="33" customHeight="1" x14ac:dyDescent="0.2">
      <c r="A332" s="87"/>
      <c r="B332" s="18" t="s">
        <v>126</v>
      </c>
      <c r="C332" s="88">
        <v>399.19600000000003</v>
      </c>
      <c r="D332" s="88"/>
      <c r="E332" s="88"/>
      <c r="F332" s="88"/>
      <c r="G332" s="88">
        <v>399.19600000000003</v>
      </c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150"/>
      <c r="Z332" s="29"/>
      <c r="AA332" s="30"/>
    </row>
    <row r="333" spans="1:27" s="31" customFormat="1" ht="48" customHeight="1" x14ac:dyDescent="0.2">
      <c r="A333" s="87"/>
      <c r="B333" s="98" t="s">
        <v>132</v>
      </c>
      <c r="C333" s="88">
        <v>16.527000000000001</v>
      </c>
      <c r="D333" s="88"/>
      <c r="E333" s="88"/>
      <c r="F333" s="88"/>
      <c r="G333" s="88">
        <v>16.527000000000001</v>
      </c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150"/>
      <c r="Z333" s="29"/>
      <c r="AA333" s="30"/>
    </row>
    <row r="334" spans="1:27" s="31" customFormat="1" ht="39" customHeight="1" x14ac:dyDescent="0.2">
      <c r="A334" s="87"/>
      <c r="B334" s="18" t="s">
        <v>136</v>
      </c>
      <c r="C334" s="88">
        <v>268</v>
      </c>
      <c r="D334" s="88"/>
      <c r="E334" s="88"/>
      <c r="F334" s="88"/>
      <c r="G334" s="88">
        <v>268</v>
      </c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150"/>
      <c r="Z334" s="29"/>
      <c r="AA334" s="30"/>
    </row>
    <row r="335" spans="1:27" s="31" customFormat="1" ht="51" x14ac:dyDescent="0.2">
      <c r="A335" s="129"/>
      <c r="B335" s="98" t="s">
        <v>135</v>
      </c>
      <c r="C335" s="88">
        <v>11.095000000000001</v>
      </c>
      <c r="D335" s="88"/>
      <c r="E335" s="88"/>
      <c r="F335" s="88"/>
      <c r="G335" s="88">
        <v>11.095000000000001</v>
      </c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150"/>
      <c r="Z335" s="29"/>
      <c r="AA335" s="30"/>
    </row>
    <row r="336" spans="1:27" s="31" customFormat="1" ht="38.25" x14ac:dyDescent="0.2">
      <c r="A336" s="129"/>
      <c r="B336" s="18" t="s">
        <v>147</v>
      </c>
      <c r="C336" s="88">
        <v>100.98699999999999</v>
      </c>
      <c r="D336" s="88"/>
      <c r="E336" s="88"/>
      <c r="F336" s="88"/>
      <c r="G336" s="88">
        <v>100.98699999999999</v>
      </c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150"/>
      <c r="Z336" s="29"/>
      <c r="AA336" s="30"/>
    </row>
    <row r="337" spans="1:27" s="31" customFormat="1" ht="38.25" x14ac:dyDescent="0.2">
      <c r="A337" s="129"/>
      <c r="B337" s="98" t="s">
        <v>63</v>
      </c>
      <c r="C337" s="88">
        <v>4.181</v>
      </c>
      <c r="D337" s="88"/>
      <c r="E337" s="88"/>
      <c r="F337" s="88"/>
      <c r="G337" s="88">
        <v>4.181</v>
      </c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151"/>
      <c r="Z337" s="29"/>
      <c r="AA337" s="30"/>
    </row>
    <row r="338" spans="1:27" s="31" customFormat="1" ht="38.25" x14ac:dyDescent="0.2">
      <c r="A338" s="129"/>
      <c r="B338" s="98" t="s">
        <v>36</v>
      </c>
      <c r="C338" s="85">
        <v>160</v>
      </c>
      <c r="D338" s="85"/>
      <c r="E338" s="85"/>
      <c r="F338" s="85"/>
      <c r="G338" s="85">
        <v>160</v>
      </c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149" t="s">
        <v>481</v>
      </c>
      <c r="Z338" s="29"/>
      <c r="AA338" s="30"/>
    </row>
    <row r="339" spans="1:27" s="31" customFormat="1" ht="47.25" customHeight="1" x14ac:dyDescent="0.2">
      <c r="A339" s="129"/>
      <c r="B339" s="32" t="s">
        <v>29</v>
      </c>
      <c r="C339" s="105">
        <f>G339</f>
        <v>6413.5190000000002</v>
      </c>
      <c r="D339" s="105"/>
      <c r="E339" s="105"/>
      <c r="F339" s="105"/>
      <c r="G339" s="105">
        <v>6413.5190000000002</v>
      </c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50"/>
      <c r="Z339" s="29"/>
      <c r="AA339" s="30"/>
    </row>
    <row r="340" spans="1:27" s="31" customFormat="1" ht="21.75" customHeight="1" x14ac:dyDescent="0.2">
      <c r="A340" s="129"/>
      <c r="B340" s="18" t="s">
        <v>27</v>
      </c>
      <c r="C340" s="88">
        <v>12.827</v>
      </c>
      <c r="D340" s="88"/>
      <c r="E340" s="88"/>
      <c r="F340" s="88"/>
      <c r="G340" s="88">
        <v>12.827</v>
      </c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150"/>
      <c r="Z340" s="29"/>
      <c r="AA340" s="30"/>
    </row>
    <row r="341" spans="1:27" s="31" customFormat="1" ht="24" customHeight="1" x14ac:dyDescent="0.2">
      <c r="A341" s="134"/>
      <c r="B341" s="18" t="s">
        <v>28</v>
      </c>
      <c r="C341" s="88">
        <v>100</v>
      </c>
      <c r="D341" s="88"/>
      <c r="E341" s="88"/>
      <c r="F341" s="88"/>
      <c r="G341" s="88">
        <v>100</v>
      </c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151"/>
      <c r="Z341" s="29"/>
      <c r="AA341" s="30"/>
    </row>
    <row r="342" spans="1:27" s="31" customFormat="1" ht="24" customHeight="1" x14ac:dyDescent="0.2">
      <c r="A342" s="87" t="s">
        <v>194</v>
      </c>
      <c r="B342" s="18" t="s">
        <v>484</v>
      </c>
      <c r="C342" s="65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7"/>
      <c r="Y342" s="95"/>
      <c r="Z342" s="29"/>
      <c r="AA342" s="30"/>
    </row>
    <row r="343" spans="1:27" s="31" customFormat="1" ht="38.25" x14ac:dyDescent="0.2">
      <c r="A343" s="87"/>
      <c r="B343" s="18" t="s">
        <v>485</v>
      </c>
      <c r="C343" s="88">
        <v>148.37899999999999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>
        <v>148.37899999999999</v>
      </c>
      <c r="P343" s="88"/>
      <c r="Q343" s="88"/>
      <c r="R343" s="88"/>
      <c r="S343" s="88"/>
      <c r="T343" s="88"/>
      <c r="U343" s="88"/>
      <c r="V343" s="88"/>
      <c r="W343" s="88"/>
      <c r="X343" s="88"/>
      <c r="Y343" s="95"/>
      <c r="Z343" s="29"/>
      <c r="AA343" s="30"/>
    </row>
    <row r="344" spans="1:27" s="31" customFormat="1" ht="25.5" x14ac:dyDescent="0.2">
      <c r="A344" s="87"/>
      <c r="B344" s="18" t="s">
        <v>168</v>
      </c>
      <c r="C344" s="88">
        <v>2.968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>
        <v>2.968</v>
      </c>
      <c r="P344" s="88"/>
      <c r="Q344" s="88"/>
      <c r="R344" s="88"/>
      <c r="S344" s="88"/>
      <c r="T344" s="88"/>
      <c r="U344" s="88"/>
      <c r="V344" s="88"/>
      <c r="W344" s="88"/>
      <c r="X344" s="88"/>
      <c r="Y344" s="95"/>
      <c r="Z344" s="29"/>
      <c r="AA344" s="30"/>
    </row>
    <row r="345" spans="1:27" s="31" customFormat="1" ht="24" customHeight="1" x14ac:dyDescent="0.2">
      <c r="A345" s="87"/>
      <c r="B345" s="18" t="s">
        <v>25</v>
      </c>
      <c r="C345" s="88">
        <v>3.1749999999999998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>
        <v>3.1749999999999998</v>
      </c>
      <c r="P345" s="88"/>
      <c r="Q345" s="88"/>
      <c r="R345" s="88"/>
      <c r="S345" s="88"/>
      <c r="T345" s="88"/>
      <c r="U345" s="88"/>
      <c r="V345" s="88"/>
      <c r="W345" s="88"/>
      <c r="X345" s="88"/>
      <c r="Y345" s="95"/>
      <c r="Z345" s="29"/>
      <c r="AA345" s="30"/>
    </row>
    <row r="346" spans="1:27" s="31" customFormat="1" ht="38.25" x14ac:dyDescent="0.2">
      <c r="A346" s="87"/>
      <c r="B346" s="18" t="s">
        <v>486</v>
      </c>
      <c r="C346" s="88">
        <v>360.173</v>
      </c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>
        <v>360.173</v>
      </c>
      <c r="P346" s="88"/>
      <c r="Q346" s="88"/>
      <c r="R346" s="88"/>
      <c r="S346" s="88"/>
      <c r="T346" s="88"/>
      <c r="U346" s="88"/>
      <c r="V346" s="88"/>
      <c r="W346" s="88"/>
      <c r="X346" s="88"/>
      <c r="Y346" s="95"/>
      <c r="Z346" s="29"/>
      <c r="AA346" s="30"/>
    </row>
    <row r="347" spans="1:27" s="31" customFormat="1" ht="24" customHeight="1" x14ac:dyDescent="0.2">
      <c r="A347" s="87"/>
      <c r="B347" s="18" t="s">
        <v>168</v>
      </c>
      <c r="C347" s="88">
        <v>7.2030000000000003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>
        <v>7.2030000000000003</v>
      </c>
      <c r="P347" s="88"/>
      <c r="Q347" s="88"/>
      <c r="R347" s="88"/>
      <c r="S347" s="88"/>
      <c r="T347" s="88"/>
      <c r="U347" s="88"/>
      <c r="V347" s="88"/>
      <c r="W347" s="88"/>
      <c r="X347" s="88"/>
      <c r="Y347" s="95"/>
      <c r="Z347" s="29"/>
      <c r="AA347" s="30"/>
    </row>
    <row r="348" spans="1:27" s="31" customFormat="1" ht="24" customHeight="1" x14ac:dyDescent="0.2">
      <c r="A348" s="87"/>
      <c r="B348" s="18" t="s">
        <v>25</v>
      </c>
      <c r="C348" s="88">
        <v>7.7080000000000002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>
        <v>7.7080000000000002</v>
      </c>
      <c r="P348" s="88"/>
      <c r="Q348" s="88"/>
      <c r="R348" s="88"/>
      <c r="S348" s="88"/>
      <c r="T348" s="88"/>
      <c r="U348" s="88"/>
      <c r="V348" s="88"/>
      <c r="W348" s="88"/>
      <c r="X348" s="88"/>
      <c r="Y348" s="95"/>
      <c r="Z348" s="29"/>
      <c r="AA348" s="30"/>
    </row>
    <row r="349" spans="1:27" s="31" customFormat="1" ht="51" x14ac:dyDescent="0.2">
      <c r="A349" s="128" t="s">
        <v>304</v>
      </c>
      <c r="B349" s="18" t="s">
        <v>431</v>
      </c>
      <c r="C349" s="88">
        <v>94.19</v>
      </c>
      <c r="D349" s="88"/>
      <c r="E349" s="88"/>
      <c r="F349" s="88"/>
      <c r="G349" s="88">
        <v>94.19</v>
      </c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149" t="s">
        <v>470</v>
      </c>
      <c r="Z349" s="29"/>
      <c r="AA349" s="30"/>
    </row>
    <row r="350" spans="1:27" s="31" customFormat="1" ht="25.5" x14ac:dyDescent="0.2">
      <c r="A350" s="129"/>
      <c r="B350" s="18" t="s">
        <v>220</v>
      </c>
      <c r="C350" s="88">
        <v>200</v>
      </c>
      <c r="D350" s="88"/>
      <c r="E350" s="88"/>
      <c r="F350" s="88">
        <v>200</v>
      </c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150"/>
      <c r="Z350" s="29"/>
      <c r="AA350" s="30"/>
    </row>
    <row r="351" spans="1:27" s="31" customFormat="1" ht="25.5" x14ac:dyDescent="0.2">
      <c r="A351" s="129"/>
      <c r="B351" s="18" t="s">
        <v>168</v>
      </c>
      <c r="C351" s="88">
        <v>4</v>
      </c>
      <c r="D351" s="88"/>
      <c r="E351" s="88"/>
      <c r="F351" s="88"/>
      <c r="G351" s="88"/>
      <c r="H351" s="88">
        <v>4</v>
      </c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150"/>
      <c r="Z351" s="29"/>
      <c r="AA351" s="30"/>
    </row>
    <row r="352" spans="1:27" s="31" customFormat="1" x14ac:dyDescent="0.2">
      <c r="A352" s="129"/>
      <c r="B352" s="18" t="s">
        <v>25</v>
      </c>
      <c r="C352" s="88">
        <v>4.28</v>
      </c>
      <c r="D352" s="88"/>
      <c r="E352" s="88"/>
      <c r="F352" s="88"/>
      <c r="G352" s="88"/>
      <c r="H352" s="88">
        <v>4.28</v>
      </c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150"/>
      <c r="Z352" s="29"/>
      <c r="AA352" s="30"/>
    </row>
    <row r="353" spans="1:27" s="31" customFormat="1" ht="25.5" x14ac:dyDescent="0.2">
      <c r="A353" s="129"/>
      <c r="B353" s="18" t="s">
        <v>31</v>
      </c>
      <c r="C353" s="88">
        <v>339.09399999999999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>
        <f>C353</f>
        <v>339.09399999999999</v>
      </c>
      <c r="P353" s="88"/>
      <c r="Q353" s="88"/>
      <c r="R353" s="88"/>
      <c r="S353" s="88"/>
      <c r="T353" s="88"/>
      <c r="U353" s="88"/>
      <c r="V353" s="88"/>
      <c r="W353" s="88"/>
      <c r="X353" s="88"/>
      <c r="Y353" s="150"/>
      <c r="Z353" s="29"/>
      <c r="AA353" s="30"/>
    </row>
    <row r="354" spans="1:27" s="31" customFormat="1" ht="25.5" x14ac:dyDescent="0.2">
      <c r="A354" s="129"/>
      <c r="B354" s="18" t="s">
        <v>168</v>
      </c>
      <c r="C354" s="88">
        <v>6.782</v>
      </c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>
        <f>C354</f>
        <v>6.782</v>
      </c>
      <c r="P354" s="88"/>
      <c r="Q354" s="88"/>
      <c r="R354" s="88"/>
      <c r="S354" s="88"/>
      <c r="T354" s="88"/>
      <c r="U354" s="88"/>
      <c r="V354" s="88"/>
      <c r="W354" s="88"/>
      <c r="X354" s="88"/>
      <c r="Y354" s="150"/>
      <c r="Z354" s="29"/>
      <c r="AA354" s="30"/>
    </row>
    <row r="355" spans="1:27" s="31" customFormat="1" x14ac:dyDescent="0.2">
      <c r="A355" s="134"/>
      <c r="B355" s="18" t="s">
        <v>25</v>
      </c>
      <c r="C355" s="88">
        <v>7.2569999999999997</v>
      </c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>
        <f>C355</f>
        <v>7.2569999999999997</v>
      </c>
      <c r="P355" s="88"/>
      <c r="Q355" s="88"/>
      <c r="R355" s="88"/>
      <c r="S355" s="88"/>
      <c r="T355" s="88"/>
      <c r="U355" s="88"/>
      <c r="V355" s="88"/>
      <c r="W355" s="88"/>
      <c r="X355" s="88"/>
      <c r="Y355" s="151"/>
      <c r="Z355" s="29"/>
      <c r="AA355" s="30"/>
    </row>
    <row r="356" spans="1:27" s="31" customFormat="1" ht="39.75" customHeight="1" x14ac:dyDescent="0.2">
      <c r="A356" s="128" t="s">
        <v>195</v>
      </c>
      <c r="B356" s="18" t="s">
        <v>432</v>
      </c>
      <c r="C356" s="65"/>
      <c r="D356" s="66"/>
      <c r="E356" s="66"/>
      <c r="F356" s="66"/>
      <c r="G356" s="66"/>
      <c r="H356" s="66"/>
      <c r="I356" s="66"/>
      <c r="J356" s="67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49" t="s">
        <v>470</v>
      </c>
      <c r="Z356" s="29"/>
      <c r="AA356" s="30"/>
    </row>
    <row r="357" spans="1:27" s="31" customFormat="1" x14ac:dyDescent="0.2">
      <c r="A357" s="129"/>
      <c r="B357" s="18" t="s">
        <v>34</v>
      </c>
      <c r="C357" s="88">
        <v>1603.8230000000001</v>
      </c>
      <c r="D357" s="88"/>
      <c r="E357" s="88"/>
      <c r="F357" s="88"/>
      <c r="G357" s="88"/>
      <c r="H357" s="88"/>
      <c r="I357" s="88">
        <v>1603.8230000000001</v>
      </c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150"/>
      <c r="Z357" s="29"/>
      <c r="AA357" s="30"/>
    </row>
    <row r="358" spans="1:27" s="31" customFormat="1" x14ac:dyDescent="0.2">
      <c r="A358" s="129"/>
      <c r="B358" s="18" t="s">
        <v>66</v>
      </c>
      <c r="C358" s="88">
        <v>59.401000000000003</v>
      </c>
      <c r="D358" s="88"/>
      <c r="E358" s="88"/>
      <c r="F358" s="88"/>
      <c r="G358" s="88"/>
      <c r="H358" s="88"/>
      <c r="I358" s="88">
        <v>59.401000000000003</v>
      </c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150"/>
      <c r="Z358" s="29"/>
      <c r="AA358" s="30"/>
    </row>
    <row r="359" spans="1:27" s="31" customFormat="1" x14ac:dyDescent="0.2">
      <c r="A359" s="129"/>
      <c r="B359" s="18" t="s">
        <v>67</v>
      </c>
      <c r="C359" s="88">
        <v>34.322000000000003</v>
      </c>
      <c r="D359" s="88"/>
      <c r="E359" s="88"/>
      <c r="F359" s="88"/>
      <c r="G359" s="88"/>
      <c r="H359" s="88"/>
      <c r="I359" s="88">
        <v>34.322000000000003</v>
      </c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150"/>
      <c r="Z359" s="29"/>
      <c r="AA359" s="30"/>
    </row>
    <row r="360" spans="1:27" s="31" customFormat="1" ht="25.5" x14ac:dyDescent="0.2">
      <c r="A360" s="129"/>
      <c r="B360" s="18" t="s">
        <v>108</v>
      </c>
      <c r="C360" s="88">
        <v>48.3</v>
      </c>
      <c r="D360" s="88"/>
      <c r="E360" s="88"/>
      <c r="F360" s="88"/>
      <c r="G360" s="88"/>
      <c r="H360" s="88"/>
      <c r="I360" s="88">
        <v>48.3</v>
      </c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150"/>
      <c r="Z360" s="29"/>
      <c r="AA360" s="30"/>
    </row>
    <row r="361" spans="1:27" s="31" customFormat="1" ht="38.25" x14ac:dyDescent="0.2">
      <c r="A361" s="134"/>
      <c r="B361" s="18" t="s">
        <v>109</v>
      </c>
      <c r="C361" s="88">
        <v>112.081</v>
      </c>
      <c r="D361" s="88"/>
      <c r="E361" s="88"/>
      <c r="F361" s="88"/>
      <c r="G361" s="88"/>
      <c r="H361" s="88"/>
      <c r="I361" s="88">
        <v>112.081</v>
      </c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151"/>
      <c r="Z361" s="29"/>
      <c r="AA361" s="30"/>
    </row>
    <row r="362" spans="1:27" s="31" customFormat="1" ht="57.6" customHeight="1" x14ac:dyDescent="0.2">
      <c r="A362" s="86" t="s">
        <v>244</v>
      </c>
      <c r="B362" s="18" t="s">
        <v>433</v>
      </c>
      <c r="C362" s="88">
        <v>106.264</v>
      </c>
      <c r="D362" s="88"/>
      <c r="E362" s="88"/>
      <c r="F362" s="88"/>
      <c r="G362" s="88">
        <v>106.264</v>
      </c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74" t="s">
        <v>470</v>
      </c>
      <c r="Z362" s="29"/>
      <c r="AA362" s="30"/>
    </row>
    <row r="363" spans="1:27" s="31" customFormat="1" ht="31.5" customHeight="1" x14ac:dyDescent="0.2">
      <c r="A363" s="128" t="s">
        <v>196</v>
      </c>
      <c r="B363" s="18" t="s">
        <v>529</v>
      </c>
      <c r="C363" s="127"/>
      <c r="D363" s="127"/>
      <c r="E363" s="127"/>
      <c r="F363" s="127"/>
      <c r="G363" s="127"/>
      <c r="H363" s="127"/>
      <c r="I363" s="127"/>
      <c r="J363" s="127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160" t="s">
        <v>470</v>
      </c>
      <c r="Z363" s="29"/>
      <c r="AA363" s="30"/>
    </row>
    <row r="364" spans="1:27" s="31" customFormat="1" ht="25.5" x14ac:dyDescent="0.2">
      <c r="A364" s="129"/>
      <c r="B364" s="18" t="s">
        <v>45</v>
      </c>
      <c r="C364" s="88">
        <v>1702.1859999999999</v>
      </c>
      <c r="D364" s="88"/>
      <c r="E364" s="88"/>
      <c r="F364" s="88"/>
      <c r="G364" s="88"/>
      <c r="H364" s="88"/>
      <c r="I364" s="88">
        <v>1702.1859999999999</v>
      </c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161"/>
      <c r="Z364" s="29"/>
      <c r="AA364" s="30"/>
    </row>
    <row r="365" spans="1:27" s="31" customFormat="1" ht="28.5" customHeight="1" x14ac:dyDescent="0.2">
      <c r="A365" s="129"/>
      <c r="B365" s="18" t="s">
        <v>60</v>
      </c>
      <c r="C365" s="88">
        <v>915.6</v>
      </c>
      <c r="D365" s="88"/>
      <c r="E365" s="88"/>
      <c r="F365" s="88"/>
      <c r="G365" s="88"/>
      <c r="H365" s="88"/>
      <c r="I365" s="88">
        <v>915.6</v>
      </c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161"/>
      <c r="Z365" s="29"/>
      <c r="AA365" s="30"/>
    </row>
    <row r="366" spans="1:27" s="31" customFormat="1" ht="16.5" customHeight="1" x14ac:dyDescent="0.2">
      <c r="A366" s="129"/>
      <c r="B366" s="18" t="s">
        <v>66</v>
      </c>
      <c r="C366" s="88">
        <v>22</v>
      </c>
      <c r="D366" s="88"/>
      <c r="E366" s="88"/>
      <c r="F366" s="88"/>
      <c r="G366" s="88">
        <v>22</v>
      </c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161"/>
      <c r="Z366" s="29"/>
      <c r="AA366" s="30"/>
    </row>
    <row r="367" spans="1:27" s="31" customFormat="1" x14ac:dyDescent="0.2">
      <c r="A367" s="129"/>
      <c r="B367" s="18" t="s">
        <v>67</v>
      </c>
      <c r="C367" s="88">
        <v>23.54</v>
      </c>
      <c r="D367" s="88"/>
      <c r="E367" s="88"/>
      <c r="F367" s="88"/>
      <c r="G367" s="88">
        <v>23.54</v>
      </c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161"/>
      <c r="Z367" s="29"/>
      <c r="AA367" s="30"/>
    </row>
    <row r="368" spans="1:27" s="31" customFormat="1" ht="25.5" customHeight="1" x14ac:dyDescent="0.2">
      <c r="A368" s="129"/>
      <c r="B368" s="18" t="s">
        <v>218</v>
      </c>
      <c r="C368" s="88">
        <f>N368+L368</f>
        <v>347.58799999999997</v>
      </c>
      <c r="D368" s="88"/>
      <c r="E368" s="88"/>
      <c r="F368" s="88"/>
      <c r="G368" s="88"/>
      <c r="H368" s="88"/>
      <c r="I368" s="88"/>
      <c r="J368" s="88"/>
      <c r="K368" s="88"/>
      <c r="L368" s="88">
        <v>12.804</v>
      </c>
      <c r="M368" s="88"/>
      <c r="N368" s="88">
        <v>334.78399999999999</v>
      </c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161"/>
      <c r="Z368" s="29"/>
      <c r="AA368" s="30"/>
    </row>
    <row r="369" spans="1:27" s="31" customFormat="1" ht="25.5" customHeight="1" x14ac:dyDescent="0.2">
      <c r="A369" s="129"/>
      <c r="B369" s="18" t="s">
        <v>168</v>
      </c>
      <c r="C369" s="88">
        <f t="shared" ref="C369:C370" si="3">N369</f>
        <v>26.696000000000002</v>
      </c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>
        <v>26.696000000000002</v>
      </c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72"/>
      <c r="Z369" s="29"/>
      <c r="AA369" s="30"/>
    </row>
    <row r="370" spans="1:27" s="31" customFormat="1" x14ac:dyDescent="0.2">
      <c r="A370" s="129"/>
      <c r="B370" s="18" t="s">
        <v>67</v>
      </c>
      <c r="C370" s="88">
        <f t="shared" si="3"/>
        <v>18.138000000000002</v>
      </c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>
        <v>18.138000000000002</v>
      </c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72"/>
      <c r="Z370" s="29"/>
      <c r="AA370" s="30"/>
    </row>
    <row r="371" spans="1:27" s="31" customFormat="1" ht="27.75" customHeight="1" x14ac:dyDescent="0.2">
      <c r="A371" s="129"/>
      <c r="B371" s="18" t="s">
        <v>356</v>
      </c>
      <c r="C371" s="88">
        <f>N371+L371</f>
        <v>93.741</v>
      </c>
      <c r="D371" s="88"/>
      <c r="E371" s="88"/>
      <c r="F371" s="88"/>
      <c r="G371" s="88"/>
      <c r="H371" s="88"/>
      <c r="I371" s="88"/>
      <c r="J371" s="88"/>
      <c r="K371" s="88"/>
      <c r="L371" s="88">
        <v>87.195999999999998</v>
      </c>
      <c r="M371" s="88"/>
      <c r="N371" s="88">
        <v>6.5449999999999999</v>
      </c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72"/>
      <c r="Z371" s="29"/>
      <c r="AA371" s="30"/>
    </row>
    <row r="372" spans="1:27" s="31" customFormat="1" ht="27.75" customHeight="1" x14ac:dyDescent="0.2">
      <c r="A372" s="129"/>
      <c r="B372" s="18" t="s">
        <v>168</v>
      </c>
      <c r="C372" s="88">
        <v>1.875</v>
      </c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>
        <v>1.875</v>
      </c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72"/>
      <c r="Z372" s="29"/>
      <c r="AA372" s="30"/>
    </row>
    <row r="373" spans="1:27" s="31" customFormat="1" ht="15" customHeight="1" x14ac:dyDescent="0.2">
      <c r="A373" s="129"/>
      <c r="B373" s="18" t="s">
        <v>67</v>
      </c>
      <c r="C373" s="88">
        <v>2.0059999999999998</v>
      </c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>
        <v>2.0059999999999998</v>
      </c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72"/>
      <c r="Z373" s="29"/>
      <c r="AA373" s="30"/>
    </row>
    <row r="374" spans="1:27" s="31" customFormat="1" ht="25.5" x14ac:dyDescent="0.2">
      <c r="A374" s="129"/>
      <c r="B374" s="18" t="s">
        <v>387</v>
      </c>
      <c r="C374" s="88">
        <v>113</v>
      </c>
      <c r="D374" s="88"/>
      <c r="E374" s="88"/>
      <c r="F374" s="88"/>
      <c r="G374" s="88"/>
      <c r="H374" s="88"/>
      <c r="I374" s="88"/>
      <c r="J374" s="88"/>
      <c r="K374" s="88"/>
      <c r="L374" s="88">
        <v>113</v>
      </c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72"/>
      <c r="Z374" s="29"/>
      <c r="AA374" s="30"/>
    </row>
    <row r="375" spans="1:27" s="31" customFormat="1" ht="13.5" customHeight="1" x14ac:dyDescent="0.2">
      <c r="A375" s="129"/>
      <c r="B375" s="18" t="s">
        <v>377</v>
      </c>
      <c r="C375" s="88">
        <v>9.1910000000000007</v>
      </c>
      <c r="D375" s="88"/>
      <c r="E375" s="88"/>
      <c r="F375" s="88"/>
      <c r="G375" s="88"/>
      <c r="H375" s="88"/>
      <c r="I375" s="88"/>
      <c r="J375" s="88"/>
      <c r="K375" s="88"/>
      <c r="L375" s="88">
        <v>9.1910000000000007</v>
      </c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72"/>
      <c r="Z375" s="29"/>
      <c r="AA375" s="30"/>
    </row>
    <row r="376" spans="1:27" s="31" customFormat="1" ht="12.75" customHeight="1" x14ac:dyDescent="0.2">
      <c r="A376" s="129"/>
      <c r="B376" s="18" t="s">
        <v>378</v>
      </c>
      <c r="C376" s="88">
        <v>25.81</v>
      </c>
      <c r="D376" s="88"/>
      <c r="E376" s="88"/>
      <c r="F376" s="88"/>
      <c r="G376" s="88"/>
      <c r="H376" s="88"/>
      <c r="I376" s="88"/>
      <c r="J376" s="88"/>
      <c r="K376" s="88"/>
      <c r="L376" s="88">
        <v>25.81</v>
      </c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72"/>
      <c r="Z376" s="29"/>
      <c r="AA376" s="30"/>
    </row>
    <row r="377" spans="1:27" s="31" customFormat="1" ht="15.75" customHeight="1" x14ac:dyDescent="0.2">
      <c r="A377" s="129"/>
      <c r="B377" s="18" t="s">
        <v>388</v>
      </c>
      <c r="C377" s="88">
        <v>1.9990000000000001</v>
      </c>
      <c r="D377" s="88"/>
      <c r="E377" s="88"/>
      <c r="F377" s="88"/>
      <c r="G377" s="88"/>
      <c r="H377" s="88"/>
      <c r="I377" s="88"/>
      <c r="J377" s="88"/>
      <c r="K377" s="88"/>
      <c r="L377" s="88">
        <v>1.9990000000000001</v>
      </c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72"/>
      <c r="Z377" s="29"/>
      <c r="AA377" s="30"/>
    </row>
    <row r="378" spans="1:27" s="31" customFormat="1" ht="27.75" customHeight="1" x14ac:dyDescent="0.2">
      <c r="A378" s="129"/>
      <c r="B378" s="18" t="s">
        <v>389</v>
      </c>
      <c r="C378" s="88">
        <v>100</v>
      </c>
      <c r="D378" s="88"/>
      <c r="E378" s="88"/>
      <c r="F378" s="88"/>
      <c r="G378" s="88"/>
      <c r="H378" s="88"/>
      <c r="I378" s="88"/>
      <c r="J378" s="88"/>
      <c r="K378" s="88"/>
      <c r="L378" s="88">
        <v>100</v>
      </c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72"/>
      <c r="Z378" s="29"/>
      <c r="AA378" s="30"/>
    </row>
    <row r="379" spans="1:27" s="31" customFormat="1" ht="38.25" x14ac:dyDescent="0.2">
      <c r="A379" s="129"/>
      <c r="B379" s="18" t="s">
        <v>324</v>
      </c>
      <c r="C379" s="88">
        <v>395.77699999999999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>
        <v>395.77699999999999</v>
      </c>
      <c r="Q379" s="88"/>
      <c r="R379" s="88"/>
      <c r="S379" s="88"/>
      <c r="T379" s="88"/>
      <c r="U379" s="88"/>
      <c r="V379" s="88"/>
      <c r="W379" s="88"/>
      <c r="X379" s="88"/>
      <c r="Y379" s="72"/>
      <c r="Z379" s="29"/>
      <c r="AA379" s="30"/>
    </row>
    <row r="380" spans="1:27" s="31" customFormat="1" ht="27" customHeight="1" x14ac:dyDescent="0.2">
      <c r="A380" s="129"/>
      <c r="B380" s="18" t="s">
        <v>325</v>
      </c>
      <c r="C380" s="88">
        <v>395.01900000000001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>
        <v>395.01900000000001</v>
      </c>
      <c r="Q380" s="88"/>
      <c r="R380" s="88"/>
      <c r="S380" s="88"/>
      <c r="T380" s="88"/>
      <c r="U380" s="88"/>
      <c r="V380" s="88"/>
      <c r="W380" s="88"/>
      <c r="X380" s="88"/>
      <c r="Y380" s="72"/>
      <c r="Z380" s="29"/>
      <c r="AA380" s="30"/>
    </row>
    <row r="381" spans="1:27" s="31" customFormat="1" ht="25.5" x14ac:dyDescent="0.2">
      <c r="A381" s="129"/>
      <c r="B381" s="18" t="s">
        <v>168</v>
      </c>
      <c r="C381" s="88">
        <v>100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>
        <v>100</v>
      </c>
      <c r="Q381" s="88"/>
      <c r="R381" s="88"/>
      <c r="S381" s="88"/>
      <c r="T381" s="88"/>
      <c r="U381" s="88"/>
      <c r="V381" s="88"/>
      <c r="W381" s="88"/>
      <c r="X381" s="88"/>
      <c r="Y381" s="72"/>
      <c r="Z381" s="29"/>
      <c r="AA381" s="30"/>
    </row>
    <row r="382" spans="1:27" s="31" customFormat="1" ht="25.5" x14ac:dyDescent="0.2">
      <c r="A382" s="129"/>
      <c r="B382" s="18" t="s">
        <v>530</v>
      </c>
      <c r="C382" s="88">
        <v>48.646999999999998</v>
      </c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>
        <f>C382</f>
        <v>48.646999999999998</v>
      </c>
      <c r="P382" s="88"/>
      <c r="Q382" s="88"/>
      <c r="R382" s="88"/>
      <c r="S382" s="88"/>
      <c r="T382" s="88"/>
      <c r="U382" s="88"/>
      <c r="V382" s="88"/>
      <c r="W382" s="88"/>
      <c r="X382" s="88"/>
      <c r="Y382" s="72"/>
      <c r="Z382" s="29"/>
      <c r="AA382" s="30"/>
    </row>
    <row r="383" spans="1:27" s="31" customFormat="1" ht="25.5" x14ac:dyDescent="0.2">
      <c r="A383" s="129"/>
      <c r="B383" s="18" t="s">
        <v>168</v>
      </c>
      <c r="C383" s="88">
        <f>O383</f>
        <v>0.97299999999999998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>
        <v>0.97299999999999998</v>
      </c>
      <c r="P383" s="88"/>
      <c r="Q383" s="88"/>
      <c r="R383" s="88"/>
      <c r="S383" s="88"/>
      <c r="T383" s="88"/>
      <c r="U383" s="88"/>
      <c r="V383" s="88"/>
      <c r="W383" s="88"/>
      <c r="X383" s="88"/>
      <c r="Y383" s="72"/>
      <c r="Z383" s="29"/>
      <c r="AA383" s="30"/>
    </row>
    <row r="384" spans="1:27" s="31" customFormat="1" x14ac:dyDescent="0.2">
      <c r="A384" s="134"/>
      <c r="B384" s="18" t="s">
        <v>25</v>
      </c>
      <c r="C384" s="88">
        <f>O384</f>
        <v>1.0409999999999999</v>
      </c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>
        <v>1.0409999999999999</v>
      </c>
      <c r="P384" s="88"/>
      <c r="Q384" s="88"/>
      <c r="R384" s="88"/>
      <c r="S384" s="88"/>
      <c r="T384" s="88"/>
      <c r="U384" s="88"/>
      <c r="V384" s="88"/>
      <c r="W384" s="88"/>
      <c r="X384" s="88"/>
      <c r="Y384" s="73"/>
      <c r="Z384" s="29"/>
      <c r="AA384" s="30"/>
    </row>
    <row r="385" spans="1:27" s="31" customFormat="1" ht="26.25" customHeight="1" x14ac:dyDescent="0.2">
      <c r="A385" s="128" t="s">
        <v>197</v>
      </c>
      <c r="B385" s="18" t="s">
        <v>434</v>
      </c>
      <c r="C385" s="127"/>
      <c r="D385" s="127"/>
      <c r="E385" s="127"/>
      <c r="F385" s="127"/>
      <c r="G385" s="127"/>
      <c r="H385" s="127"/>
      <c r="I385" s="127"/>
      <c r="J385" s="127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60" t="s">
        <v>470</v>
      </c>
      <c r="Z385" s="29"/>
      <c r="AA385" s="30"/>
    </row>
    <row r="386" spans="1:27" s="31" customFormat="1" ht="16.5" customHeight="1" x14ac:dyDescent="0.2">
      <c r="A386" s="129"/>
      <c r="B386" s="18" t="s">
        <v>34</v>
      </c>
      <c r="C386" s="88">
        <v>2428.4050000000002</v>
      </c>
      <c r="D386" s="88"/>
      <c r="E386" s="88"/>
      <c r="F386" s="88"/>
      <c r="G386" s="88"/>
      <c r="H386" s="88"/>
      <c r="I386" s="88">
        <v>2428.4050000000002</v>
      </c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161"/>
      <c r="Z386" s="29"/>
      <c r="AA386" s="30"/>
    </row>
    <row r="387" spans="1:27" s="31" customFormat="1" x14ac:dyDescent="0.2">
      <c r="A387" s="129"/>
      <c r="B387" s="18" t="s">
        <v>66</v>
      </c>
      <c r="C387" s="88">
        <v>12</v>
      </c>
      <c r="D387" s="88"/>
      <c r="E387" s="88"/>
      <c r="F387" s="88"/>
      <c r="G387" s="88">
        <v>12</v>
      </c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161"/>
      <c r="Z387" s="29"/>
      <c r="AA387" s="30"/>
    </row>
    <row r="388" spans="1:27" s="31" customFormat="1" ht="25.5" x14ac:dyDescent="0.2">
      <c r="A388" s="129"/>
      <c r="B388" s="18" t="s">
        <v>168</v>
      </c>
      <c r="C388" s="88">
        <v>11.856999999999999</v>
      </c>
      <c r="D388" s="88"/>
      <c r="E388" s="88"/>
      <c r="F388" s="88"/>
      <c r="G388" s="88">
        <v>11.856999999999999</v>
      </c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161"/>
      <c r="Z388" s="29"/>
      <c r="AA388" s="30"/>
    </row>
    <row r="389" spans="1:27" s="31" customFormat="1" ht="38.25" x14ac:dyDescent="0.2">
      <c r="A389" s="129"/>
      <c r="B389" s="18" t="s">
        <v>46</v>
      </c>
      <c r="C389" s="88">
        <v>20</v>
      </c>
      <c r="D389" s="88"/>
      <c r="E389" s="88"/>
      <c r="F389" s="88"/>
      <c r="G389" s="88">
        <v>20</v>
      </c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161"/>
      <c r="Z389" s="29"/>
      <c r="AA389" s="30"/>
    </row>
    <row r="390" spans="1:27" s="31" customFormat="1" ht="25.5" x14ac:dyDescent="0.2">
      <c r="A390" s="129"/>
      <c r="B390" s="18" t="s">
        <v>47</v>
      </c>
      <c r="C390" s="88">
        <v>416.55900000000003</v>
      </c>
      <c r="D390" s="88"/>
      <c r="E390" s="88"/>
      <c r="F390" s="88"/>
      <c r="G390" s="88"/>
      <c r="H390" s="88"/>
      <c r="I390" s="88">
        <v>416.55900000000003</v>
      </c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161"/>
      <c r="Z390" s="29"/>
      <c r="AA390" s="30"/>
    </row>
    <row r="391" spans="1:27" s="31" customFormat="1" ht="27.75" customHeight="1" x14ac:dyDescent="0.2">
      <c r="A391" s="129"/>
      <c r="B391" s="18" t="s">
        <v>106</v>
      </c>
      <c r="C391" s="88">
        <v>1100.723</v>
      </c>
      <c r="D391" s="88"/>
      <c r="E391" s="88"/>
      <c r="F391" s="88"/>
      <c r="G391" s="88"/>
      <c r="H391" s="88"/>
      <c r="I391" s="88">
        <v>1100.723</v>
      </c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161"/>
      <c r="Z391" s="29"/>
      <c r="AA391" s="30"/>
    </row>
    <row r="392" spans="1:27" s="31" customFormat="1" ht="27.75" customHeight="1" x14ac:dyDescent="0.2">
      <c r="A392" s="129"/>
      <c r="B392" s="18" t="s">
        <v>48</v>
      </c>
      <c r="C392" s="88">
        <v>3108.1610000000001</v>
      </c>
      <c r="D392" s="88"/>
      <c r="E392" s="88"/>
      <c r="F392" s="88"/>
      <c r="G392" s="88"/>
      <c r="H392" s="88"/>
      <c r="I392" s="88">
        <v>3108.1610000000001</v>
      </c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161"/>
      <c r="Z392" s="29"/>
      <c r="AA392" s="30"/>
    </row>
    <row r="393" spans="1:27" s="31" customFormat="1" ht="27.75" customHeight="1" x14ac:dyDescent="0.2">
      <c r="A393" s="129"/>
      <c r="B393" s="18" t="s">
        <v>530</v>
      </c>
      <c r="C393" s="88">
        <v>231.261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>
        <f>C393</f>
        <v>231.261</v>
      </c>
      <c r="P393" s="88"/>
      <c r="Q393" s="88"/>
      <c r="R393" s="88"/>
      <c r="S393" s="88"/>
      <c r="T393" s="88"/>
      <c r="U393" s="88"/>
      <c r="V393" s="88"/>
      <c r="W393" s="88"/>
      <c r="X393" s="88"/>
      <c r="Y393" s="161"/>
      <c r="Z393" s="29"/>
      <c r="AA393" s="30"/>
    </row>
    <row r="394" spans="1:27" s="31" customFormat="1" ht="27.75" customHeight="1" x14ac:dyDescent="0.2">
      <c r="A394" s="129"/>
      <c r="B394" s="18" t="s">
        <v>168</v>
      </c>
      <c r="C394" s="88">
        <v>4.625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>
        <f>C394</f>
        <v>4.625</v>
      </c>
      <c r="P394" s="88"/>
      <c r="Q394" s="88"/>
      <c r="R394" s="88"/>
      <c r="S394" s="88"/>
      <c r="T394" s="88"/>
      <c r="U394" s="88"/>
      <c r="V394" s="88"/>
      <c r="W394" s="88"/>
      <c r="X394" s="88"/>
      <c r="Y394" s="161"/>
      <c r="Z394" s="29"/>
      <c r="AA394" s="30"/>
    </row>
    <row r="395" spans="1:27" s="31" customFormat="1" x14ac:dyDescent="0.2">
      <c r="A395" s="129"/>
      <c r="B395" s="18" t="s">
        <v>25</v>
      </c>
      <c r="C395" s="88">
        <v>4.9489999999999998</v>
      </c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>
        <f>C395</f>
        <v>4.9489999999999998</v>
      </c>
      <c r="P395" s="88"/>
      <c r="Q395" s="88"/>
      <c r="R395" s="88"/>
      <c r="S395" s="88"/>
      <c r="T395" s="88"/>
      <c r="U395" s="88"/>
      <c r="V395" s="88"/>
      <c r="W395" s="88"/>
      <c r="X395" s="88"/>
      <c r="Y395" s="161"/>
      <c r="Z395" s="29"/>
      <c r="AA395" s="30"/>
    </row>
    <row r="396" spans="1:27" s="31" customFormat="1" ht="27.75" customHeight="1" x14ac:dyDescent="0.2">
      <c r="A396" s="129"/>
      <c r="B396" s="18" t="s">
        <v>535</v>
      </c>
      <c r="C396" s="88">
        <v>82.703000000000003</v>
      </c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>
        <v>82.703000000000003</v>
      </c>
      <c r="P396" s="88"/>
      <c r="Q396" s="88"/>
      <c r="R396" s="88"/>
      <c r="S396" s="88"/>
      <c r="T396" s="88"/>
      <c r="U396" s="88"/>
      <c r="V396" s="88"/>
      <c r="W396" s="88"/>
      <c r="X396" s="88"/>
      <c r="Y396" s="161"/>
      <c r="Z396" s="29"/>
      <c r="AA396" s="30"/>
    </row>
    <row r="397" spans="1:27" s="31" customFormat="1" ht="27.75" customHeight="1" x14ac:dyDescent="0.2">
      <c r="A397" s="129"/>
      <c r="B397" s="18" t="s">
        <v>168</v>
      </c>
      <c r="C397" s="88">
        <v>1.6539999999999999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>
        <v>1.6539999999999999</v>
      </c>
      <c r="P397" s="88"/>
      <c r="Q397" s="88"/>
      <c r="R397" s="88"/>
      <c r="S397" s="88"/>
      <c r="T397" s="88"/>
      <c r="U397" s="88"/>
      <c r="V397" s="88"/>
      <c r="W397" s="88"/>
      <c r="X397" s="88"/>
      <c r="Y397" s="161"/>
      <c r="Z397" s="29"/>
      <c r="AA397" s="30"/>
    </row>
    <row r="398" spans="1:27" s="31" customFormat="1" x14ac:dyDescent="0.2">
      <c r="A398" s="129"/>
      <c r="B398" s="18" t="s">
        <v>25</v>
      </c>
      <c r="C398" s="88">
        <v>1.77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>
        <v>1.77</v>
      </c>
      <c r="P398" s="88"/>
      <c r="Q398" s="88"/>
      <c r="R398" s="88"/>
      <c r="S398" s="88"/>
      <c r="T398" s="88"/>
      <c r="U398" s="88"/>
      <c r="V398" s="88"/>
      <c r="W398" s="88"/>
      <c r="X398" s="88"/>
      <c r="Y398" s="161"/>
      <c r="Z398" s="29"/>
      <c r="AA398" s="30"/>
    </row>
    <row r="399" spans="1:27" s="31" customFormat="1" ht="38.25" x14ac:dyDescent="0.2">
      <c r="A399" s="129"/>
      <c r="B399" s="18" t="s">
        <v>567</v>
      </c>
      <c r="C399" s="88">
        <f>U399</f>
        <v>177.35900000000001</v>
      </c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>
        <v>177.35900000000001</v>
      </c>
      <c r="V399" s="88"/>
      <c r="W399" s="88"/>
      <c r="X399" s="88"/>
      <c r="Y399" s="161"/>
      <c r="Z399" s="29"/>
      <c r="AA399" s="30"/>
    </row>
    <row r="400" spans="1:27" s="31" customFormat="1" ht="25.5" x14ac:dyDescent="0.2">
      <c r="A400" s="129"/>
      <c r="B400" s="18" t="s">
        <v>168</v>
      </c>
      <c r="C400" s="88">
        <f>U400</f>
        <v>3.5470000000000002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>
        <v>3.5470000000000002</v>
      </c>
      <c r="V400" s="88"/>
      <c r="W400" s="88"/>
      <c r="X400" s="88"/>
      <c r="Y400" s="161"/>
      <c r="Z400" s="29"/>
      <c r="AA400" s="30"/>
    </row>
    <row r="401" spans="1:27" s="31" customFormat="1" x14ac:dyDescent="0.2">
      <c r="A401" s="129"/>
      <c r="B401" s="18" t="s">
        <v>25</v>
      </c>
      <c r="C401" s="88">
        <f>U401</f>
        <v>3.7949999999999999</v>
      </c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>
        <v>3.7949999999999999</v>
      </c>
      <c r="V401" s="88"/>
      <c r="W401" s="88"/>
      <c r="X401" s="88"/>
      <c r="Y401" s="161"/>
      <c r="Z401" s="29"/>
      <c r="AA401" s="30"/>
    </row>
    <row r="402" spans="1:27" s="31" customFormat="1" ht="51" x14ac:dyDescent="0.2">
      <c r="A402" s="129"/>
      <c r="B402" s="18" t="s">
        <v>579</v>
      </c>
      <c r="C402" s="88">
        <v>317.94600000000003</v>
      </c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>
        <v>317.94600000000003</v>
      </c>
      <c r="V402" s="88"/>
      <c r="W402" s="88"/>
      <c r="X402" s="88"/>
      <c r="Y402" s="161"/>
      <c r="Z402" s="29"/>
      <c r="AA402" s="30"/>
    </row>
    <row r="403" spans="1:27" s="31" customFormat="1" ht="25.5" x14ac:dyDescent="0.2">
      <c r="A403" s="129"/>
      <c r="B403" s="18" t="s">
        <v>168</v>
      </c>
      <c r="C403" s="88">
        <v>6.359</v>
      </c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>
        <v>6.359</v>
      </c>
      <c r="V403" s="88"/>
      <c r="W403" s="88"/>
      <c r="X403" s="88"/>
      <c r="Y403" s="161"/>
      <c r="Z403" s="29"/>
      <c r="AA403" s="30"/>
    </row>
    <row r="404" spans="1:27" s="31" customFormat="1" x14ac:dyDescent="0.2">
      <c r="A404" s="134"/>
      <c r="B404" s="18" t="s">
        <v>25</v>
      </c>
      <c r="C404" s="88">
        <v>6.8040000000000003</v>
      </c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>
        <v>6.8040000000000003</v>
      </c>
      <c r="V404" s="88"/>
      <c r="W404" s="88"/>
      <c r="X404" s="88"/>
      <c r="Y404" s="162"/>
      <c r="Z404" s="29"/>
      <c r="AA404" s="30"/>
    </row>
    <row r="405" spans="1:27" s="31" customFormat="1" ht="38.25" customHeight="1" x14ac:dyDescent="0.2">
      <c r="A405" s="128" t="s">
        <v>198</v>
      </c>
      <c r="B405" s="18" t="s">
        <v>435</v>
      </c>
      <c r="C405" s="88">
        <v>580.07799999999997</v>
      </c>
      <c r="D405" s="88"/>
      <c r="E405" s="88"/>
      <c r="F405" s="88"/>
      <c r="G405" s="88"/>
      <c r="H405" s="88"/>
      <c r="I405" s="88">
        <v>580.07799999999997</v>
      </c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149" t="s">
        <v>470</v>
      </c>
      <c r="Z405" s="29"/>
      <c r="AA405" s="30"/>
    </row>
    <row r="406" spans="1:27" s="31" customFormat="1" ht="63.75" x14ac:dyDescent="0.2">
      <c r="A406" s="129"/>
      <c r="B406" s="18" t="s">
        <v>501</v>
      </c>
      <c r="C406" s="88">
        <v>399.779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>
        <v>399.779</v>
      </c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150"/>
      <c r="Z406" s="29"/>
      <c r="AA406" s="30"/>
    </row>
    <row r="407" spans="1:27" s="31" customFormat="1" ht="25.5" x14ac:dyDescent="0.2">
      <c r="A407" s="129"/>
      <c r="B407" s="18" t="s">
        <v>168</v>
      </c>
      <c r="C407" s="88">
        <v>8.1379999999999999</v>
      </c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>
        <v>8.1379999999999999</v>
      </c>
      <c r="P407" s="88"/>
      <c r="Q407" s="88"/>
      <c r="R407" s="88"/>
      <c r="S407" s="88"/>
      <c r="T407" s="88"/>
      <c r="U407" s="88"/>
      <c r="V407" s="88"/>
      <c r="W407" s="88"/>
      <c r="X407" s="88"/>
      <c r="Y407" s="150"/>
      <c r="Z407" s="29"/>
      <c r="AA407" s="30"/>
    </row>
    <row r="408" spans="1:27" s="31" customFormat="1" x14ac:dyDescent="0.2">
      <c r="A408" s="129"/>
      <c r="B408" s="18" t="s">
        <v>25</v>
      </c>
      <c r="C408" s="88">
        <v>8.5549999999999997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>
        <v>8.5549999999999997</v>
      </c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150"/>
      <c r="Z408" s="29"/>
      <c r="AA408" s="30"/>
    </row>
    <row r="409" spans="1:27" s="31" customFormat="1" ht="25.5" x14ac:dyDescent="0.2">
      <c r="A409" s="129"/>
      <c r="B409" s="18" t="s">
        <v>580</v>
      </c>
      <c r="C409" s="88">
        <v>1044.1020000000001</v>
      </c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>
        <v>1044.1020000000001</v>
      </c>
      <c r="V409" s="88"/>
      <c r="W409" s="88"/>
      <c r="X409" s="88"/>
      <c r="Y409" s="150"/>
      <c r="Z409" s="29"/>
      <c r="AA409" s="30"/>
    </row>
    <row r="410" spans="1:27" s="31" customFormat="1" ht="25.5" x14ac:dyDescent="0.2">
      <c r="A410" s="129"/>
      <c r="B410" s="18" t="s">
        <v>168</v>
      </c>
      <c r="C410" s="88">
        <v>20.882000000000001</v>
      </c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>
        <v>20.882000000000001</v>
      </c>
      <c r="V410" s="88"/>
      <c r="W410" s="88"/>
      <c r="X410" s="88"/>
      <c r="Y410" s="150"/>
      <c r="Z410" s="29"/>
      <c r="AA410" s="30"/>
    </row>
    <row r="411" spans="1:27" s="31" customFormat="1" x14ac:dyDescent="0.2">
      <c r="A411" s="134"/>
      <c r="B411" s="18" t="s">
        <v>25</v>
      </c>
      <c r="C411" s="88">
        <v>22.344000000000001</v>
      </c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>
        <v>22.344000000000001</v>
      </c>
      <c r="V411" s="88"/>
      <c r="W411" s="88"/>
      <c r="X411" s="88"/>
      <c r="Y411" s="151"/>
      <c r="Z411" s="29"/>
      <c r="AA411" s="30"/>
    </row>
    <row r="412" spans="1:27" s="31" customFormat="1" ht="38.25" customHeight="1" x14ac:dyDescent="0.2">
      <c r="A412" s="128" t="s">
        <v>199</v>
      </c>
      <c r="B412" s="18" t="s">
        <v>436</v>
      </c>
      <c r="C412" s="88">
        <v>100</v>
      </c>
      <c r="D412" s="88"/>
      <c r="E412" s="88"/>
      <c r="F412" s="88"/>
      <c r="G412" s="88"/>
      <c r="H412" s="88"/>
      <c r="I412" s="88">
        <v>100</v>
      </c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149" t="s">
        <v>470</v>
      </c>
      <c r="Z412" s="29"/>
      <c r="AA412" s="30"/>
    </row>
    <row r="413" spans="1:27" s="31" customFormat="1" ht="51" x14ac:dyDescent="0.2">
      <c r="A413" s="129"/>
      <c r="B413" s="18" t="s">
        <v>231</v>
      </c>
      <c r="C413" s="88">
        <v>397</v>
      </c>
      <c r="D413" s="88"/>
      <c r="E413" s="88"/>
      <c r="F413" s="88"/>
      <c r="G413" s="88"/>
      <c r="H413" s="88">
        <v>397</v>
      </c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150"/>
      <c r="Z413" s="29"/>
      <c r="AA413" s="30"/>
    </row>
    <row r="414" spans="1:27" s="31" customFormat="1" ht="25.5" x14ac:dyDescent="0.2">
      <c r="A414" s="129"/>
      <c r="B414" s="18" t="s">
        <v>164</v>
      </c>
      <c r="C414" s="88">
        <v>100</v>
      </c>
      <c r="D414" s="88"/>
      <c r="E414" s="88"/>
      <c r="F414" s="88"/>
      <c r="G414" s="88"/>
      <c r="H414" s="88">
        <v>100</v>
      </c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150"/>
      <c r="Z414" s="29"/>
      <c r="AA414" s="30"/>
    </row>
    <row r="415" spans="1:27" s="31" customFormat="1" ht="25.5" x14ac:dyDescent="0.2">
      <c r="A415" s="129"/>
      <c r="B415" s="18" t="s">
        <v>230</v>
      </c>
      <c r="C415" s="88">
        <v>400</v>
      </c>
      <c r="D415" s="88"/>
      <c r="E415" s="88"/>
      <c r="F415" s="88"/>
      <c r="G415" s="88"/>
      <c r="H415" s="88">
        <v>400</v>
      </c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150"/>
      <c r="Z415" s="29"/>
      <c r="AA415" s="30"/>
    </row>
    <row r="416" spans="1:27" s="31" customFormat="1" x14ac:dyDescent="0.2">
      <c r="A416" s="129"/>
      <c r="B416" s="18" t="str">
        <f>$B$480</f>
        <v>функция заказчика</v>
      </c>
      <c r="C416" s="88">
        <v>8.56</v>
      </c>
      <c r="D416" s="88"/>
      <c r="E416" s="88"/>
      <c r="F416" s="88"/>
      <c r="G416" s="88"/>
      <c r="H416" s="88">
        <v>8.56</v>
      </c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150"/>
      <c r="Z416" s="29"/>
      <c r="AA416" s="30"/>
    </row>
    <row r="417" spans="1:27" s="31" customFormat="1" ht="25.5" x14ac:dyDescent="0.2">
      <c r="A417" s="129"/>
      <c r="B417" s="18" t="str">
        <f>$B$527</f>
        <v>составление сметной документации</v>
      </c>
      <c r="C417" s="88">
        <v>8</v>
      </c>
      <c r="D417" s="88"/>
      <c r="E417" s="88"/>
      <c r="F417" s="88"/>
      <c r="G417" s="88"/>
      <c r="H417" s="88">
        <v>8</v>
      </c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150"/>
      <c r="Z417" s="29"/>
      <c r="AA417" s="30"/>
    </row>
    <row r="418" spans="1:27" s="31" customFormat="1" ht="25.5" x14ac:dyDescent="0.2">
      <c r="A418" s="129"/>
      <c r="B418" s="18" t="s">
        <v>227</v>
      </c>
      <c r="C418" s="88">
        <v>400</v>
      </c>
      <c r="D418" s="88"/>
      <c r="E418" s="88"/>
      <c r="F418" s="88"/>
      <c r="G418" s="88"/>
      <c r="H418" s="88">
        <v>400</v>
      </c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150"/>
      <c r="Z418" s="29"/>
      <c r="AA418" s="30"/>
    </row>
    <row r="419" spans="1:27" s="31" customFormat="1" x14ac:dyDescent="0.2">
      <c r="A419" s="129"/>
      <c r="B419" s="18" t="str">
        <f>$B$480</f>
        <v>функция заказчика</v>
      </c>
      <c r="C419" s="88">
        <v>8.56</v>
      </c>
      <c r="D419" s="88"/>
      <c r="E419" s="88"/>
      <c r="F419" s="88"/>
      <c r="G419" s="88"/>
      <c r="H419" s="88">
        <v>8.56</v>
      </c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150"/>
      <c r="Z419" s="29"/>
      <c r="AA419" s="30"/>
    </row>
    <row r="420" spans="1:27" s="31" customFormat="1" ht="25.5" x14ac:dyDescent="0.2">
      <c r="A420" s="129"/>
      <c r="B420" s="18" t="str">
        <f>$B$527</f>
        <v>составление сметной документации</v>
      </c>
      <c r="C420" s="88">
        <v>8</v>
      </c>
      <c r="D420" s="88"/>
      <c r="E420" s="88"/>
      <c r="F420" s="88"/>
      <c r="G420" s="88"/>
      <c r="H420" s="88">
        <v>8</v>
      </c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150"/>
      <c r="Z420" s="29"/>
      <c r="AA420" s="30"/>
    </row>
    <row r="421" spans="1:27" s="31" customFormat="1" ht="25.5" x14ac:dyDescent="0.2">
      <c r="A421" s="129"/>
      <c r="B421" s="18" t="s">
        <v>228</v>
      </c>
      <c r="C421" s="88">
        <v>400</v>
      </c>
      <c r="D421" s="88"/>
      <c r="E421" s="88"/>
      <c r="F421" s="88"/>
      <c r="G421" s="88"/>
      <c r="H421" s="88">
        <v>400</v>
      </c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150"/>
      <c r="Z421" s="29"/>
      <c r="AA421" s="30"/>
    </row>
    <row r="422" spans="1:27" s="31" customFormat="1" x14ac:dyDescent="0.2">
      <c r="A422" s="129"/>
      <c r="B422" s="18" t="str">
        <f>$B$480</f>
        <v>функция заказчика</v>
      </c>
      <c r="C422" s="88">
        <v>8.56</v>
      </c>
      <c r="D422" s="88"/>
      <c r="E422" s="88"/>
      <c r="F422" s="88"/>
      <c r="G422" s="88"/>
      <c r="H422" s="88">
        <v>8.56</v>
      </c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150"/>
      <c r="Z422" s="29"/>
      <c r="AA422" s="30"/>
    </row>
    <row r="423" spans="1:27" s="31" customFormat="1" ht="28.5" customHeight="1" x14ac:dyDescent="0.2">
      <c r="A423" s="129"/>
      <c r="B423" s="18" t="str">
        <f>$B$527</f>
        <v>составление сметной документации</v>
      </c>
      <c r="C423" s="88">
        <v>8</v>
      </c>
      <c r="D423" s="88"/>
      <c r="E423" s="88"/>
      <c r="F423" s="88"/>
      <c r="G423" s="88"/>
      <c r="H423" s="88">
        <v>8</v>
      </c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150"/>
      <c r="Z423" s="29"/>
      <c r="AA423" s="30"/>
    </row>
    <row r="424" spans="1:27" s="31" customFormat="1" ht="25.5" x14ac:dyDescent="0.2">
      <c r="A424" s="129"/>
      <c r="B424" s="18" t="s">
        <v>346</v>
      </c>
      <c r="C424" s="88">
        <v>2164.5839999999998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>
        <v>2164.5839999999998</v>
      </c>
      <c r="Q424" s="88"/>
      <c r="R424" s="88"/>
      <c r="S424" s="88"/>
      <c r="T424" s="88"/>
      <c r="U424" s="88"/>
      <c r="V424" s="88"/>
      <c r="W424" s="88"/>
      <c r="X424" s="88"/>
      <c r="Y424" s="150"/>
      <c r="Z424" s="29"/>
      <c r="AA424" s="30"/>
    </row>
    <row r="425" spans="1:27" s="31" customFormat="1" x14ac:dyDescent="0.2">
      <c r="A425" s="129"/>
      <c r="B425" s="18" t="s">
        <v>25</v>
      </c>
      <c r="C425" s="88">
        <v>46.322000000000003</v>
      </c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>
        <v>46.322000000000003</v>
      </c>
      <c r="Q425" s="88"/>
      <c r="R425" s="88"/>
      <c r="S425" s="88"/>
      <c r="T425" s="88"/>
      <c r="U425" s="88"/>
      <c r="V425" s="88"/>
      <c r="W425" s="88"/>
      <c r="X425" s="88"/>
      <c r="Y425" s="150"/>
      <c r="Z425" s="29"/>
      <c r="AA425" s="30"/>
    </row>
    <row r="426" spans="1:27" s="31" customFormat="1" ht="38.25" x14ac:dyDescent="0.2">
      <c r="A426" s="129"/>
      <c r="B426" s="18" t="s">
        <v>376</v>
      </c>
      <c r="C426" s="88">
        <v>92.108999999999995</v>
      </c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>
        <v>92.108999999999995</v>
      </c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150"/>
      <c r="Z426" s="29"/>
      <c r="AA426" s="30"/>
    </row>
    <row r="427" spans="1:27" s="31" customFormat="1" ht="25.5" x14ac:dyDescent="0.2">
      <c r="A427" s="129"/>
      <c r="B427" s="18" t="s">
        <v>168</v>
      </c>
      <c r="C427" s="88">
        <v>1.8420000000000001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>
        <v>1.8420000000000001</v>
      </c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150"/>
      <c r="Z427" s="29"/>
      <c r="AA427" s="30"/>
    </row>
    <row r="428" spans="1:27" s="31" customFormat="1" x14ac:dyDescent="0.2">
      <c r="A428" s="129"/>
      <c r="B428" s="18" t="s">
        <v>25</v>
      </c>
      <c r="C428" s="88">
        <v>1.9710000000000001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>
        <v>1.9710000000000001</v>
      </c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150"/>
      <c r="Z428" s="29"/>
      <c r="AA428" s="30"/>
    </row>
    <row r="429" spans="1:27" s="31" customFormat="1" ht="28.5" customHeight="1" x14ac:dyDescent="0.2">
      <c r="A429" s="129"/>
      <c r="B429" s="18" t="s">
        <v>361</v>
      </c>
      <c r="C429" s="88">
        <v>87.986999999999995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>
        <v>87.986999999999995</v>
      </c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150"/>
      <c r="Z429" s="29"/>
      <c r="AA429" s="30"/>
    </row>
    <row r="430" spans="1:27" s="31" customFormat="1" ht="25.5" x14ac:dyDescent="0.2">
      <c r="A430" s="129"/>
      <c r="B430" s="18" t="s">
        <v>168</v>
      </c>
      <c r="C430" s="88">
        <v>1.76</v>
      </c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>
        <v>1.76</v>
      </c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150"/>
      <c r="Z430" s="29"/>
      <c r="AA430" s="30"/>
    </row>
    <row r="431" spans="1:27" s="31" customFormat="1" x14ac:dyDescent="0.2">
      <c r="A431" s="129"/>
      <c r="B431" s="18" t="s">
        <v>25</v>
      </c>
      <c r="C431" s="88">
        <v>1.883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>
        <v>1.883</v>
      </c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150"/>
      <c r="Z431" s="29"/>
      <c r="AA431" s="30"/>
    </row>
    <row r="432" spans="1:27" s="31" customFormat="1" ht="25.5" x14ac:dyDescent="0.2">
      <c r="A432" s="129"/>
      <c r="B432" s="18" t="s">
        <v>290</v>
      </c>
      <c r="C432" s="88">
        <v>1745.029</v>
      </c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>
        <v>1745.029</v>
      </c>
      <c r="Q432" s="88"/>
      <c r="R432" s="88"/>
      <c r="S432" s="88"/>
      <c r="T432" s="88"/>
      <c r="U432" s="88"/>
      <c r="V432" s="88"/>
      <c r="W432" s="88"/>
      <c r="X432" s="88"/>
      <c r="Y432" s="150"/>
      <c r="Z432" s="29"/>
      <c r="AA432" s="30"/>
    </row>
    <row r="433" spans="1:27" s="31" customFormat="1" ht="25.5" x14ac:dyDescent="0.2">
      <c r="A433" s="129"/>
      <c r="B433" s="18" t="s">
        <v>168</v>
      </c>
      <c r="C433" s="88">
        <v>57.615000000000002</v>
      </c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>
        <v>57.615000000000002</v>
      </c>
      <c r="Q433" s="88"/>
      <c r="R433" s="88"/>
      <c r="S433" s="88"/>
      <c r="T433" s="88"/>
      <c r="U433" s="88"/>
      <c r="V433" s="88"/>
      <c r="W433" s="88"/>
      <c r="X433" s="88"/>
      <c r="Y433" s="150"/>
      <c r="Z433" s="29"/>
      <c r="AA433" s="30"/>
    </row>
    <row r="434" spans="1:27" s="31" customFormat="1" x14ac:dyDescent="0.2">
      <c r="A434" s="129"/>
      <c r="B434" s="18" t="s">
        <v>67</v>
      </c>
      <c r="C434" s="88">
        <v>37.344000000000001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>
        <v>37.344000000000001</v>
      </c>
      <c r="Q434" s="88"/>
      <c r="R434" s="88"/>
      <c r="S434" s="88"/>
      <c r="T434" s="88"/>
      <c r="U434" s="88"/>
      <c r="V434" s="88"/>
      <c r="W434" s="88"/>
      <c r="X434" s="88"/>
      <c r="Y434" s="150"/>
      <c r="Z434" s="29"/>
      <c r="AA434" s="30"/>
    </row>
    <row r="435" spans="1:27" s="31" customFormat="1" ht="16.5" customHeight="1" x14ac:dyDescent="0.2">
      <c r="A435" s="129"/>
      <c r="B435" s="18" t="s">
        <v>572</v>
      </c>
      <c r="C435" s="88">
        <f t="shared" ref="C435:C455" si="4">U435</f>
        <v>152.39099999999999</v>
      </c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>
        <v>152.39099999999999</v>
      </c>
      <c r="V435" s="88"/>
      <c r="W435" s="88"/>
      <c r="X435" s="88"/>
      <c r="Y435" s="150"/>
      <c r="Z435" s="29"/>
      <c r="AA435" s="30"/>
    </row>
    <row r="436" spans="1:27" s="31" customFormat="1" ht="25.5" x14ac:dyDescent="0.2">
      <c r="A436" s="129"/>
      <c r="B436" s="18" t="s">
        <v>168</v>
      </c>
      <c r="C436" s="88">
        <f t="shared" si="4"/>
        <v>3.048</v>
      </c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>
        <v>3.048</v>
      </c>
      <c r="V436" s="88"/>
      <c r="W436" s="88"/>
      <c r="X436" s="88"/>
      <c r="Y436" s="150"/>
      <c r="Z436" s="29"/>
      <c r="AA436" s="30"/>
    </row>
    <row r="437" spans="1:27" s="31" customFormat="1" x14ac:dyDescent="0.2">
      <c r="A437" s="129"/>
      <c r="B437" s="18" t="s">
        <v>67</v>
      </c>
      <c r="C437" s="88">
        <f t="shared" si="4"/>
        <v>3.2610000000000001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>
        <v>3.2610000000000001</v>
      </c>
      <c r="V437" s="88"/>
      <c r="W437" s="88"/>
      <c r="X437" s="88"/>
      <c r="Y437" s="150"/>
      <c r="Z437" s="29"/>
      <c r="AA437" s="30"/>
    </row>
    <row r="438" spans="1:27" s="31" customFormat="1" ht="63.75" x14ac:dyDescent="0.2">
      <c r="A438" s="129"/>
      <c r="B438" s="18" t="s">
        <v>595</v>
      </c>
      <c r="C438" s="88">
        <f t="shared" si="4"/>
        <v>279.91199999999998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>
        <v>279.91199999999998</v>
      </c>
      <c r="V438" s="88"/>
      <c r="W438" s="88"/>
      <c r="X438" s="88"/>
      <c r="Y438" s="150"/>
      <c r="Z438" s="29"/>
      <c r="AA438" s="30"/>
    </row>
    <row r="439" spans="1:27" s="31" customFormat="1" ht="25.5" x14ac:dyDescent="0.2">
      <c r="A439" s="129"/>
      <c r="B439" s="18" t="s">
        <v>168</v>
      </c>
      <c r="C439" s="88">
        <f t="shared" si="4"/>
        <v>5.5979999999999999</v>
      </c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>
        <v>5.5979999999999999</v>
      </c>
      <c r="V439" s="88"/>
      <c r="W439" s="88"/>
      <c r="X439" s="88"/>
      <c r="Y439" s="150"/>
      <c r="Z439" s="29"/>
      <c r="AA439" s="30"/>
    </row>
    <row r="440" spans="1:27" s="31" customFormat="1" x14ac:dyDescent="0.2">
      <c r="A440" s="129"/>
      <c r="B440" s="18" t="s">
        <v>67</v>
      </c>
      <c r="C440" s="88">
        <f t="shared" si="4"/>
        <v>5.99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>
        <v>5.99</v>
      </c>
      <c r="V440" s="88"/>
      <c r="W440" s="88"/>
      <c r="X440" s="88"/>
      <c r="Y440" s="150"/>
      <c r="Z440" s="29"/>
      <c r="AA440" s="30"/>
    </row>
    <row r="441" spans="1:27" s="31" customFormat="1" ht="63.75" x14ac:dyDescent="0.2">
      <c r="A441" s="129"/>
      <c r="B441" s="18" t="s">
        <v>596</v>
      </c>
      <c r="C441" s="88">
        <f t="shared" si="4"/>
        <v>279.875</v>
      </c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>
        <v>279.875</v>
      </c>
      <c r="V441" s="88"/>
      <c r="W441" s="88"/>
      <c r="X441" s="88"/>
      <c r="Y441" s="150"/>
      <c r="Z441" s="29"/>
      <c r="AA441" s="30"/>
    </row>
    <row r="442" spans="1:27" s="31" customFormat="1" ht="25.5" x14ac:dyDescent="0.2">
      <c r="A442" s="129"/>
      <c r="B442" s="18" t="s">
        <v>168</v>
      </c>
      <c r="C442" s="88">
        <f t="shared" si="4"/>
        <v>5.5979999999999999</v>
      </c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>
        <v>5.5979999999999999</v>
      </c>
      <c r="V442" s="88"/>
      <c r="W442" s="88"/>
      <c r="X442" s="88"/>
      <c r="Y442" s="150"/>
      <c r="Z442" s="29"/>
      <c r="AA442" s="30"/>
    </row>
    <row r="443" spans="1:27" s="31" customFormat="1" x14ac:dyDescent="0.2">
      <c r="A443" s="129"/>
      <c r="B443" s="18" t="s">
        <v>67</v>
      </c>
      <c r="C443" s="88">
        <f t="shared" si="4"/>
        <v>5.9889999999999999</v>
      </c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>
        <v>5.9889999999999999</v>
      </c>
      <c r="V443" s="88"/>
      <c r="W443" s="88"/>
      <c r="X443" s="88"/>
      <c r="Y443" s="150"/>
      <c r="Z443" s="29"/>
      <c r="AA443" s="30"/>
    </row>
    <row r="444" spans="1:27" s="31" customFormat="1" ht="39.75" customHeight="1" x14ac:dyDescent="0.2">
      <c r="A444" s="129"/>
      <c r="B444" s="18" t="s">
        <v>587</v>
      </c>
      <c r="C444" s="88">
        <f t="shared" si="4"/>
        <v>289.846</v>
      </c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>
        <v>289.846</v>
      </c>
      <c r="V444" s="88"/>
      <c r="W444" s="88"/>
      <c r="X444" s="88"/>
      <c r="Y444" s="150"/>
      <c r="Z444" s="29"/>
      <c r="AA444" s="30"/>
    </row>
    <row r="445" spans="1:27" s="31" customFormat="1" ht="25.5" x14ac:dyDescent="0.2">
      <c r="A445" s="129"/>
      <c r="B445" s="18" t="s">
        <v>168</v>
      </c>
      <c r="C445" s="88">
        <f t="shared" si="4"/>
        <v>5.7969999999999997</v>
      </c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>
        <v>5.7969999999999997</v>
      </c>
      <c r="V445" s="88"/>
      <c r="W445" s="88"/>
      <c r="X445" s="88"/>
      <c r="Y445" s="150"/>
      <c r="Z445" s="29"/>
      <c r="AA445" s="30"/>
    </row>
    <row r="446" spans="1:27" s="31" customFormat="1" x14ac:dyDescent="0.2">
      <c r="A446" s="129"/>
      <c r="B446" s="18" t="s">
        <v>67</v>
      </c>
      <c r="C446" s="88">
        <f t="shared" si="4"/>
        <v>6.2030000000000003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>
        <v>6.2030000000000003</v>
      </c>
      <c r="V446" s="88"/>
      <c r="W446" s="88"/>
      <c r="X446" s="88"/>
      <c r="Y446" s="150"/>
      <c r="Z446" s="29"/>
      <c r="AA446" s="30"/>
    </row>
    <row r="447" spans="1:27" s="31" customFormat="1" ht="39.75" customHeight="1" x14ac:dyDescent="0.2">
      <c r="A447" s="129"/>
      <c r="B447" s="18" t="s">
        <v>588</v>
      </c>
      <c r="C447" s="88">
        <f t="shared" si="4"/>
        <v>289.846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>
        <v>289.846</v>
      </c>
      <c r="V447" s="88"/>
      <c r="W447" s="88"/>
      <c r="X447" s="88"/>
      <c r="Y447" s="150"/>
      <c r="Z447" s="29"/>
      <c r="AA447" s="30"/>
    </row>
    <row r="448" spans="1:27" s="31" customFormat="1" ht="25.5" x14ac:dyDescent="0.2">
      <c r="A448" s="129"/>
      <c r="B448" s="18" t="s">
        <v>168</v>
      </c>
      <c r="C448" s="88">
        <f t="shared" si="4"/>
        <v>5.7969999999999997</v>
      </c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>
        <v>5.7969999999999997</v>
      </c>
      <c r="V448" s="88"/>
      <c r="W448" s="88"/>
      <c r="X448" s="88"/>
      <c r="Y448" s="150"/>
      <c r="Z448" s="29"/>
      <c r="AA448" s="30"/>
    </row>
    <row r="449" spans="1:27" s="31" customFormat="1" x14ac:dyDescent="0.2">
      <c r="A449" s="129"/>
      <c r="B449" s="18" t="s">
        <v>67</v>
      </c>
      <c r="C449" s="88">
        <f t="shared" si="4"/>
        <v>6.2030000000000003</v>
      </c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>
        <v>6.2030000000000003</v>
      </c>
      <c r="V449" s="88"/>
      <c r="W449" s="88"/>
      <c r="X449" s="88"/>
      <c r="Y449" s="150"/>
      <c r="Z449" s="29"/>
      <c r="AA449" s="30"/>
    </row>
    <row r="450" spans="1:27" s="31" customFormat="1" ht="39.75" customHeight="1" x14ac:dyDescent="0.2">
      <c r="A450" s="129"/>
      <c r="B450" s="18" t="s">
        <v>589</v>
      </c>
      <c r="C450" s="88">
        <f t="shared" si="4"/>
        <v>289.846</v>
      </c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>
        <v>289.846</v>
      </c>
      <c r="V450" s="88"/>
      <c r="W450" s="88"/>
      <c r="X450" s="88"/>
      <c r="Y450" s="150"/>
      <c r="Z450" s="29"/>
      <c r="AA450" s="30"/>
    </row>
    <row r="451" spans="1:27" s="31" customFormat="1" ht="25.5" x14ac:dyDescent="0.2">
      <c r="A451" s="129"/>
      <c r="B451" s="18" t="s">
        <v>168</v>
      </c>
      <c r="C451" s="88">
        <f t="shared" si="4"/>
        <v>5.7969999999999997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>
        <v>5.7969999999999997</v>
      </c>
      <c r="V451" s="88"/>
      <c r="W451" s="88"/>
      <c r="X451" s="88"/>
      <c r="Y451" s="150"/>
      <c r="Z451" s="29"/>
      <c r="AA451" s="30"/>
    </row>
    <row r="452" spans="1:27" s="31" customFormat="1" x14ac:dyDescent="0.2">
      <c r="A452" s="129"/>
      <c r="B452" s="18" t="s">
        <v>67</v>
      </c>
      <c r="C452" s="88">
        <f t="shared" si="4"/>
        <v>6.2030000000000003</v>
      </c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>
        <v>6.2030000000000003</v>
      </c>
      <c r="V452" s="88"/>
      <c r="W452" s="88"/>
      <c r="X452" s="88"/>
      <c r="Y452" s="150"/>
      <c r="Z452" s="29"/>
      <c r="AA452" s="30"/>
    </row>
    <row r="453" spans="1:27" s="31" customFormat="1" ht="51" x14ac:dyDescent="0.2">
      <c r="A453" s="129"/>
      <c r="B453" s="18" t="s">
        <v>590</v>
      </c>
      <c r="C453" s="88">
        <f t="shared" si="4"/>
        <v>173.00700000000001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>
        <v>173.00700000000001</v>
      </c>
      <c r="V453" s="88"/>
      <c r="W453" s="88"/>
      <c r="X453" s="88"/>
      <c r="Y453" s="150"/>
      <c r="Z453" s="29"/>
      <c r="AA453" s="30"/>
    </row>
    <row r="454" spans="1:27" s="31" customFormat="1" ht="25.5" x14ac:dyDescent="0.2">
      <c r="A454" s="129"/>
      <c r="B454" s="18" t="s">
        <v>168</v>
      </c>
      <c r="C454" s="88">
        <f t="shared" si="4"/>
        <v>3.46</v>
      </c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>
        <v>3.46</v>
      </c>
      <c r="V454" s="88"/>
      <c r="W454" s="88"/>
      <c r="X454" s="88"/>
      <c r="Y454" s="150"/>
      <c r="Z454" s="29"/>
      <c r="AA454" s="30"/>
    </row>
    <row r="455" spans="1:27" s="31" customFormat="1" x14ac:dyDescent="0.2">
      <c r="A455" s="134"/>
      <c r="B455" s="18" t="s">
        <v>67</v>
      </c>
      <c r="C455" s="88">
        <f t="shared" si="4"/>
        <v>3.702</v>
      </c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>
        <v>3.702</v>
      </c>
      <c r="V455" s="88"/>
      <c r="W455" s="88"/>
      <c r="X455" s="88"/>
      <c r="Y455" s="151"/>
      <c r="Z455" s="29"/>
      <c r="AA455" s="30"/>
    </row>
    <row r="456" spans="1:27" s="31" customFormat="1" ht="31.5" customHeight="1" x14ac:dyDescent="0.2">
      <c r="A456" s="130" t="s">
        <v>200</v>
      </c>
      <c r="B456" s="18" t="s">
        <v>437</v>
      </c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173" t="s">
        <v>470</v>
      </c>
      <c r="Z456" s="29"/>
      <c r="AA456" s="30"/>
    </row>
    <row r="457" spans="1:27" s="31" customFormat="1" ht="25.5" x14ac:dyDescent="0.2">
      <c r="A457" s="131"/>
      <c r="B457" s="18" t="s">
        <v>105</v>
      </c>
      <c r="C457" s="88">
        <f>L457</f>
        <v>300</v>
      </c>
      <c r="D457" s="88"/>
      <c r="E457" s="88"/>
      <c r="F457" s="88"/>
      <c r="G457" s="88"/>
      <c r="H457" s="88"/>
      <c r="I457" s="88"/>
      <c r="J457" s="88"/>
      <c r="K457" s="88"/>
      <c r="L457" s="88">
        <v>300</v>
      </c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174"/>
      <c r="Z457" s="29"/>
      <c r="AA457" s="30"/>
    </row>
    <row r="458" spans="1:27" s="31" customFormat="1" ht="25.5" x14ac:dyDescent="0.2">
      <c r="A458" s="131"/>
      <c r="B458" s="18" t="s">
        <v>168</v>
      </c>
      <c r="C458" s="88">
        <f>N458</f>
        <v>6</v>
      </c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>
        <v>6</v>
      </c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174"/>
      <c r="Z458" s="29"/>
      <c r="AA458" s="30"/>
    </row>
    <row r="459" spans="1:27" s="31" customFormat="1" x14ac:dyDescent="0.2">
      <c r="A459" s="131"/>
      <c r="B459" s="18" t="s">
        <v>67</v>
      </c>
      <c r="C459" s="88">
        <f>N459</f>
        <v>6.42</v>
      </c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>
        <v>6.42</v>
      </c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174"/>
      <c r="Z459" s="29"/>
      <c r="AA459" s="30"/>
    </row>
    <row r="460" spans="1:27" s="31" customFormat="1" ht="17.25" customHeight="1" x14ac:dyDescent="0.2">
      <c r="A460" s="131"/>
      <c r="B460" s="18" t="s">
        <v>314</v>
      </c>
      <c r="C460" s="88">
        <v>9766.2549999999992</v>
      </c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>
        <v>9766.2549999999992</v>
      </c>
      <c r="Q460" s="88"/>
      <c r="R460" s="88"/>
      <c r="S460" s="88"/>
      <c r="T460" s="88"/>
      <c r="U460" s="88"/>
      <c r="V460" s="88"/>
      <c r="W460" s="88"/>
      <c r="X460" s="88"/>
      <c r="Y460" s="174"/>
      <c r="Z460" s="29"/>
      <c r="AA460" s="30"/>
    </row>
    <row r="461" spans="1:27" s="31" customFormat="1" ht="25.5" x14ac:dyDescent="0.2">
      <c r="A461" s="131"/>
      <c r="B461" s="18" t="s">
        <v>168</v>
      </c>
      <c r="C461" s="88">
        <v>195.32499999999999</v>
      </c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>
        <v>195.32499999999999</v>
      </c>
      <c r="Q461" s="88"/>
      <c r="R461" s="88"/>
      <c r="S461" s="88"/>
      <c r="T461" s="88"/>
      <c r="U461" s="88"/>
      <c r="V461" s="88"/>
      <c r="W461" s="88"/>
      <c r="X461" s="88"/>
      <c r="Y461" s="174"/>
      <c r="Z461" s="29"/>
      <c r="AA461" s="30"/>
    </row>
    <row r="462" spans="1:27" s="31" customFormat="1" x14ac:dyDescent="0.2">
      <c r="A462" s="131"/>
      <c r="B462" s="18" t="s">
        <v>25</v>
      </c>
      <c r="C462" s="88">
        <v>208.99799999999999</v>
      </c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>
        <v>208.99799999999999</v>
      </c>
      <c r="Q462" s="88"/>
      <c r="R462" s="88"/>
      <c r="S462" s="88"/>
      <c r="T462" s="88"/>
      <c r="U462" s="88"/>
      <c r="V462" s="88"/>
      <c r="W462" s="88"/>
      <c r="X462" s="88"/>
      <c r="Y462" s="174"/>
      <c r="Z462" s="29"/>
      <c r="AA462" s="30"/>
    </row>
    <row r="463" spans="1:27" s="31" customFormat="1" ht="38.25" x14ac:dyDescent="0.2">
      <c r="A463" s="131"/>
      <c r="B463" s="18" t="s">
        <v>315</v>
      </c>
      <c r="C463" s="88">
        <v>3465.7779999999998</v>
      </c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>
        <v>3465.7779999999998</v>
      </c>
      <c r="Q463" s="88"/>
      <c r="R463" s="88"/>
      <c r="S463" s="88"/>
      <c r="T463" s="88"/>
      <c r="U463" s="88"/>
      <c r="V463" s="88"/>
      <c r="W463" s="88"/>
      <c r="X463" s="88"/>
      <c r="Y463" s="174"/>
      <c r="Z463" s="29"/>
      <c r="AA463" s="30"/>
    </row>
    <row r="464" spans="1:27" s="31" customFormat="1" ht="25.5" x14ac:dyDescent="0.2">
      <c r="A464" s="131"/>
      <c r="B464" s="18" t="s">
        <v>168</v>
      </c>
      <c r="C464" s="88">
        <v>69.316000000000003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>
        <v>69.316000000000003</v>
      </c>
      <c r="Q464" s="88"/>
      <c r="R464" s="88"/>
      <c r="S464" s="88"/>
      <c r="T464" s="88"/>
      <c r="U464" s="88"/>
      <c r="V464" s="88"/>
      <c r="W464" s="88"/>
      <c r="X464" s="88"/>
      <c r="Y464" s="174"/>
      <c r="Z464" s="29"/>
      <c r="AA464" s="30"/>
    </row>
    <row r="465" spans="1:27" s="31" customFormat="1" x14ac:dyDescent="0.2">
      <c r="A465" s="131"/>
      <c r="B465" s="18" t="s">
        <v>25</v>
      </c>
      <c r="C465" s="88">
        <v>74.168000000000006</v>
      </c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>
        <v>74.168000000000006</v>
      </c>
      <c r="Q465" s="88"/>
      <c r="R465" s="88"/>
      <c r="S465" s="88"/>
      <c r="T465" s="88"/>
      <c r="U465" s="88"/>
      <c r="V465" s="88"/>
      <c r="W465" s="88"/>
      <c r="X465" s="88"/>
      <c r="Y465" s="174"/>
      <c r="Z465" s="29"/>
      <c r="AA465" s="30"/>
    </row>
    <row r="466" spans="1:27" s="31" customFormat="1" ht="25.5" x14ac:dyDescent="0.2">
      <c r="A466" s="131"/>
      <c r="B466" s="18" t="s">
        <v>316</v>
      </c>
      <c r="C466" s="88">
        <v>399.9</v>
      </c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>
        <v>399.9</v>
      </c>
      <c r="Q466" s="88"/>
      <c r="R466" s="88"/>
      <c r="S466" s="88"/>
      <c r="T466" s="88"/>
      <c r="U466" s="88"/>
      <c r="V466" s="88"/>
      <c r="W466" s="88"/>
      <c r="X466" s="88"/>
      <c r="Y466" s="174"/>
      <c r="Z466" s="29"/>
      <c r="AA466" s="30"/>
    </row>
    <row r="467" spans="1:27" s="31" customFormat="1" ht="25.5" x14ac:dyDescent="0.2">
      <c r="A467" s="131"/>
      <c r="B467" s="18" t="s">
        <v>168</v>
      </c>
      <c r="C467" s="88">
        <v>8.048</v>
      </c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>
        <v>8.048</v>
      </c>
      <c r="Q467" s="88"/>
      <c r="R467" s="88"/>
      <c r="S467" s="88"/>
      <c r="T467" s="88"/>
      <c r="U467" s="88"/>
      <c r="V467" s="88"/>
      <c r="W467" s="88"/>
      <c r="X467" s="88"/>
      <c r="Y467" s="174"/>
      <c r="Z467" s="29"/>
      <c r="AA467" s="30"/>
    </row>
    <row r="468" spans="1:27" s="31" customFormat="1" x14ac:dyDescent="0.2">
      <c r="A468" s="131"/>
      <c r="B468" s="18" t="s">
        <v>25</v>
      </c>
      <c r="C468" s="88">
        <v>8.609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>
        <v>8.609</v>
      </c>
      <c r="Q468" s="88"/>
      <c r="R468" s="88"/>
      <c r="S468" s="88"/>
      <c r="T468" s="88"/>
      <c r="U468" s="88"/>
      <c r="V468" s="88"/>
      <c r="W468" s="88"/>
      <c r="X468" s="88"/>
      <c r="Y468" s="174"/>
      <c r="Z468" s="29"/>
      <c r="AA468" s="30"/>
    </row>
    <row r="469" spans="1:27" s="31" customFormat="1" ht="25.5" x14ac:dyDescent="0.2">
      <c r="A469" s="131"/>
      <c r="B469" s="18" t="s">
        <v>317</v>
      </c>
      <c r="C469" s="88">
        <v>399.90499999999997</v>
      </c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>
        <v>399.90499999999997</v>
      </c>
      <c r="Q469" s="88"/>
      <c r="R469" s="88"/>
      <c r="S469" s="88"/>
      <c r="T469" s="88"/>
      <c r="U469" s="88"/>
      <c r="V469" s="88"/>
      <c r="W469" s="88"/>
      <c r="X469" s="88"/>
      <c r="Y469" s="174"/>
      <c r="Z469" s="29"/>
      <c r="AA469" s="30"/>
    </row>
    <row r="470" spans="1:27" s="31" customFormat="1" ht="25.5" x14ac:dyDescent="0.2">
      <c r="A470" s="131"/>
      <c r="B470" s="18" t="s">
        <v>168</v>
      </c>
      <c r="C470" s="88">
        <v>8.048</v>
      </c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>
        <v>8.048</v>
      </c>
      <c r="Q470" s="88"/>
      <c r="R470" s="88"/>
      <c r="S470" s="88"/>
      <c r="T470" s="88"/>
      <c r="U470" s="88"/>
      <c r="V470" s="88"/>
      <c r="W470" s="88"/>
      <c r="X470" s="88"/>
      <c r="Y470" s="174"/>
      <c r="Z470" s="29"/>
      <c r="AA470" s="30"/>
    </row>
    <row r="471" spans="1:27" s="31" customFormat="1" x14ac:dyDescent="0.2">
      <c r="A471" s="131"/>
      <c r="B471" s="18" t="s">
        <v>25</v>
      </c>
      <c r="C471" s="88">
        <v>8.61</v>
      </c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>
        <v>8.61</v>
      </c>
      <c r="Q471" s="88"/>
      <c r="R471" s="88"/>
      <c r="S471" s="88"/>
      <c r="T471" s="88"/>
      <c r="U471" s="88"/>
      <c r="V471" s="88"/>
      <c r="W471" s="88"/>
      <c r="X471" s="88"/>
      <c r="Y471" s="174"/>
      <c r="Z471" s="29"/>
      <c r="AA471" s="30"/>
    </row>
    <row r="472" spans="1:27" s="31" customFormat="1" ht="25.5" x14ac:dyDescent="0.2">
      <c r="A472" s="131"/>
      <c r="B472" s="18" t="s">
        <v>105</v>
      </c>
      <c r="C472" s="88">
        <v>200</v>
      </c>
      <c r="D472" s="88"/>
      <c r="E472" s="88"/>
      <c r="F472" s="88"/>
      <c r="G472" s="88"/>
      <c r="H472" s="88"/>
      <c r="I472" s="88"/>
      <c r="J472" s="88"/>
      <c r="K472" s="88"/>
      <c r="L472" s="88">
        <v>200</v>
      </c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174"/>
      <c r="Z472" s="29"/>
      <c r="AA472" s="30"/>
    </row>
    <row r="473" spans="1:27" s="31" customFormat="1" ht="25.5" x14ac:dyDescent="0.2">
      <c r="A473" s="131"/>
      <c r="B473" s="18" t="s">
        <v>168</v>
      </c>
      <c r="C473" s="88">
        <v>4</v>
      </c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>
        <v>4</v>
      </c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174"/>
      <c r="Z473" s="29"/>
      <c r="AA473" s="30"/>
    </row>
    <row r="474" spans="1:27" s="31" customFormat="1" x14ac:dyDescent="0.2">
      <c r="A474" s="132"/>
      <c r="B474" s="18" t="s">
        <v>25</v>
      </c>
      <c r="C474" s="88">
        <v>4.28</v>
      </c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>
        <v>4.28</v>
      </c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175"/>
      <c r="Z474" s="29"/>
      <c r="AA474" s="30"/>
    </row>
    <row r="475" spans="1:27" s="31" customFormat="1" ht="25.5" customHeight="1" x14ac:dyDescent="0.2">
      <c r="A475" s="128" t="s">
        <v>201</v>
      </c>
      <c r="B475" s="18" t="s">
        <v>438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160" t="s">
        <v>470</v>
      </c>
      <c r="Z475" s="29"/>
      <c r="AA475" s="30"/>
    </row>
    <row r="476" spans="1:27" s="31" customFormat="1" ht="25.5" x14ac:dyDescent="0.2">
      <c r="A476" s="129"/>
      <c r="B476" s="18" t="s">
        <v>31</v>
      </c>
      <c r="C476" s="88">
        <v>339.41899999999998</v>
      </c>
      <c r="D476" s="88"/>
      <c r="E476" s="88"/>
      <c r="F476" s="88"/>
      <c r="G476" s="88"/>
      <c r="H476" s="88"/>
      <c r="I476" s="88">
        <v>339.41899999999998</v>
      </c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161"/>
      <c r="Z476" s="29"/>
      <c r="AA476" s="30"/>
    </row>
    <row r="477" spans="1:27" s="31" customFormat="1" ht="25.5" x14ac:dyDescent="0.2">
      <c r="A477" s="129"/>
      <c r="B477" s="18" t="s">
        <v>105</v>
      </c>
      <c r="C477" s="88">
        <v>64.566999999999993</v>
      </c>
      <c r="D477" s="88"/>
      <c r="E477" s="88"/>
      <c r="F477" s="88"/>
      <c r="G477" s="88"/>
      <c r="H477" s="88"/>
      <c r="I477" s="88">
        <v>64.566999999999993</v>
      </c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161"/>
      <c r="Z477" s="29"/>
      <c r="AA477" s="30"/>
    </row>
    <row r="478" spans="1:27" s="31" customFormat="1" ht="28.5" customHeight="1" x14ac:dyDescent="0.2">
      <c r="A478" s="129"/>
      <c r="B478" s="18" t="s">
        <v>49</v>
      </c>
      <c r="C478" s="88">
        <v>4381.4769999999999</v>
      </c>
      <c r="D478" s="88"/>
      <c r="E478" s="88"/>
      <c r="F478" s="88"/>
      <c r="G478" s="88"/>
      <c r="H478" s="88"/>
      <c r="I478" s="88">
        <v>4381.4769999999999</v>
      </c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161"/>
      <c r="Z478" s="29"/>
      <c r="AA478" s="30"/>
    </row>
    <row r="479" spans="1:27" s="31" customFormat="1" ht="18" customHeight="1" x14ac:dyDescent="0.2">
      <c r="A479" s="129"/>
      <c r="B479" s="18" t="s">
        <v>66</v>
      </c>
      <c r="C479" s="88">
        <v>10</v>
      </c>
      <c r="D479" s="88"/>
      <c r="E479" s="88"/>
      <c r="F479" s="88"/>
      <c r="G479" s="88">
        <v>10</v>
      </c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161"/>
      <c r="Z479" s="29"/>
      <c r="AA479" s="30"/>
    </row>
    <row r="480" spans="1:27" s="31" customFormat="1" x14ac:dyDescent="0.2">
      <c r="A480" s="129"/>
      <c r="B480" s="18" t="s">
        <v>67</v>
      </c>
      <c r="C480" s="88">
        <v>10.7</v>
      </c>
      <c r="D480" s="88"/>
      <c r="E480" s="88"/>
      <c r="F480" s="88"/>
      <c r="G480" s="88">
        <v>10.7</v>
      </c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161"/>
      <c r="Z480" s="29"/>
      <c r="AA480" s="30"/>
    </row>
    <row r="481" spans="1:27" s="31" customFormat="1" ht="25.5" x14ac:dyDescent="0.2">
      <c r="A481" s="129"/>
      <c r="B481" s="18" t="s">
        <v>118</v>
      </c>
      <c r="C481" s="88">
        <v>41.65</v>
      </c>
      <c r="D481" s="88"/>
      <c r="E481" s="88"/>
      <c r="F481" s="88"/>
      <c r="G481" s="88"/>
      <c r="H481" s="88"/>
      <c r="I481" s="88">
        <v>41.65</v>
      </c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161"/>
      <c r="Z481" s="29"/>
      <c r="AA481" s="30"/>
    </row>
    <row r="482" spans="1:27" s="31" customFormat="1" x14ac:dyDescent="0.2">
      <c r="A482" s="129"/>
      <c r="B482" s="18" t="s">
        <v>582</v>
      </c>
      <c r="C482" s="88">
        <v>1.724</v>
      </c>
      <c r="D482" s="88"/>
      <c r="E482" s="88"/>
      <c r="F482" s="88"/>
      <c r="G482" s="88"/>
      <c r="H482" s="88"/>
      <c r="I482" s="88">
        <v>1.724</v>
      </c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161"/>
      <c r="Z482" s="29"/>
      <c r="AA482" s="30"/>
    </row>
    <row r="483" spans="1:27" s="31" customFormat="1" ht="15" customHeight="1" x14ac:dyDescent="0.2">
      <c r="A483" s="129"/>
      <c r="B483" s="18" t="s">
        <v>219</v>
      </c>
      <c r="C483" s="88">
        <v>300</v>
      </c>
      <c r="D483" s="88"/>
      <c r="E483" s="88"/>
      <c r="F483" s="88">
        <v>300</v>
      </c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161"/>
      <c r="Z483" s="29"/>
      <c r="AA483" s="30"/>
    </row>
    <row r="484" spans="1:27" s="31" customFormat="1" ht="25.5" x14ac:dyDescent="0.2">
      <c r="A484" s="129"/>
      <c r="B484" s="18" t="s">
        <v>168</v>
      </c>
      <c r="C484" s="88">
        <v>6</v>
      </c>
      <c r="D484" s="88"/>
      <c r="E484" s="88"/>
      <c r="F484" s="88"/>
      <c r="G484" s="88"/>
      <c r="H484" s="88">
        <v>6</v>
      </c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161"/>
      <c r="Z484" s="29"/>
      <c r="AA484" s="30"/>
    </row>
    <row r="485" spans="1:27" s="31" customFormat="1" x14ac:dyDescent="0.2">
      <c r="A485" s="129"/>
      <c r="B485" s="18" t="s">
        <v>67</v>
      </c>
      <c r="C485" s="88">
        <v>6.42</v>
      </c>
      <c r="D485" s="88"/>
      <c r="E485" s="88"/>
      <c r="F485" s="88"/>
      <c r="G485" s="88"/>
      <c r="H485" s="88">
        <v>6.42</v>
      </c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161"/>
      <c r="Z485" s="29"/>
      <c r="AA485" s="30"/>
    </row>
    <row r="486" spans="1:27" s="31" customFormat="1" ht="38.25" x14ac:dyDescent="0.2">
      <c r="A486" s="129"/>
      <c r="B486" s="18" t="s">
        <v>278</v>
      </c>
      <c r="C486" s="88">
        <f>L486</f>
        <v>240.60300000000001</v>
      </c>
      <c r="D486" s="88"/>
      <c r="E486" s="88"/>
      <c r="F486" s="88"/>
      <c r="G486" s="88"/>
      <c r="H486" s="88"/>
      <c r="I486" s="88"/>
      <c r="J486" s="88"/>
      <c r="K486" s="88"/>
      <c r="L486" s="88">
        <v>240.60300000000001</v>
      </c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161"/>
      <c r="Z486" s="29"/>
      <c r="AA486" s="30"/>
    </row>
    <row r="487" spans="1:27" s="31" customFormat="1" ht="25.5" x14ac:dyDescent="0.2">
      <c r="A487" s="129"/>
      <c r="B487" s="18" t="s">
        <v>168</v>
      </c>
      <c r="C487" s="88">
        <f>N487</f>
        <v>4.8129999999999997</v>
      </c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>
        <v>4.8129999999999997</v>
      </c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161"/>
      <c r="Z487" s="29"/>
      <c r="AA487" s="30"/>
    </row>
    <row r="488" spans="1:27" s="31" customFormat="1" ht="13.15" customHeight="1" x14ac:dyDescent="0.2">
      <c r="A488" s="129"/>
      <c r="B488" s="18" t="s">
        <v>67</v>
      </c>
      <c r="C488" s="88">
        <f>N488</f>
        <v>5.149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>
        <v>5.149</v>
      </c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161"/>
      <c r="Z488" s="29"/>
      <c r="AA488" s="30"/>
    </row>
    <row r="489" spans="1:27" s="31" customFormat="1" ht="41.25" customHeight="1" x14ac:dyDescent="0.2">
      <c r="A489" s="129"/>
      <c r="B489" s="18" t="s">
        <v>279</v>
      </c>
      <c r="C489" s="88">
        <f>L489</f>
        <v>259.39699999999999</v>
      </c>
      <c r="D489" s="88"/>
      <c r="E489" s="88"/>
      <c r="F489" s="88"/>
      <c r="G489" s="88"/>
      <c r="H489" s="88"/>
      <c r="I489" s="88"/>
      <c r="J489" s="88"/>
      <c r="K489" s="88"/>
      <c r="L489" s="88">
        <v>259.39699999999999</v>
      </c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161"/>
      <c r="Z489" s="29"/>
      <c r="AA489" s="30"/>
    </row>
    <row r="490" spans="1:27" s="31" customFormat="1" ht="25.5" x14ac:dyDescent="0.2">
      <c r="A490" s="129"/>
      <c r="B490" s="18" t="s">
        <v>168</v>
      </c>
      <c r="C490" s="88">
        <f>N490</f>
        <v>5.1879999999999997</v>
      </c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>
        <v>5.1879999999999997</v>
      </c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161"/>
      <c r="Z490" s="29"/>
      <c r="AA490" s="30"/>
    </row>
    <row r="491" spans="1:27" s="31" customFormat="1" x14ac:dyDescent="0.2">
      <c r="A491" s="129"/>
      <c r="B491" s="18" t="s">
        <v>67</v>
      </c>
      <c r="C491" s="88">
        <f>N491</f>
        <v>5.5510000000000002</v>
      </c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>
        <v>5.5510000000000002</v>
      </c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161"/>
      <c r="Z491" s="29"/>
      <c r="AA491" s="30"/>
    </row>
    <row r="492" spans="1:27" s="31" customFormat="1" ht="19.5" customHeight="1" x14ac:dyDescent="0.2">
      <c r="A492" s="129"/>
      <c r="B492" s="18" t="s">
        <v>41</v>
      </c>
      <c r="C492" s="88">
        <v>200</v>
      </c>
      <c r="D492" s="88"/>
      <c r="E492" s="88"/>
      <c r="F492" s="88"/>
      <c r="G492" s="88"/>
      <c r="H492" s="88"/>
      <c r="I492" s="88"/>
      <c r="J492" s="88"/>
      <c r="K492" s="88"/>
      <c r="L492" s="88">
        <v>200</v>
      </c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161"/>
      <c r="Z492" s="29"/>
      <c r="AA492" s="30"/>
    </row>
    <row r="493" spans="1:27" s="31" customFormat="1" ht="39.75" customHeight="1" x14ac:dyDescent="0.2">
      <c r="A493" s="129"/>
      <c r="B493" s="18" t="s">
        <v>390</v>
      </c>
      <c r="C493" s="88">
        <v>389.05</v>
      </c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>
        <v>389.05</v>
      </c>
      <c r="Q493" s="88"/>
      <c r="R493" s="88"/>
      <c r="S493" s="88"/>
      <c r="T493" s="88"/>
      <c r="U493" s="88"/>
      <c r="V493" s="88"/>
      <c r="W493" s="88"/>
      <c r="X493" s="88"/>
      <c r="Y493" s="161"/>
      <c r="Z493" s="29"/>
      <c r="AA493" s="30"/>
    </row>
    <row r="494" spans="1:27" s="31" customFormat="1" ht="25.5" x14ac:dyDescent="0.2">
      <c r="A494" s="129"/>
      <c r="B494" s="18" t="s">
        <v>168</v>
      </c>
      <c r="C494" s="88">
        <v>7.782</v>
      </c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>
        <v>7.782</v>
      </c>
      <c r="Q494" s="88"/>
      <c r="R494" s="88"/>
      <c r="S494" s="88"/>
      <c r="T494" s="88"/>
      <c r="U494" s="88"/>
      <c r="V494" s="88"/>
      <c r="W494" s="88"/>
      <c r="X494" s="88"/>
      <c r="Y494" s="161"/>
      <c r="Z494" s="29"/>
      <c r="AA494" s="30"/>
    </row>
    <row r="495" spans="1:27" s="31" customFormat="1" ht="19.5" customHeight="1" x14ac:dyDescent="0.2">
      <c r="A495" s="129"/>
      <c r="B495" s="18" t="s">
        <v>25</v>
      </c>
      <c r="C495" s="88">
        <v>8.3260000000000005</v>
      </c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>
        <v>8.3260000000000005</v>
      </c>
      <c r="Q495" s="88"/>
      <c r="R495" s="88"/>
      <c r="S495" s="88"/>
      <c r="T495" s="88"/>
      <c r="U495" s="88"/>
      <c r="V495" s="88"/>
      <c r="W495" s="88"/>
      <c r="X495" s="88"/>
      <c r="Y495" s="161"/>
      <c r="Z495" s="29"/>
      <c r="AA495" s="30"/>
    </row>
    <row r="496" spans="1:27" s="31" customFormat="1" ht="65.25" customHeight="1" x14ac:dyDescent="0.2">
      <c r="A496" s="129"/>
      <c r="B496" s="18" t="s">
        <v>379</v>
      </c>
      <c r="C496" s="88">
        <v>399</v>
      </c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>
        <v>399</v>
      </c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161"/>
      <c r="Z496" s="29"/>
      <c r="AA496" s="30"/>
    </row>
    <row r="497" spans="1:27" s="31" customFormat="1" x14ac:dyDescent="0.2">
      <c r="A497" s="129"/>
      <c r="B497" s="18" t="s">
        <v>25</v>
      </c>
      <c r="C497" s="88">
        <v>8.5389999999999997</v>
      </c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>
        <v>8.5389999999999997</v>
      </c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161"/>
      <c r="Z497" s="29"/>
      <c r="AA497" s="30"/>
    </row>
    <row r="498" spans="1:27" s="31" customFormat="1" ht="20.25" customHeight="1" x14ac:dyDescent="0.2">
      <c r="A498" s="129"/>
      <c r="B498" s="18" t="s">
        <v>381</v>
      </c>
      <c r="C498" s="88">
        <v>306.14800000000002</v>
      </c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>
        <v>306.14800000000002</v>
      </c>
      <c r="Q498" s="88"/>
      <c r="R498" s="88"/>
      <c r="S498" s="88"/>
      <c r="T498" s="88"/>
      <c r="U498" s="88"/>
      <c r="V498" s="88"/>
      <c r="W498" s="88"/>
      <c r="X498" s="88"/>
      <c r="Y498" s="161"/>
      <c r="Z498" s="29"/>
      <c r="AA498" s="30"/>
    </row>
    <row r="499" spans="1:27" s="31" customFormat="1" ht="12.75" customHeight="1" x14ac:dyDescent="0.2">
      <c r="A499" s="129"/>
      <c r="B499" s="18" t="s">
        <v>25</v>
      </c>
      <c r="C499" s="88">
        <v>6.5510000000000002</v>
      </c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>
        <v>6.5510000000000002</v>
      </c>
      <c r="Q499" s="88"/>
      <c r="R499" s="88"/>
      <c r="S499" s="88"/>
      <c r="T499" s="88"/>
      <c r="U499" s="88"/>
      <c r="V499" s="88"/>
      <c r="W499" s="88"/>
      <c r="X499" s="88"/>
      <c r="Y499" s="161"/>
      <c r="Z499" s="29"/>
      <c r="AA499" s="30"/>
    </row>
    <row r="500" spans="1:27" s="31" customFormat="1" ht="63.75" x14ac:dyDescent="0.2">
      <c r="A500" s="129"/>
      <c r="B500" s="18" t="s">
        <v>559</v>
      </c>
      <c r="C500" s="88">
        <v>350</v>
      </c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>
        <v>350</v>
      </c>
      <c r="V500" s="88"/>
      <c r="W500" s="88"/>
      <c r="X500" s="88"/>
      <c r="Y500" s="161"/>
      <c r="Z500" s="29"/>
      <c r="AA500" s="30"/>
    </row>
    <row r="501" spans="1:27" s="31" customFormat="1" ht="25.5" x14ac:dyDescent="0.2">
      <c r="A501" s="129"/>
      <c r="B501" s="18" t="s">
        <v>168</v>
      </c>
      <c r="C501" s="88">
        <v>7</v>
      </c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>
        <v>7</v>
      </c>
      <c r="V501" s="88"/>
      <c r="W501" s="88"/>
      <c r="X501" s="88"/>
      <c r="Y501" s="161"/>
      <c r="Z501" s="29"/>
      <c r="AA501" s="30"/>
    </row>
    <row r="502" spans="1:27" s="31" customFormat="1" ht="15" customHeight="1" x14ac:dyDescent="0.2">
      <c r="A502" s="129"/>
      <c r="B502" s="18" t="s">
        <v>25</v>
      </c>
      <c r="C502" s="88">
        <v>7.49</v>
      </c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>
        <v>7.49</v>
      </c>
      <c r="V502" s="88"/>
      <c r="W502" s="88"/>
      <c r="X502" s="88"/>
      <c r="Y502" s="161"/>
      <c r="Z502" s="29"/>
      <c r="AA502" s="30"/>
    </row>
    <row r="503" spans="1:27" s="31" customFormat="1" ht="63.75" x14ac:dyDescent="0.2">
      <c r="A503" s="129"/>
      <c r="B503" s="18" t="s">
        <v>560</v>
      </c>
      <c r="C503" s="88">
        <v>350</v>
      </c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>
        <v>350</v>
      </c>
      <c r="V503" s="88"/>
      <c r="W503" s="88"/>
      <c r="X503" s="88"/>
      <c r="Y503" s="161"/>
      <c r="Z503" s="29"/>
      <c r="AA503" s="30"/>
    </row>
    <row r="504" spans="1:27" s="31" customFormat="1" ht="25.5" x14ac:dyDescent="0.2">
      <c r="A504" s="129"/>
      <c r="B504" s="18" t="s">
        <v>168</v>
      </c>
      <c r="C504" s="88">
        <v>7</v>
      </c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>
        <v>7</v>
      </c>
      <c r="V504" s="88"/>
      <c r="W504" s="88"/>
      <c r="X504" s="88"/>
      <c r="Y504" s="161"/>
      <c r="Z504" s="29"/>
      <c r="AA504" s="30"/>
    </row>
    <row r="505" spans="1:27" s="31" customFormat="1" ht="15" x14ac:dyDescent="0.2">
      <c r="A505" s="79"/>
      <c r="B505" s="18" t="s">
        <v>25</v>
      </c>
      <c r="C505" s="88">
        <v>7.49</v>
      </c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>
        <v>7.49</v>
      </c>
      <c r="V505" s="88"/>
      <c r="W505" s="88"/>
      <c r="X505" s="88"/>
      <c r="Y505" s="162"/>
      <c r="Z505" s="29"/>
      <c r="AA505" s="30"/>
    </row>
    <row r="506" spans="1:27" s="31" customFormat="1" ht="29.25" customHeight="1" x14ac:dyDescent="0.2">
      <c r="A506" s="246" t="s">
        <v>202</v>
      </c>
      <c r="B506" s="18" t="s">
        <v>439</v>
      </c>
      <c r="C506" s="88">
        <v>2293.125</v>
      </c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>
        <v>2293.125</v>
      </c>
      <c r="Q506" s="88"/>
      <c r="R506" s="88"/>
      <c r="S506" s="88"/>
      <c r="T506" s="88"/>
      <c r="U506" s="88"/>
      <c r="V506" s="88"/>
      <c r="W506" s="88"/>
      <c r="X506" s="88"/>
      <c r="Y506" s="149" t="s">
        <v>470</v>
      </c>
      <c r="Z506" s="29"/>
      <c r="AA506" s="30"/>
    </row>
    <row r="507" spans="1:27" s="31" customFormat="1" ht="25.5" x14ac:dyDescent="0.2">
      <c r="A507" s="247"/>
      <c r="B507" s="18" t="s">
        <v>168</v>
      </c>
      <c r="C507" s="88">
        <v>52.116</v>
      </c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>
        <v>52.116</v>
      </c>
      <c r="Q507" s="88"/>
      <c r="R507" s="88"/>
      <c r="S507" s="88"/>
      <c r="T507" s="88"/>
      <c r="U507" s="88"/>
      <c r="V507" s="88"/>
      <c r="W507" s="88"/>
      <c r="X507" s="88"/>
      <c r="Y507" s="150"/>
      <c r="Z507" s="29"/>
      <c r="AA507" s="30"/>
    </row>
    <row r="508" spans="1:27" s="31" customFormat="1" x14ac:dyDescent="0.2">
      <c r="A508" s="247"/>
      <c r="B508" s="18" t="s">
        <v>25</v>
      </c>
      <c r="C508" s="88">
        <v>55.765000000000001</v>
      </c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>
        <v>55.765000000000001</v>
      </c>
      <c r="Q508" s="88"/>
      <c r="R508" s="88"/>
      <c r="S508" s="88"/>
      <c r="T508" s="88"/>
      <c r="U508" s="88"/>
      <c r="V508" s="88"/>
      <c r="W508" s="88"/>
      <c r="X508" s="88"/>
      <c r="Y508" s="150"/>
      <c r="Z508" s="29"/>
      <c r="AA508" s="30"/>
    </row>
    <row r="509" spans="1:27" s="31" customFormat="1" ht="38.25" x14ac:dyDescent="0.2">
      <c r="A509" s="247"/>
      <c r="B509" s="18" t="s">
        <v>318</v>
      </c>
      <c r="C509" s="88">
        <v>2970.9720000000002</v>
      </c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>
        <v>2970.9720000000002</v>
      </c>
      <c r="Q509" s="88"/>
      <c r="R509" s="88"/>
      <c r="S509" s="88"/>
      <c r="T509" s="88"/>
      <c r="U509" s="88"/>
      <c r="V509" s="88"/>
      <c r="W509" s="88"/>
      <c r="X509" s="88"/>
      <c r="Y509" s="150"/>
      <c r="Z509" s="29"/>
      <c r="AA509" s="30"/>
    </row>
    <row r="510" spans="1:27" s="31" customFormat="1" ht="25.5" x14ac:dyDescent="0.2">
      <c r="A510" s="247"/>
      <c r="B510" s="18" t="s">
        <v>168</v>
      </c>
      <c r="C510" s="88">
        <v>70.47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>
        <v>70.47</v>
      </c>
      <c r="Q510" s="88"/>
      <c r="R510" s="88"/>
      <c r="S510" s="88"/>
      <c r="T510" s="88"/>
      <c r="U510" s="88"/>
      <c r="V510" s="88"/>
      <c r="W510" s="88"/>
      <c r="X510" s="88"/>
      <c r="Y510" s="150"/>
      <c r="Z510" s="29"/>
      <c r="AA510" s="30"/>
    </row>
    <row r="511" spans="1:27" s="31" customFormat="1" x14ac:dyDescent="0.2">
      <c r="A511" s="247"/>
      <c r="B511" s="18" t="s">
        <v>25</v>
      </c>
      <c r="C511" s="88">
        <v>63.579000000000001</v>
      </c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>
        <v>63.579000000000001</v>
      </c>
      <c r="Q511" s="88"/>
      <c r="R511" s="88"/>
      <c r="S511" s="88"/>
      <c r="T511" s="88"/>
      <c r="U511" s="88"/>
      <c r="V511" s="88"/>
      <c r="W511" s="88"/>
      <c r="X511" s="88"/>
      <c r="Y511" s="150"/>
      <c r="Z511" s="29"/>
      <c r="AA511" s="30"/>
    </row>
    <row r="512" spans="1:27" s="31" customFormat="1" ht="51" x14ac:dyDescent="0.2">
      <c r="A512" s="247"/>
      <c r="B512" s="18" t="s">
        <v>362</v>
      </c>
      <c r="C512" s="88">
        <v>242.035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>
        <v>242.035</v>
      </c>
      <c r="Q512" s="88"/>
      <c r="R512" s="88"/>
      <c r="S512" s="88"/>
      <c r="T512" s="88"/>
      <c r="U512" s="88"/>
      <c r="V512" s="88"/>
      <c r="W512" s="88"/>
      <c r="X512" s="88"/>
      <c r="Y512" s="150"/>
      <c r="Z512" s="29"/>
      <c r="AA512" s="30"/>
    </row>
    <row r="513" spans="1:27" s="31" customFormat="1" ht="25.5" x14ac:dyDescent="0.2">
      <c r="A513" s="247"/>
      <c r="B513" s="18" t="s">
        <v>168</v>
      </c>
      <c r="C513" s="88">
        <v>4.8410000000000002</v>
      </c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>
        <v>4.8410000000000002</v>
      </c>
      <c r="Q513" s="88"/>
      <c r="R513" s="88"/>
      <c r="S513" s="88"/>
      <c r="T513" s="88"/>
      <c r="U513" s="88"/>
      <c r="V513" s="88"/>
      <c r="W513" s="88"/>
      <c r="X513" s="88"/>
      <c r="Y513" s="150"/>
      <c r="Z513" s="29"/>
      <c r="AA513" s="30"/>
    </row>
    <row r="514" spans="1:27" s="31" customFormat="1" x14ac:dyDescent="0.2">
      <c r="A514" s="247"/>
      <c r="B514" s="18" t="s">
        <v>25</v>
      </c>
      <c r="C514" s="88">
        <v>5.18</v>
      </c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>
        <v>5.18</v>
      </c>
      <c r="Q514" s="88"/>
      <c r="R514" s="88"/>
      <c r="S514" s="88"/>
      <c r="T514" s="88"/>
      <c r="U514" s="88"/>
      <c r="V514" s="88"/>
      <c r="W514" s="88"/>
      <c r="X514" s="88"/>
      <c r="Y514" s="150"/>
      <c r="Z514" s="29"/>
      <c r="AA514" s="30"/>
    </row>
    <row r="515" spans="1:27" s="31" customFormat="1" ht="51" x14ac:dyDescent="0.2">
      <c r="A515" s="247"/>
      <c r="B515" s="18" t="s">
        <v>363</v>
      </c>
      <c r="C515" s="88">
        <v>399.80399999999997</v>
      </c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>
        <v>399.80399999999997</v>
      </c>
      <c r="Q515" s="88"/>
      <c r="R515" s="88"/>
      <c r="S515" s="88"/>
      <c r="T515" s="88"/>
      <c r="U515" s="88"/>
      <c r="V515" s="88"/>
      <c r="W515" s="88"/>
      <c r="X515" s="88"/>
      <c r="Y515" s="150"/>
      <c r="Z515" s="29"/>
      <c r="AA515" s="30"/>
    </row>
    <row r="516" spans="1:27" s="31" customFormat="1" ht="25.5" x14ac:dyDescent="0.2">
      <c r="A516" s="247"/>
      <c r="B516" s="18" t="s">
        <v>168</v>
      </c>
      <c r="C516" s="88">
        <v>7.9960000000000004</v>
      </c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>
        <v>7.9960000000000004</v>
      </c>
      <c r="Q516" s="88"/>
      <c r="R516" s="88"/>
      <c r="S516" s="88"/>
      <c r="T516" s="88"/>
      <c r="U516" s="88"/>
      <c r="V516" s="88"/>
      <c r="W516" s="88"/>
      <c r="X516" s="88"/>
      <c r="Y516" s="150"/>
      <c r="Z516" s="29"/>
      <c r="AA516" s="30"/>
    </row>
    <row r="517" spans="1:27" s="31" customFormat="1" ht="19.5" customHeight="1" x14ac:dyDescent="0.2">
      <c r="A517" s="247"/>
      <c r="B517" s="18" t="s">
        <v>25</v>
      </c>
      <c r="C517" s="88">
        <v>8.5559999999999992</v>
      </c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>
        <v>8.5559999999999992</v>
      </c>
      <c r="Q517" s="88"/>
      <c r="R517" s="88"/>
      <c r="S517" s="88"/>
      <c r="T517" s="88"/>
      <c r="U517" s="88"/>
      <c r="V517" s="88"/>
      <c r="W517" s="88"/>
      <c r="X517" s="88"/>
      <c r="Y517" s="150"/>
      <c r="Z517" s="29"/>
      <c r="AA517" s="30"/>
    </row>
    <row r="518" spans="1:27" s="31" customFormat="1" ht="25.5" x14ac:dyDescent="0.2">
      <c r="A518" s="247"/>
      <c r="B518" s="18" t="s">
        <v>364</v>
      </c>
      <c r="C518" s="88">
        <v>399.9</v>
      </c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>
        <v>399.9</v>
      </c>
      <c r="Q518" s="88"/>
      <c r="R518" s="88"/>
      <c r="S518" s="88"/>
      <c r="T518" s="88"/>
      <c r="U518" s="88"/>
      <c r="V518" s="88"/>
      <c r="W518" s="88"/>
      <c r="X518" s="88"/>
      <c r="Y518" s="150"/>
      <c r="Z518" s="29"/>
      <c r="AA518" s="30"/>
    </row>
    <row r="519" spans="1:27" s="31" customFormat="1" ht="25.5" x14ac:dyDescent="0.2">
      <c r="A519" s="247"/>
      <c r="B519" s="18" t="s">
        <v>168</v>
      </c>
      <c r="C519" s="88">
        <v>7.9980000000000002</v>
      </c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>
        <v>7.9980000000000002</v>
      </c>
      <c r="Q519" s="88"/>
      <c r="R519" s="88"/>
      <c r="S519" s="88"/>
      <c r="T519" s="88"/>
      <c r="U519" s="88"/>
      <c r="V519" s="88"/>
      <c r="W519" s="88"/>
      <c r="X519" s="88"/>
      <c r="Y519" s="150"/>
      <c r="Z519" s="29"/>
      <c r="AA519" s="30"/>
    </row>
    <row r="520" spans="1:27" s="31" customFormat="1" x14ac:dyDescent="0.2">
      <c r="A520" s="247"/>
      <c r="B520" s="18" t="s">
        <v>25</v>
      </c>
      <c r="C520" s="88">
        <v>8.5579999999999998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>
        <v>8.5579999999999998</v>
      </c>
      <c r="Q520" s="88"/>
      <c r="R520" s="88"/>
      <c r="S520" s="88"/>
      <c r="T520" s="88"/>
      <c r="U520" s="88"/>
      <c r="V520" s="88"/>
      <c r="W520" s="88"/>
      <c r="X520" s="88"/>
      <c r="Y520" s="150"/>
      <c r="Z520" s="29"/>
      <c r="AA520" s="30"/>
    </row>
    <row r="521" spans="1:27" s="31" customFormat="1" ht="38.25" x14ac:dyDescent="0.2">
      <c r="A521" s="247"/>
      <c r="B521" s="18" t="s">
        <v>319</v>
      </c>
      <c r="C521" s="88">
        <v>1505.596</v>
      </c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>
        <v>1505.596</v>
      </c>
      <c r="Q521" s="88"/>
      <c r="R521" s="88"/>
      <c r="S521" s="88"/>
      <c r="T521" s="88"/>
      <c r="U521" s="88"/>
      <c r="V521" s="88"/>
      <c r="W521" s="88"/>
      <c r="X521" s="88"/>
      <c r="Y521" s="150"/>
      <c r="Z521" s="29"/>
      <c r="AA521" s="30"/>
    </row>
    <row r="522" spans="1:27" s="31" customFormat="1" ht="25.5" x14ac:dyDescent="0.2">
      <c r="A522" s="247"/>
      <c r="B522" s="18" t="s">
        <v>168</v>
      </c>
      <c r="C522" s="88">
        <v>30.111999999999998</v>
      </c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>
        <v>30.111999999999998</v>
      </c>
      <c r="Q522" s="88"/>
      <c r="R522" s="88"/>
      <c r="S522" s="88"/>
      <c r="T522" s="88"/>
      <c r="U522" s="88"/>
      <c r="V522" s="88"/>
      <c r="W522" s="88"/>
      <c r="X522" s="88"/>
      <c r="Y522" s="150"/>
      <c r="Z522" s="29"/>
      <c r="AA522" s="30"/>
    </row>
    <row r="523" spans="1:27" s="31" customFormat="1" x14ac:dyDescent="0.2">
      <c r="A523" s="247"/>
      <c r="B523" s="18" t="s">
        <v>25</v>
      </c>
      <c r="C523" s="88">
        <v>32.22</v>
      </c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>
        <v>32.22</v>
      </c>
      <c r="Q523" s="88"/>
      <c r="R523" s="88"/>
      <c r="S523" s="88"/>
      <c r="T523" s="88"/>
      <c r="U523" s="88"/>
      <c r="V523" s="88"/>
      <c r="W523" s="88"/>
      <c r="X523" s="88"/>
      <c r="Y523" s="151"/>
      <c r="Z523" s="29"/>
      <c r="AA523" s="30"/>
    </row>
    <row r="524" spans="1:27" s="31" customFormat="1" ht="25.5" customHeight="1" x14ac:dyDescent="0.2">
      <c r="A524" s="246" t="s">
        <v>203</v>
      </c>
      <c r="B524" s="18" t="s">
        <v>440</v>
      </c>
      <c r="C524" s="88">
        <v>100</v>
      </c>
      <c r="D524" s="88"/>
      <c r="E524" s="88"/>
      <c r="F524" s="88"/>
      <c r="G524" s="88"/>
      <c r="H524" s="88"/>
      <c r="I524" s="88">
        <v>100</v>
      </c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149" t="s">
        <v>470</v>
      </c>
      <c r="Z524" s="29"/>
      <c r="AA524" s="30"/>
    </row>
    <row r="525" spans="1:27" s="31" customFormat="1" ht="25.5" x14ac:dyDescent="0.2">
      <c r="A525" s="247"/>
      <c r="B525" s="18" t="s">
        <v>125</v>
      </c>
      <c r="C525" s="88">
        <v>390</v>
      </c>
      <c r="D525" s="88"/>
      <c r="E525" s="88"/>
      <c r="F525" s="88"/>
      <c r="G525" s="88">
        <v>390</v>
      </c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150"/>
      <c r="Z525" s="29"/>
      <c r="AA525" s="30"/>
    </row>
    <row r="526" spans="1:27" s="31" customFormat="1" ht="31.5" customHeight="1" x14ac:dyDescent="0.2">
      <c r="A526" s="247"/>
      <c r="B526" s="18" t="s">
        <v>218</v>
      </c>
      <c r="C526" s="33">
        <v>2679.681</v>
      </c>
      <c r="D526" s="33"/>
      <c r="E526" s="33"/>
      <c r="F526" s="33">
        <v>1000</v>
      </c>
      <c r="G526" s="88"/>
      <c r="H526" s="33">
        <v>1679.681</v>
      </c>
      <c r="I526" s="88"/>
      <c r="J526" s="88"/>
      <c r="K526" s="33"/>
      <c r="L526" s="33"/>
      <c r="M526" s="33"/>
      <c r="N526" s="88"/>
      <c r="O526" s="88"/>
      <c r="P526" s="88"/>
      <c r="Q526" s="88"/>
      <c r="R526" s="33"/>
      <c r="S526" s="33"/>
      <c r="T526" s="33"/>
      <c r="U526" s="88"/>
      <c r="V526" s="33"/>
      <c r="W526" s="88"/>
      <c r="X526" s="88"/>
      <c r="Y526" s="150"/>
      <c r="Z526" s="29"/>
      <c r="AA526" s="30"/>
    </row>
    <row r="527" spans="1:27" s="31" customFormat="1" ht="25.5" x14ac:dyDescent="0.2">
      <c r="A527" s="247"/>
      <c r="B527" s="18" t="s">
        <v>168</v>
      </c>
      <c r="C527" s="88">
        <v>53.594000000000001</v>
      </c>
      <c r="D527" s="88"/>
      <c r="E527" s="88"/>
      <c r="F527" s="88"/>
      <c r="G527" s="88"/>
      <c r="H527" s="88">
        <v>53.594000000000001</v>
      </c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150"/>
      <c r="Z527" s="29"/>
      <c r="AA527" s="30"/>
    </row>
    <row r="528" spans="1:27" s="31" customFormat="1" ht="17.25" customHeight="1" x14ac:dyDescent="0.2">
      <c r="A528" s="247"/>
      <c r="B528" s="18" t="s">
        <v>25</v>
      </c>
      <c r="C528" s="88">
        <v>57.344999999999999</v>
      </c>
      <c r="D528" s="88"/>
      <c r="E528" s="88"/>
      <c r="F528" s="88"/>
      <c r="G528" s="88"/>
      <c r="H528" s="88">
        <v>57.344999999999999</v>
      </c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150"/>
      <c r="Z528" s="29"/>
      <c r="AA528" s="30"/>
    </row>
    <row r="529" spans="1:27" s="31" customFormat="1" ht="41.25" customHeight="1" x14ac:dyDescent="0.2">
      <c r="A529" s="247"/>
      <c r="B529" s="18" t="s">
        <v>222</v>
      </c>
      <c r="C529" s="88">
        <v>244.2</v>
      </c>
      <c r="D529" s="88"/>
      <c r="E529" s="88"/>
      <c r="F529" s="88"/>
      <c r="G529" s="88"/>
      <c r="H529" s="88">
        <v>244.2</v>
      </c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150"/>
      <c r="Z529" s="29"/>
      <c r="AA529" s="30"/>
    </row>
    <row r="530" spans="1:27" s="31" customFormat="1" ht="25.5" x14ac:dyDescent="0.2">
      <c r="A530" s="247"/>
      <c r="B530" s="18" t="s">
        <v>168</v>
      </c>
      <c r="C530" s="88">
        <v>4.9969999999999999</v>
      </c>
      <c r="D530" s="88"/>
      <c r="E530" s="88"/>
      <c r="F530" s="88"/>
      <c r="G530" s="88"/>
      <c r="H530" s="88">
        <v>4.9969999999999999</v>
      </c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150"/>
      <c r="Z530" s="29"/>
      <c r="AA530" s="30"/>
    </row>
    <row r="531" spans="1:27" s="31" customFormat="1" x14ac:dyDescent="0.2">
      <c r="A531" s="247"/>
      <c r="B531" s="18" t="s">
        <v>25</v>
      </c>
      <c r="C531" s="88">
        <v>5.3460000000000001</v>
      </c>
      <c r="D531" s="88"/>
      <c r="E531" s="88"/>
      <c r="F531" s="88"/>
      <c r="G531" s="88"/>
      <c r="H531" s="88">
        <v>5.3460000000000001</v>
      </c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150"/>
      <c r="Z531" s="29"/>
      <c r="AA531" s="30"/>
    </row>
    <row r="532" spans="1:27" s="31" customFormat="1" ht="25.5" x14ac:dyDescent="0.2">
      <c r="A532" s="247"/>
      <c r="B532" s="18" t="s">
        <v>333</v>
      </c>
      <c r="C532" s="88">
        <v>4035.4630000000002</v>
      </c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>
        <v>4035.4630000000002</v>
      </c>
      <c r="Q532" s="88"/>
      <c r="R532" s="88"/>
      <c r="S532" s="88"/>
      <c r="T532" s="88"/>
      <c r="U532" s="88"/>
      <c r="V532" s="88"/>
      <c r="W532" s="88"/>
      <c r="X532" s="88"/>
      <c r="Y532" s="150"/>
      <c r="Z532" s="29"/>
      <c r="AA532" s="30"/>
    </row>
    <row r="533" spans="1:27" s="31" customFormat="1" ht="25.5" x14ac:dyDescent="0.2">
      <c r="A533" s="247"/>
      <c r="B533" s="18" t="s">
        <v>168</v>
      </c>
      <c r="C533" s="88">
        <v>88.643000000000001</v>
      </c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>
        <v>88.643000000000001</v>
      </c>
      <c r="Q533" s="88"/>
      <c r="R533" s="88"/>
      <c r="S533" s="88"/>
      <c r="T533" s="88"/>
      <c r="U533" s="88"/>
      <c r="V533" s="88"/>
      <c r="W533" s="88"/>
      <c r="X533" s="88"/>
      <c r="Y533" s="150"/>
      <c r="Z533" s="29"/>
      <c r="AA533" s="30"/>
    </row>
    <row r="534" spans="1:27" s="31" customFormat="1" ht="19.5" customHeight="1" x14ac:dyDescent="0.2">
      <c r="A534" s="247"/>
      <c r="B534" s="18" t="s">
        <v>25</v>
      </c>
      <c r="C534" s="88">
        <v>86.36</v>
      </c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>
        <v>86.36</v>
      </c>
      <c r="Q534" s="88"/>
      <c r="R534" s="88"/>
      <c r="S534" s="88"/>
      <c r="T534" s="88"/>
      <c r="U534" s="88"/>
      <c r="V534" s="88"/>
      <c r="W534" s="88"/>
      <c r="X534" s="88"/>
      <c r="Y534" s="150"/>
      <c r="Z534" s="29"/>
      <c r="AA534" s="30"/>
    </row>
    <row r="535" spans="1:27" s="31" customFormat="1" ht="38.25" x14ac:dyDescent="0.2">
      <c r="A535" s="247"/>
      <c r="B535" s="18" t="s">
        <v>391</v>
      </c>
      <c r="C535" s="88">
        <v>250.58600000000001</v>
      </c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>
        <v>250.58600000000001</v>
      </c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150"/>
      <c r="Z535" s="29"/>
      <c r="AA535" s="30"/>
    </row>
    <row r="536" spans="1:27" s="31" customFormat="1" ht="27" customHeight="1" x14ac:dyDescent="0.2">
      <c r="A536" s="247"/>
      <c r="B536" s="18" t="s">
        <v>168</v>
      </c>
      <c r="C536" s="88">
        <v>7.9989999999999997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>
        <v>7.9989999999999997</v>
      </c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150"/>
      <c r="Z536" s="29"/>
      <c r="AA536" s="30"/>
    </row>
    <row r="537" spans="1:27" s="31" customFormat="1" ht="18.75" customHeight="1" x14ac:dyDescent="0.2">
      <c r="A537" s="247"/>
      <c r="B537" s="18" t="s">
        <v>25</v>
      </c>
      <c r="C537" s="88">
        <v>8.5589999999999993</v>
      </c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>
        <v>8.5589999999999993</v>
      </c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150"/>
      <c r="Z537" s="29"/>
      <c r="AA537" s="30"/>
    </row>
    <row r="538" spans="1:27" s="31" customFormat="1" ht="38.25" x14ac:dyDescent="0.2">
      <c r="A538" s="247"/>
      <c r="B538" s="18" t="s">
        <v>392</v>
      </c>
      <c r="C538" s="88">
        <v>156.63499999999999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>
        <v>156.63499999999999</v>
      </c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150"/>
      <c r="Z538" s="29"/>
      <c r="AA538" s="30"/>
    </row>
    <row r="539" spans="1:27" s="31" customFormat="1" ht="51" x14ac:dyDescent="0.2">
      <c r="A539" s="247"/>
      <c r="B539" s="18" t="s">
        <v>597</v>
      </c>
      <c r="C539" s="88">
        <v>342.65600000000001</v>
      </c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>
        <v>342.65600000000001</v>
      </c>
      <c r="V539" s="88"/>
      <c r="W539" s="88"/>
      <c r="X539" s="88"/>
      <c r="Y539" s="150"/>
      <c r="Z539" s="29"/>
      <c r="AA539" s="30"/>
    </row>
    <row r="540" spans="1:27" s="31" customFormat="1" ht="25.5" x14ac:dyDescent="0.2">
      <c r="A540" s="247"/>
      <c r="B540" s="18" t="s">
        <v>168</v>
      </c>
      <c r="C540" s="88">
        <v>6.8529999999999998</v>
      </c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>
        <v>6.8529999999999998</v>
      </c>
      <c r="V540" s="88"/>
      <c r="W540" s="88"/>
      <c r="X540" s="88"/>
      <c r="Y540" s="150"/>
      <c r="Z540" s="29"/>
      <c r="AA540" s="30"/>
    </row>
    <row r="541" spans="1:27" s="31" customFormat="1" x14ac:dyDescent="0.2">
      <c r="A541" s="247"/>
      <c r="B541" s="18" t="s">
        <v>25</v>
      </c>
      <c r="C541" s="88">
        <v>7.3330000000000002</v>
      </c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>
        <v>7.3330000000000002</v>
      </c>
      <c r="V541" s="88"/>
      <c r="W541" s="88"/>
      <c r="X541" s="88"/>
      <c r="Y541" s="150"/>
      <c r="Z541" s="29"/>
      <c r="AA541" s="30"/>
    </row>
    <row r="542" spans="1:27" s="31" customFormat="1" ht="66" customHeight="1" x14ac:dyDescent="0.2">
      <c r="A542" s="247"/>
      <c r="B542" s="18" t="s">
        <v>598</v>
      </c>
      <c r="C542" s="88">
        <v>185.51400000000001</v>
      </c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>
        <v>185.51400000000001</v>
      </c>
      <c r="V542" s="88"/>
      <c r="W542" s="88"/>
      <c r="X542" s="88"/>
      <c r="Y542" s="150"/>
      <c r="Z542" s="29"/>
      <c r="AA542" s="30"/>
    </row>
    <row r="543" spans="1:27" s="31" customFormat="1" ht="25.5" x14ac:dyDescent="0.2">
      <c r="A543" s="247"/>
      <c r="B543" s="18" t="s">
        <v>168</v>
      </c>
      <c r="C543" s="88">
        <v>3.71</v>
      </c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>
        <v>3.71</v>
      </c>
      <c r="V543" s="88"/>
      <c r="W543" s="88"/>
      <c r="X543" s="88"/>
      <c r="Y543" s="150"/>
      <c r="Z543" s="29"/>
      <c r="AA543" s="30"/>
    </row>
    <row r="544" spans="1:27" s="31" customFormat="1" x14ac:dyDescent="0.2">
      <c r="A544" s="247"/>
      <c r="B544" s="18" t="s">
        <v>25</v>
      </c>
      <c r="C544" s="88">
        <v>3.97</v>
      </c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>
        <v>3.97</v>
      </c>
      <c r="V544" s="88"/>
      <c r="W544" s="88"/>
      <c r="X544" s="88"/>
      <c r="Y544" s="150"/>
      <c r="Z544" s="29"/>
      <c r="AA544" s="30"/>
    </row>
    <row r="545" spans="1:27" s="31" customFormat="1" ht="76.5" x14ac:dyDescent="0.2">
      <c r="A545" s="247"/>
      <c r="B545" s="18" t="s">
        <v>599</v>
      </c>
      <c r="C545" s="88">
        <v>145.42500000000001</v>
      </c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>
        <v>145.42500000000001</v>
      </c>
      <c r="V545" s="88"/>
      <c r="W545" s="88"/>
      <c r="X545" s="88"/>
      <c r="Y545" s="150"/>
      <c r="Z545" s="29"/>
      <c r="AA545" s="30"/>
    </row>
    <row r="546" spans="1:27" s="31" customFormat="1" ht="25.5" x14ac:dyDescent="0.2">
      <c r="A546" s="247"/>
      <c r="B546" s="18" t="s">
        <v>168</v>
      </c>
      <c r="C546" s="88">
        <v>2.9089999999999998</v>
      </c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>
        <v>2.9089999999999998</v>
      </c>
      <c r="V546" s="88"/>
      <c r="W546" s="88"/>
      <c r="X546" s="88"/>
      <c r="Y546" s="150"/>
      <c r="Z546" s="29"/>
      <c r="AA546" s="30"/>
    </row>
    <row r="547" spans="1:27" s="31" customFormat="1" x14ac:dyDescent="0.2">
      <c r="A547" s="247"/>
      <c r="B547" s="18" t="s">
        <v>25</v>
      </c>
      <c r="C547" s="88">
        <v>3.1120000000000001</v>
      </c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>
        <v>3.1120000000000001</v>
      </c>
      <c r="V547" s="88"/>
      <c r="W547" s="88"/>
      <c r="X547" s="88"/>
      <c r="Y547" s="150"/>
      <c r="Z547" s="29"/>
      <c r="AA547" s="30"/>
    </row>
    <row r="548" spans="1:27" s="31" customFormat="1" ht="51" x14ac:dyDescent="0.2">
      <c r="A548" s="247"/>
      <c r="B548" s="18" t="s">
        <v>600</v>
      </c>
      <c r="C548" s="88">
        <v>235.34700000000001</v>
      </c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>
        <v>235.34700000000001</v>
      </c>
      <c r="V548" s="88"/>
      <c r="W548" s="88"/>
      <c r="X548" s="88"/>
      <c r="Y548" s="150"/>
      <c r="Z548" s="29"/>
      <c r="AA548" s="30"/>
    </row>
    <row r="549" spans="1:27" s="31" customFormat="1" ht="25.5" x14ac:dyDescent="0.2">
      <c r="A549" s="247"/>
      <c r="B549" s="18" t="s">
        <v>168</v>
      </c>
      <c r="C549" s="88">
        <v>4.7069999999999999</v>
      </c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>
        <v>4.7069999999999999</v>
      </c>
      <c r="V549" s="88"/>
      <c r="W549" s="88"/>
      <c r="X549" s="88"/>
      <c r="Y549" s="150"/>
      <c r="Z549" s="29"/>
      <c r="AA549" s="30"/>
    </row>
    <row r="550" spans="1:27" s="31" customFormat="1" x14ac:dyDescent="0.2">
      <c r="A550" s="247"/>
      <c r="B550" s="18" t="s">
        <v>25</v>
      </c>
      <c r="C550" s="88">
        <v>5.0359999999999996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>
        <v>5.0359999999999996</v>
      </c>
      <c r="V550" s="88"/>
      <c r="W550" s="88"/>
      <c r="X550" s="88"/>
      <c r="Y550" s="150"/>
      <c r="Z550" s="29"/>
      <c r="AA550" s="30"/>
    </row>
    <row r="551" spans="1:27" s="31" customFormat="1" ht="25.5" x14ac:dyDescent="0.2">
      <c r="A551" s="247"/>
      <c r="B551" s="18" t="s">
        <v>586</v>
      </c>
      <c r="C551" s="88">
        <f>U551</f>
        <v>574.08699999999999</v>
      </c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>
        <v>574.08699999999999</v>
      </c>
      <c r="V551" s="88"/>
      <c r="W551" s="88"/>
      <c r="X551" s="88"/>
      <c r="Y551" s="150"/>
      <c r="Z551" s="29"/>
      <c r="AA551" s="30"/>
    </row>
    <row r="552" spans="1:27" s="31" customFormat="1" ht="25.5" x14ac:dyDescent="0.2">
      <c r="A552" s="247"/>
      <c r="B552" s="18" t="s">
        <v>168</v>
      </c>
      <c r="C552" s="88">
        <f>U552</f>
        <v>11.481999999999999</v>
      </c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>
        <v>11.481999999999999</v>
      </c>
      <c r="V552" s="88"/>
      <c r="W552" s="88"/>
      <c r="X552" s="88"/>
      <c r="Y552" s="150"/>
      <c r="Z552" s="29"/>
      <c r="AA552" s="30"/>
    </row>
    <row r="553" spans="1:27" s="31" customFormat="1" x14ac:dyDescent="0.2">
      <c r="A553" s="249"/>
      <c r="B553" s="18" t="s">
        <v>25</v>
      </c>
      <c r="C553" s="88">
        <f>U553</f>
        <v>12.285</v>
      </c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>
        <v>12.285</v>
      </c>
      <c r="V553" s="88"/>
      <c r="W553" s="88"/>
      <c r="X553" s="88"/>
      <c r="Y553" s="245"/>
      <c r="Z553" s="29"/>
      <c r="AA553" s="30"/>
    </row>
    <row r="554" spans="1:27" s="31" customFormat="1" ht="25.5" x14ac:dyDescent="0.2">
      <c r="A554" s="128" t="s">
        <v>204</v>
      </c>
      <c r="B554" s="18" t="s">
        <v>441</v>
      </c>
      <c r="C554" s="205"/>
      <c r="D554" s="206"/>
      <c r="E554" s="206"/>
      <c r="F554" s="206"/>
      <c r="G554" s="206"/>
      <c r="H554" s="206"/>
      <c r="I554" s="206"/>
      <c r="J554" s="206"/>
      <c r="K554" s="206"/>
      <c r="L554" s="206"/>
      <c r="M554" s="206"/>
      <c r="N554" s="206"/>
      <c r="O554" s="206"/>
      <c r="P554" s="206"/>
      <c r="Q554" s="206"/>
      <c r="R554" s="206"/>
      <c r="S554" s="206"/>
      <c r="T554" s="206"/>
      <c r="U554" s="206"/>
      <c r="V554" s="206"/>
      <c r="W554" s="206"/>
      <c r="X554" s="207"/>
      <c r="Y554" s="149" t="s">
        <v>470</v>
      </c>
      <c r="Z554" s="29"/>
      <c r="AA554" s="30"/>
    </row>
    <row r="555" spans="1:27" s="31" customFormat="1" ht="15" customHeight="1" x14ac:dyDescent="0.2">
      <c r="A555" s="129"/>
      <c r="B555" s="18" t="s">
        <v>34</v>
      </c>
      <c r="C555" s="88">
        <v>2838.328</v>
      </c>
      <c r="D555" s="88"/>
      <c r="E555" s="88"/>
      <c r="F555" s="88"/>
      <c r="G555" s="88"/>
      <c r="H555" s="88"/>
      <c r="I555" s="88">
        <v>2838.328</v>
      </c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150"/>
      <c r="Z555" s="29"/>
      <c r="AA555" s="30"/>
    </row>
    <row r="556" spans="1:27" s="31" customFormat="1" ht="27" customHeight="1" x14ac:dyDescent="0.2">
      <c r="A556" s="129"/>
      <c r="B556" s="18" t="s">
        <v>31</v>
      </c>
      <c r="C556" s="88">
        <v>307.78800000000001</v>
      </c>
      <c r="D556" s="88"/>
      <c r="E556" s="88"/>
      <c r="F556" s="88"/>
      <c r="G556" s="88"/>
      <c r="H556" s="88"/>
      <c r="I556" s="88">
        <v>307.78800000000001</v>
      </c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150"/>
      <c r="Z556" s="29"/>
      <c r="AA556" s="30"/>
    </row>
    <row r="557" spans="1:27" s="31" customFormat="1" ht="26.25" customHeight="1" x14ac:dyDescent="0.2">
      <c r="A557" s="129"/>
      <c r="B557" s="18" t="s">
        <v>32</v>
      </c>
      <c r="C557" s="88">
        <v>307.38499999999999</v>
      </c>
      <c r="D557" s="88"/>
      <c r="E557" s="88"/>
      <c r="F557" s="88"/>
      <c r="G557" s="88"/>
      <c r="H557" s="88"/>
      <c r="I557" s="88">
        <v>307.38499999999999</v>
      </c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150"/>
      <c r="Z557" s="29"/>
      <c r="AA557" s="30"/>
    </row>
    <row r="558" spans="1:27" s="31" customFormat="1" ht="27" customHeight="1" x14ac:dyDescent="0.2">
      <c r="A558" s="129"/>
      <c r="B558" s="18" t="s">
        <v>33</v>
      </c>
      <c r="C558" s="88">
        <v>386.70499999999998</v>
      </c>
      <c r="D558" s="88"/>
      <c r="E558" s="88"/>
      <c r="F558" s="88"/>
      <c r="G558" s="88"/>
      <c r="H558" s="88"/>
      <c r="I558" s="88">
        <v>386.70499999999998</v>
      </c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150"/>
      <c r="Z558" s="29"/>
      <c r="AA558" s="30"/>
    </row>
    <row r="559" spans="1:27" s="31" customFormat="1" ht="26.25" customHeight="1" x14ac:dyDescent="0.2">
      <c r="A559" s="129"/>
      <c r="B559" s="18" t="s">
        <v>288</v>
      </c>
      <c r="C559" s="88">
        <v>49.247</v>
      </c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>
        <v>49.247</v>
      </c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150"/>
      <c r="Z559" s="29"/>
      <c r="AA559" s="30"/>
    </row>
    <row r="560" spans="1:27" s="31" customFormat="1" ht="25.5" x14ac:dyDescent="0.2">
      <c r="A560" s="129"/>
      <c r="B560" s="18" t="s">
        <v>168</v>
      </c>
      <c r="C560" s="88">
        <v>0.98499999999999999</v>
      </c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>
        <v>0.98499999999999999</v>
      </c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150"/>
      <c r="Z560" s="29"/>
      <c r="AA560" s="30"/>
    </row>
    <row r="561" spans="1:27" s="31" customFormat="1" x14ac:dyDescent="0.2">
      <c r="A561" s="129"/>
      <c r="B561" s="18" t="s">
        <v>25</v>
      </c>
      <c r="C561" s="88">
        <v>1.054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>
        <v>1.054</v>
      </c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150"/>
      <c r="Z561" s="29"/>
      <c r="AA561" s="30"/>
    </row>
    <row r="562" spans="1:27" s="31" customFormat="1" ht="26.25" customHeight="1" x14ac:dyDescent="0.2">
      <c r="A562" s="129"/>
      <c r="B562" s="18" t="s">
        <v>500</v>
      </c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150"/>
      <c r="Z562" s="29"/>
      <c r="AA562" s="30"/>
    </row>
    <row r="563" spans="1:27" s="31" customFormat="1" ht="25.5" x14ac:dyDescent="0.2">
      <c r="A563" s="129"/>
      <c r="B563" s="18" t="s">
        <v>168</v>
      </c>
      <c r="C563" s="88">
        <v>2.8740000000000001</v>
      </c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>
        <v>2.8740000000000001</v>
      </c>
      <c r="P563" s="88"/>
      <c r="Q563" s="88"/>
      <c r="R563" s="88"/>
      <c r="S563" s="88"/>
      <c r="T563" s="88"/>
      <c r="U563" s="88"/>
      <c r="V563" s="88"/>
      <c r="W563" s="88"/>
      <c r="X563" s="88"/>
      <c r="Y563" s="150"/>
      <c r="Z563" s="29"/>
      <c r="AA563" s="30"/>
    </row>
    <row r="564" spans="1:27" s="31" customFormat="1" ht="63.75" x14ac:dyDescent="0.2">
      <c r="A564" s="129"/>
      <c r="B564" s="18" t="s">
        <v>501</v>
      </c>
      <c r="C564" s="88">
        <v>399.779</v>
      </c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>
        <v>399.779</v>
      </c>
      <c r="P564" s="88"/>
      <c r="Q564" s="88"/>
      <c r="R564" s="88"/>
      <c r="S564" s="88"/>
      <c r="T564" s="88"/>
      <c r="U564" s="88"/>
      <c r="V564" s="88"/>
      <c r="W564" s="88"/>
      <c r="X564" s="88"/>
      <c r="Y564" s="150"/>
      <c r="Z564" s="29"/>
      <c r="AA564" s="30"/>
    </row>
    <row r="565" spans="1:27" s="31" customFormat="1" ht="25.5" x14ac:dyDescent="0.2">
      <c r="A565" s="129"/>
      <c r="B565" s="18" t="s">
        <v>168</v>
      </c>
      <c r="C565" s="88">
        <v>7.9960000000000004</v>
      </c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>
        <v>7.9960000000000004</v>
      </c>
      <c r="P565" s="88"/>
      <c r="Q565" s="88"/>
      <c r="R565" s="88"/>
      <c r="S565" s="88"/>
      <c r="T565" s="88"/>
      <c r="U565" s="88"/>
      <c r="V565" s="88"/>
      <c r="W565" s="88"/>
      <c r="X565" s="88"/>
      <c r="Y565" s="150"/>
      <c r="Z565" s="29"/>
      <c r="AA565" s="30"/>
    </row>
    <row r="566" spans="1:27" s="31" customFormat="1" x14ac:dyDescent="0.2">
      <c r="A566" s="134"/>
      <c r="B566" s="18" t="s">
        <v>25</v>
      </c>
      <c r="C566" s="88">
        <v>8.5549999999999997</v>
      </c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>
        <v>8.5549999999999997</v>
      </c>
      <c r="P566" s="88"/>
      <c r="Q566" s="88"/>
      <c r="R566" s="88"/>
      <c r="S566" s="88"/>
      <c r="T566" s="88"/>
      <c r="U566" s="88"/>
      <c r="V566" s="88"/>
      <c r="W566" s="88"/>
      <c r="X566" s="88"/>
      <c r="Y566" s="151"/>
      <c r="Z566" s="29"/>
      <c r="AA566" s="30"/>
    </row>
    <row r="567" spans="1:27" s="31" customFormat="1" ht="25.5" x14ac:dyDescent="0.2">
      <c r="A567" s="246" t="s">
        <v>205</v>
      </c>
      <c r="B567" s="18" t="s">
        <v>442</v>
      </c>
      <c r="C567" s="88">
        <v>705.80700000000002</v>
      </c>
      <c r="D567" s="88"/>
      <c r="E567" s="88"/>
      <c r="F567" s="88"/>
      <c r="G567" s="88">
        <v>705.80700000000002</v>
      </c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149" t="s">
        <v>470</v>
      </c>
      <c r="Z567" s="29"/>
      <c r="AA567" s="30"/>
    </row>
    <row r="568" spans="1:27" s="31" customFormat="1" ht="28.5" customHeight="1" x14ac:dyDescent="0.2">
      <c r="A568" s="247"/>
      <c r="B568" s="18" t="s">
        <v>374</v>
      </c>
      <c r="C568" s="88">
        <v>399.9</v>
      </c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>
        <v>399.9</v>
      </c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251"/>
      <c r="Z568" s="29"/>
      <c r="AA568" s="30"/>
    </row>
    <row r="569" spans="1:27" s="31" customFormat="1" ht="29.25" customHeight="1" x14ac:dyDescent="0.2">
      <c r="A569" s="247"/>
      <c r="B569" s="18" t="s">
        <v>168</v>
      </c>
      <c r="C569" s="88">
        <v>7.9980000000000002</v>
      </c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>
        <v>7.9980000000000002</v>
      </c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251"/>
      <c r="Z569" s="29"/>
      <c r="AA569" s="30"/>
    </row>
    <row r="570" spans="1:27" s="31" customFormat="1" ht="16.5" customHeight="1" x14ac:dyDescent="0.2">
      <c r="A570" s="247"/>
      <c r="B570" s="18" t="s">
        <v>25</v>
      </c>
      <c r="C570" s="88">
        <v>8.5579999999999998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>
        <v>8.5579999999999998</v>
      </c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251"/>
      <c r="Z570" s="29"/>
      <c r="AA570" s="30"/>
    </row>
    <row r="571" spans="1:27" s="31" customFormat="1" ht="25.5" customHeight="1" x14ac:dyDescent="0.2">
      <c r="A571" s="247"/>
      <c r="B571" s="18" t="s">
        <v>375</v>
      </c>
      <c r="C571" s="88">
        <v>399.9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>
        <v>399.9</v>
      </c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251"/>
      <c r="Z571" s="29"/>
      <c r="AA571" s="30"/>
    </row>
    <row r="572" spans="1:27" s="31" customFormat="1" ht="27.75" customHeight="1" x14ac:dyDescent="0.2">
      <c r="A572" s="247"/>
      <c r="B572" s="18" t="s">
        <v>168</v>
      </c>
      <c r="C572" s="88">
        <v>7.9980000000000002</v>
      </c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>
        <v>7.9980000000000002</v>
      </c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251"/>
      <c r="Z572" s="29"/>
      <c r="AA572" s="30"/>
    </row>
    <row r="573" spans="1:27" s="31" customFormat="1" x14ac:dyDescent="0.2">
      <c r="A573" s="247"/>
      <c r="B573" s="18" t="s">
        <v>25</v>
      </c>
      <c r="C573" s="88">
        <v>8.5579999999999998</v>
      </c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>
        <v>8.5579999999999998</v>
      </c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251"/>
      <c r="Z573" s="29"/>
      <c r="AA573" s="30"/>
    </row>
    <row r="574" spans="1:27" s="31" customFormat="1" ht="27.75" customHeight="1" x14ac:dyDescent="0.2">
      <c r="A574" s="247"/>
      <c r="B574" s="18" t="s">
        <v>536</v>
      </c>
      <c r="C574" s="88">
        <v>382.18900000000002</v>
      </c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>
        <v>382.18900000000002</v>
      </c>
      <c r="P574" s="88"/>
      <c r="Q574" s="88"/>
      <c r="R574" s="88"/>
      <c r="S574" s="88"/>
      <c r="T574" s="88"/>
      <c r="U574" s="88"/>
      <c r="V574" s="88"/>
      <c r="W574" s="88"/>
      <c r="X574" s="88"/>
      <c r="Y574" s="251"/>
      <c r="Z574" s="29"/>
      <c r="AA574" s="30"/>
    </row>
    <row r="575" spans="1:27" s="31" customFormat="1" ht="27.75" customHeight="1" x14ac:dyDescent="0.2">
      <c r="A575" s="247"/>
      <c r="B575" s="18" t="s">
        <v>168</v>
      </c>
      <c r="C575" s="88">
        <v>7.6440000000000001</v>
      </c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>
        <v>7.6440000000000001</v>
      </c>
      <c r="P575" s="88"/>
      <c r="Q575" s="88"/>
      <c r="R575" s="88"/>
      <c r="S575" s="88"/>
      <c r="T575" s="88"/>
      <c r="U575" s="88"/>
      <c r="V575" s="88"/>
      <c r="W575" s="88"/>
      <c r="X575" s="88"/>
      <c r="Y575" s="251"/>
      <c r="Z575" s="29"/>
      <c r="AA575" s="30"/>
    </row>
    <row r="576" spans="1:27" s="31" customFormat="1" x14ac:dyDescent="0.2">
      <c r="A576" s="249"/>
      <c r="B576" s="18" t="s">
        <v>25</v>
      </c>
      <c r="C576" s="88">
        <v>8.1790000000000003</v>
      </c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>
        <v>8.1790000000000003</v>
      </c>
      <c r="P576" s="88"/>
      <c r="Q576" s="88"/>
      <c r="R576" s="88"/>
      <c r="S576" s="88"/>
      <c r="T576" s="88"/>
      <c r="U576" s="88"/>
      <c r="V576" s="88"/>
      <c r="W576" s="88"/>
      <c r="X576" s="88"/>
      <c r="Y576" s="245"/>
      <c r="Z576" s="29"/>
      <c r="AA576" s="30"/>
    </row>
    <row r="577" spans="1:27" s="31" customFormat="1" ht="51" x14ac:dyDescent="0.2">
      <c r="A577" s="128" t="s">
        <v>206</v>
      </c>
      <c r="B577" s="18" t="s">
        <v>443</v>
      </c>
      <c r="C577" s="88">
        <v>100</v>
      </c>
      <c r="D577" s="88"/>
      <c r="E577" s="88"/>
      <c r="F577" s="88"/>
      <c r="G577" s="88"/>
      <c r="H577" s="88">
        <v>100</v>
      </c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149" t="s">
        <v>470</v>
      </c>
      <c r="Z577" s="29"/>
      <c r="AA577" s="30"/>
    </row>
    <row r="578" spans="1:27" s="31" customFormat="1" ht="38.25" x14ac:dyDescent="0.2">
      <c r="A578" s="129"/>
      <c r="B578" s="18" t="s">
        <v>256</v>
      </c>
      <c r="C578" s="88">
        <v>81.222999999999999</v>
      </c>
      <c r="D578" s="88"/>
      <c r="E578" s="88"/>
      <c r="F578" s="88"/>
      <c r="G578" s="88"/>
      <c r="H578" s="88">
        <v>81.222999999999999</v>
      </c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150"/>
      <c r="Z578" s="29"/>
      <c r="AA578" s="30"/>
    </row>
    <row r="579" spans="1:27" s="31" customFormat="1" ht="25.5" x14ac:dyDescent="0.2">
      <c r="A579" s="129"/>
      <c r="B579" s="18" t="s">
        <v>168</v>
      </c>
      <c r="C579" s="88">
        <v>1.6240000000000001</v>
      </c>
      <c r="D579" s="88"/>
      <c r="E579" s="88"/>
      <c r="F579" s="88"/>
      <c r="G579" s="88"/>
      <c r="H579" s="88">
        <v>1.6240000000000001</v>
      </c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150"/>
      <c r="Z579" s="29"/>
      <c r="AA579" s="30"/>
    </row>
    <row r="580" spans="1:27" s="31" customFormat="1" x14ac:dyDescent="0.2">
      <c r="A580" s="129"/>
      <c r="B580" s="18" t="s">
        <v>254</v>
      </c>
      <c r="C580" s="88">
        <v>1.738</v>
      </c>
      <c r="D580" s="88"/>
      <c r="E580" s="88"/>
      <c r="F580" s="88"/>
      <c r="G580" s="88"/>
      <c r="H580" s="88">
        <v>1.738</v>
      </c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150"/>
      <c r="Z580" s="29"/>
      <c r="AA580" s="30"/>
    </row>
    <row r="581" spans="1:27" s="31" customFormat="1" ht="15" customHeight="1" x14ac:dyDescent="0.2">
      <c r="A581" s="129"/>
      <c r="B581" s="18" t="s">
        <v>260</v>
      </c>
      <c r="C581" s="88">
        <v>99.6</v>
      </c>
      <c r="D581" s="88"/>
      <c r="E581" s="88"/>
      <c r="F581" s="88"/>
      <c r="G581" s="88"/>
      <c r="H581" s="88">
        <v>99.6</v>
      </c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150"/>
      <c r="Z581" s="29"/>
      <c r="AA581" s="30"/>
    </row>
    <row r="582" spans="1:27" s="31" customFormat="1" x14ac:dyDescent="0.2">
      <c r="A582" s="129"/>
      <c r="B582" s="18" t="s">
        <v>261</v>
      </c>
      <c r="C582" s="88">
        <v>1.992</v>
      </c>
      <c r="D582" s="88"/>
      <c r="E582" s="88"/>
      <c r="F582" s="88"/>
      <c r="G582" s="88"/>
      <c r="H582" s="88">
        <v>1.992</v>
      </c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150"/>
      <c r="Z582" s="29"/>
      <c r="AA582" s="30"/>
    </row>
    <row r="583" spans="1:27" s="31" customFormat="1" x14ac:dyDescent="0.2">
      <c r="A583" s="129"/>
      <c r="B583" s="18" t="s">
        <v>254</v>
      </c>
      <c r="C583" s="88">
        <v>2.1320000000000001</v>
      </c>
      <c r="D583" s="88"/>
      <c r="E583" s="88"/>
      <c r="F583" s="88"/>
      <c r="G583" s="88"/>
      <c r="H583" s="88">
        <v>2.1320000000000001</v>
      </c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151"/>
      <c r="Z583" s="29"/>
      <c r="AA583" s="30"/>
    </row>
    <row r="584" spans="1:27" s="31" customFormat="1" ht="51" customHeight="1" x14ac:dyDescent="0.2">
      <c r="A584" s="129"/>
      <c r="B584" s="18" t="s">
        <v>229</v>
      </c>
      <c r="C584" s="33">
        <v>1645.9159999999999</v>
      </c>
      <c r="D584" s="33"/>
      <c r="E584" s="33"/>
      <c r="F584" s="33"/>
      <c r="G584" s="33"/>
      <c r="H584" s="33">
        <v>1645.9159999999999</v>
      </c>
      <c r="I584" s="88"/>
      <c r="J584" s="88"/>
      <c r="K584" s="33"/>
      <c r="L584" s="33"/>
      <c r="M584" s="33"/>
      <c r="N584" s="33"/>
      <c r="O584" s="88"/>
      <c r="P584" s="88"/>
      <c r="Q584" s="88"/>
      <c r="R584" s="33"/>
      <c r="S584" s="33"/>
      <c r="T584" s="33"/>
      <c r="U584" s="33"/>
      <c r="V584" s="33"/>
      <c r="W584" s="88"/>
      <c r="X584" s="88"/>
      <c r="Y584" s="78" t="s">
        <v>477</v>
      </c>
      <c r="Z584" s="29"/>
      <c r="AA584" s="30"/>
    </row>
    <row r="585" spans="1:27" s="31" customFormat="1" x14ac:dyDescent="0.2">
      <c r="A585" s="129"/>
      <c r="B585" s="18" t="s">
        <v>25</v>
      </c>
      <c r="C585" s="88" t="s">
        <v>233</v>
      </c>
      <c r="D585" s="88"/>
      <c r="E585" s="88"/>
      <c r="F585" s="88"/>
      <c r="G585" s="88"/>
      <c r="H585" s="88">
        <v>35.222999999999999</v>
      </c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72"/>
      <c r="Z585" s="29"/>
      <c r="AA585" s="30"/>
    </row>
    <row r="586" spans="1:27" s="31" customFormat="1" ht="26.25" customHeight="1" x14ac:dyDescent="0.2">
      <c r="A586" s="129"/>
      <c r="B586" s="18" t="s">
        <v>509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72"/>
      <c r="Z586" s="29"/>
      <c r="AA586" s="30"/>
    </row>
    <row r="587" spans="1:27" s="31" customFormat="1" ht="27" customHeight="1" x14ac:dyDescent="0.2">
      <c r="A587" s="129"/>
      <c r="B587" s="18" t="s">
        <v>168</v>
      </c>
      <c r="C587" s="88">
        <v>27.254999999999999</v>
      </c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>
        <v>27.254999999999999</v>
      </c>
      <c r="P587" s="88"/>
      <c r="Q587" s="88"/>
      <c r="R587" s="88"/>
      <c r="S587" s="88"/>
      <c r="T587" s="88"/>
      <c r="U587" s="88"/>
      <c r="V587" s="88"/>
      <c r="W587" s="88"/>
      <c r="X587" s="88"/>
      <c r="Y587" s="72"/>
      <c r="Z587" s="29"/>
      <c r="AA587" s="30"/>
    </row>
    <row r="588" spans="1:27" s="31" customFormat="1" ht="25.5" x14ac:dyDescent="0.2">
      <c r="A588" s="129"/>
      <c r="B588" s="18" t="s">
        <v>557</v>
      </c>
      <c r="C588" s="88">
        <v>144.03700000000001</v>
      </c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>
        <v>144.03700000000001</v>
      </c>
      <c r="P588" s="88"/>
      <c r="Q588" s="88"/>
      <c r="R588" s="88"/>
      <c r="S588" s="88"/>
      <c r="T588" s="88"/>
      <c r="U588" s="88"/>
      <c r="V588" s="88"/>
      <c r="W588" s="88"/>
      <c r="X588" s="88"/>
      <c r="Y588" s="149" t="s">
        <v>470</v>
      </c>
      <c r="Z588" s="29"/>
      <c r="AA588" s="30"/>
    </row>
    <row r="589" spans="1:27" s="31" customFormat="1" ht="26.25" customHeight="1" x14ac:dyDescent="0.2">
      <c r="A589" s="129"/>
      <c r="B589" s="18" t="s">
        <v>168</v>
      </c>
      <c r="C589" s="88">
        <v>2.8809999999999998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>
        <v>2.8809999999999998</v>
      </c>
      <c r="P589" s="88"/>
      <c r="Q589" s="88"/>
      <c r="R589" s="88"/>
      <c r="S589" s="88"/>
      <c r="T589" s="88"/>
      <c r="U589" s="88"/>
      <c r="V589" s="88"/>
      <c r="W589" s="88"/>
      <c r="X589" s="88"/>
      <c r="Y589" s="150"/>
      <c r="Z589" s="29"/>
      <c r="AA589" s="30"/>
    </row>
    <row r="590" spans="1:27" s="31" customFormat="1" x14ac:dyDescent="0.2">
      <c r="A590" s="134"/>
      <c r="B590" s="18" t="s">
        <v>25</v>
      </c>
      <c r="C590" s="88">
        <v>3.0819999999999999</v>
      </c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>
        <v>3.0819999999999999</v>
      </c>
      <c r="P590" s="88"/>
      <c r="Q590" s="88"/>
      <c r="R590" s="88"/>
      <c r="S590" s="88"/>
      <c r="T590" s="88"/>
      <c r="U590" s="88"/>
      <c r="V590" s="88"/>
      <c r="W590" s="88"/>
      <c r="X590" s="88"/>
      <c r="Y590" s="151"/>
      <c r="Z590" s="29"/>
      <c r="AA590" s="30"/>
    </row>
    <row r="591" spans="1:27" s="31" customFormat="1" ht="38.25" x14ac:dyDescent="0.2">
      <c r="A591" s="128" t="s">
        <v>207</v>
      </c>
      <c r="B591" s="18" t="s">
        <v>444</v>
      </c>
      <c r="C591" s="88">
        <v>400</v>
      </c>
      <c r="D591" s="88"/>
      <c r="E591" s="88"/>
      <c r="F591" s="88"/>
      <c r="G591" s="88"/>
      <c r="H591" s="88">
        <v>400</v>
      </c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149" t="s">
        <v>470</v>
      </c>
      <c r="Z591" s="29"/>
      <c r="AA591" s="30"/>
    </row>
    <row r="592" spans="1:27" s="31" customFormat="1" ht="25.5" x14ac:dyDescent="0.2">
      <c r="A592" s="129"/>
      <c r="B592" s="18" t="s">
        <v>168</v>
      </c>
      <c r="C592" s="88">
        <v>8</v>
      </c>
      <c r="D592" s="88"/>
      <c r="E592" s="88"/>
      <c r="F592" s="88"/>
      <c r="G592" s="88"/>
      <c r="H592" s="88">
        <v>8</v>
      </c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150"/>
      <c r="Z592" s="29"/>
      <c r="AA592" s="30"/>
    </row>
    <row r="593" spans="1:27" s="31" customFormat="1" x14ac:dyDescent="0.2">
      <c r="A593" s="134"/>
      <c r="B593" s="18" t="s">
        <v>25</v>
      </c>
      <c r="C593" s="88">
        <v>8.56</v>
      </c>
      <c r="D593" s="88"/>
      <c r="E593" s="88"/>
      <c r="F593" s="88"/>
      <c r="G593" s="88"/>
      <c r="H593" s="88">
        <v>8.56</v>
      </c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151"/>
      <c r="Z593" s="29"/>
      <c r="AA593" s="30"/>
    </row>
    <row r="594" spans="1:27" s="31" customFormat="1" ht="38.25" x14ac:dyDescent="0.2">
      <c r="A594" s="128" t="s">
        <v>208</v>
      </c>
      <c r="B594" s="18" t="s">
        <v>445</v>
      </c>
      <c r="C594" s="65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7"/>
      <c r="Z594" s="29"/>
      <c r="AA594" s="30"/>
    </row>
    <row r="595" spans="1:27" s="31" customFormat="1" ht="25.5" x14ac:dyDescent="0.2">
      <c r="A595" s="129"/>
      <c r="B595" s="18" t="s">
        <v>31</v>
      </c>
      <c r="C595" s="88">
        <v>260.68799999999999</v>
      </c>
      <c r="D595" s="88"/>
      <c r="E595" s="88"/>
      <c r="F595" s="88"/>
      <c r="G595" s="88">
        <v>260.68799999999999</v>
      </c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149" t="s">
        <v>470</v>
      </c>
      <c r="Z595" s="29"/>
      <c r="AA595" s="30"/>
    </row>
    <row r="596" spans="1:27" s="31" customFormat="1" ht="25.5" x14ac:dyDescent="0.2">
      <c r="A596" s="129"/>
      <c r="B596" s="18" t="s">
        <v>161</v>
      </c>
      <c r="C596" s="88">
        <v>100</v>
      </c>
      <c r="D596" s="88"/>
      <c r="E596" s="88"/>
      <c r="F596" s="88"/>
      <c r="G596" s="88"/>
      <c r="H596" s="88">
        <v>100</v>
      </c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151"/>
      <c r="Z596" s="29"/>
      <c r="AA596" s="30"/>
    </row>
    <row r="597" spans="1:27" s="31" customFormat="1" ht="51" x14ac:dyDescent="0.2">
      <c r="A597" s="256"/>
      <c r="B597" s="18" t="s">
        <v>229</v>
      </c>
      <c r="C597" s="33">
        <v>1891.741</v>
      </c>
      <c r="D597" s="33"/>
      <c r="E597" s="33"/>
      <c r="F597" s="33"/>
      <c r="G597" s="33"/>
      <c r="H597" s="33">
        <v>1891.741</v>
      </c>
      <c r="I597" s="88"/>
      <c r="J597" s="88"/>
      <c r="K597" s="33"/>
      <c r="L597" s="33"/>
      <c r="M597" s="33"/>
      <c r="N597" s="33"/>
      <c r="O597" s="88"/>
      <c r="P597" s="88"/>
      <c r="Q597" s="88"/>
      <c r="R597" s="33"/>
      <c r="S597" s="33"/>
      <c r="T597" s="33"/>
      <c r="U597" s="33"/>
      <c r="V597" s="33"/>
      <c r="W597" s="88"/>
      <c r="X597" s="88"/>
      <c r="Y597" s="149" t="s">
        <v>477</v>
      </c>
      <c r="Z597" s="29"/>
      <c r="AA597" s="30"/>
    </row>
    <row r="598" spans="1:27" s="31" customFormat="1" x14ac:dyDescent="0.2">
      <c r="A598" s="256"/>
      <c r="B598" s="18" t="s">
        <v>25</v>
      </c>
      <c r="C598" s="88">
        <v>40.482999999999997</v>
      </c>
      <c r="D598" s="88"/>
      <c r="E598" s="88"/>
      <c r="F598" s="88"/>
      <c r="G598" s="88"/>
      <c r="H598" s="88">
        <v>40.482999999999997</v>
      </c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150"/>
      <c r="Z598" s="29"/>
      <c r="AA598" s="30"/>
    </row>
    <row r="599" spans="1:27" s="31" customFormat="1" ht="29.25" customHeight="1" x14ac:dyDescent="0.2">
      <c r="A599" s="256"/>
      <c r="B599" s="18" t="s">
        <v>258</v>
      </c>
      <c r="C599" s="88">
        <v>182.54400000000001</v>
      </c>
      <c r="D599" s="88"/>
      <c r="E599" s="88"/>
      <c r="F599" s="88"/>
      <c r="G599" s="88"/>
      <c r="H599" s="88">
        <v>182.54400000000001</v>
      </c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150"/>
      <c r="Z599" s="29"/>
      <c r="AA599" s="30"/>
    </row>
    <row r="600" spans="1:27" s="31" customFormat="1" ht="30" customHeight="1" x14ac:dyDescent="0.2">
      <c r="A600" s="256"/>
      <c r="B600" s="18" t="s">
        <v>164</v>
      </c>
      <c r="C600" s="88">
        <v>3.6509999999999998</v>
      </c>
      <c r="D600" s="88"/>
      <c r="E600" s="88"/>
      <c r="F600" s="88"/>
      <c r="G600" s="88"/>
      <c r="H600" s="88">
        <v>3.6509999999999998</v>
      </c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150"/>
      <c r="Z600" s="29"/>
      <c r="AA600" s="30"/>
    </row>
    <row r="601" spans="1:27" s="31" customFormat="1" ht="13.5" customHeight="1" x14ac:dyDescent="0.2">
      <c r="A601" s="257"/>
      <c r="B601" s="18" t="s">
        <v>25</v>
      </c>
      <c r="C601" s="88">
        <v>3.9060000000000001</v>
      </c>
      <c r="D601" s="88"/>
      <c r="E601" s="88"/>
      <c r="F601" s="88"/>
      <c r="G601" s="88"/>
      <c r="H601" s="88">
        <v>3.9060000000000001</v>
      </c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255"/>
      <c r="Z601" s="29"/>
      <c r="AA601" s="30"/>
    </row>
    <row r="602" spans="1:27" s="31" customFormat="1" ht="25.5" x14ac:dyDescent="0.2">
      <c r="A602" s="128" t="s">
        <v>209</v>
      </c>
      <c r="B602" s="18" t="s">
        <v>566</v>
      </c>
      <c r="C602" s="107"/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  <c r="R602" s="108"/>
      <c r="S602" s="108"/>
      <c r="T602" s="108"/>
      <c r="U602" s="108"/>
      <c r="V602" s="108"/>
      <c r="W602" s="108"/>
      <c r="X602" s="108"/>
      <c r="Y602" s="34"/>
      <c r="Z602" s="29"/>
      <c r="AA602" s="30"/>
    </row>
    <row r="603" spans="1:27" s="31" customFormat="1" ht="18" customHeight="1" x14ac:dyDescent="0.2">
      <c r="A603" s="129"/>
      <c r="B603" s="18" t="s">
        <v>42</v>
      </c>
      <c r="C603" s="88">
        <v>15710.623</v>
      </c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>
        <v>15710.623</v>
      </c>
      <c r="V603" s="88"/>
      <c r="W603" s="88"/>
      <c r="X603" s="88"/>
      <c r="Y603" s="160" t="s">
        <v>470</v>
      </c>
      <c r="Z603" s="29"/>
      <c r="AA603" s="30"/>
    </row>
    <row r="604" spans="1:27" s="31" customFormat="1" x14ac:dyDescent="0.2">
      <c r="A604" s="129"/>
      <c r="B604" s="18" t="s">
        <v>25</v>
      </c>
      <c r="C604" s="88">
        <v>279.05799999999999</v>
      </c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>
        <v>279.05799999999999</v>
      </c>
      <c r="V604" s="88"/>
      <c r="W604" s="88"/>
      <c r="X604" s="88"/>
      <c r="Y604" s="161"/>
      <c r="Z604" s="29"/>
      <c r="AA604" s="30"/>
    </row>
    <row r="605" spans="1:27" s="31" customFormat="1" ht="25.5" customHeight="1" x14ac:dyDescent="0.2">
      <c r="A605" s="129"/>
      <c r="B605" s="18" t="s">
        <v>163</v>
      </c>
      <c r="C605" s="88">
        <v>399.9</v>
      </c>
      <c r="D605" s="88"/>
      <c r="E605" s="88"/>
      <c r="F605" s="88"/>
      <c r="G605" s="88"/>
      <c r="H605" s="88">
        <v>399.9</v>
      </c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161"/>
      <c r="Z605" s="29"/>
      <c r="AA605" s="30"/>
    </row>
    <row r="606" spans="1:27" s="31" customFormat="1" ht="25.5" x14ac:dyDescent="0.2">
      <c r="A606" s="129"/>
      <c r="B606" s="18" t="s">
        <v>164</v>
      </c>
      <c r="C606" s="88">
        <v>99.9</v>
      </c>
      <c r="D606" s="88"/>
      <c r="E606" s="88"/>
      <c r="F606" s="88"/>
      <c r="G606" s="88"/>
      <c r="H606" s="88">
        <v>99.9</v>
      </c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161"/>
      <c r="Z606" s="29"/>
      <c r="AA606" s="30"/>
    </row>
    <row r="607" spans="1:27" s="31" customFormat="1" ht="25.5" x14ac:dyDescent="0.2">
      <c r="A607" s="129"/>
      <c r="B607" s="32" t="s">
        <v>162</v>
      </c>
      <c r="C607" s="105">
        <v>200</v>
      </c>
      <c r="D607" s="105"/>
      <c r="E607" s="105"/>
      <c r="F607" s="105"/>
      <c r="G607" s="105"/>
      <c r="H607" s="105">
        <v>200</v>
      </c>
      <c r="I607" s="105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05"/>
      <c r="X607" s="105"/>
      <c r="Y607" s="161"/>
      <c r="Z607" s="29"/>
      <c r="AA607" s="30"/>
    </row>
    <row r="608" spans="1:27" s="31" customFormat="1" ht="27.75" customHeight="1" x14ac:dyDescent="0.2">
      <c r="A608" s="129"/>
      <c r="B608" s="32" t="s">
        <v>523</v>
      </c>
      <c r="C608" s="105">
        <f t="shared" ref="C608:C611" si="5">O608</f>
        <v>399.9</v>
      </c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  <c r="O608" s="105">
        <v>399.9</v>
      </c>
      <c r="P608" s="35"/>
      <c r="Q608" s="105"/>
      <c r="R608" s="105"/>
      <c r="S608" s="105"/>
      <c r="T608" s="105"/>
      <c r="U608" s="105"/>
      <c r="V608" s="105"/>
      <c r="W608" s="105"/>
      <c r="X608" s="105"/>
      <c r="Y608" s="161"/>
      <c r="Z608" s="29"/>
      <c r="AA608" s="30"/>
    </row>
    <row r="609" spans="1:27" s="31" customFormat="1" ht="25.5" x14ac:dyDescent="0.2">
      <c r="A609" s="129"/>
      <c r="B609" s="32" t="s">
        <v>168</v>
      </c>
      <c r="C609" s="105">
        <f t="shared" si="5"/>
        <v>7</v>
      </c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  <c r="O609" s="105">
        <v>7</v>
      </c>
      <c r="P609" s="35"/>
      <c r="Q609" s="105"/>
      <c r="R609" s="105"/>
      <c r="S609" s="105"/>
      <c r="T609" s="105"/>
      <c r="U609" s="105"/>
      <c r="V609" s="105"/>
      <c r="W609" s="105"/>
      <c r="X609" s="105"/>
      <c r="Y609" s="161"/>
      <c r="Z609" s="29"/>
      <c r="AA609" s="30"/>
    </row>
    <row r="610" spans="1:27" s="31" customFormat="1" x14ac:dyDescent="0.2">
      <c r="A610" s="129"/>
      <c r="B610" s="32" t="s">
        <v>25</v>
      </c>
      <c r="C610" s="105">
        <f t="shared" si="5"/>
        <v>8</v>
      </c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>
        <v>8</v>
      </c>
      <c r="P610" s="35"/>
      <c r="Q610" s="105"/>
      <c r="R610" s="105"/>
      <c r="S610" s="105"/>
      <c r="T610" s="105"/>
      <c r="U610" s="105"/>
      <c r="V610" s="105"/>
      <c r="W610" s="105"/>
      <c r="X610" s="105"/>
      <c r="Y610" s="161"/>
      <c r="Z610" s="29"/>
      <c r="AA610" s="30"/>
    </row>
    <row r="611" spans="1:27" s="31" customFormat="1" ht="25.5" x14ac:dyDescent="0.2">
      <c r="A611" s="129"/>
      <c r="B611" s="32" t="s">
        <v>524</v>
      </c>
      <c r="C611" s="105">
        <f t="shared" si="5"/>
        <v>233.22300000000001</v>
      </c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>
        <v>233.22300000000001</v>
      </c>
      <c r="P611" s="35"/>
      <c r="Q611" s="105"/>
      <c r="R611" s="105"/>
      <c r="S611" s="105"/>
      <c r="T611" s="105"/>
      <c r="U611" s="105"/>
      <c r="V611" s="105"/>
      <c r="W611" s="105"/>
      <c r="X611" s="105"/>
      <c r="Y611" s="161"/>
      <c r="Z611" s="29"/>
      <c r="AA611" s="30"/>
    </row>
    <row r="612" spans="1:27" s="31" customFormat="1" ht="25.5" x14ac:dyDescent="0.2">
      <c r="A612" s="129"/>
      <c r="B612" s="32" t="s">
        <v>168</v>
      </c>
      <c r="C612" s="105">
        <v>2.6019999999999999</v>
      </c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>
        <v>2.6019999999999999</v>
      </c>
      <c r="P612" s="35"/>
      <c r="Q612" s="105"/>
      <c r="R612" s="105"/>
      <c r="S612" s="105"/>
      <c r="T612" s="105"/>
      <c r="U612" s="105"/>
      <c r="V612" s="105"/>
      <c r="W612" s="105"/>
      <c r="X612" s="105"/>
      <c r="Y612" s="161"/>
      <c r="Z612" s="29"/>
      <c r="AA612" s="30"/>
    </row>
    <row r="613" spans="1:27" s="31" customFormat="1" x14ac:dyDescent="0.2">
      <c r="A613" s="129"/>
      <c r="B613" s="32" t="s">
        <v>25</v>
      </c>
      <c r="C613" s="105">
        <v>4.2750000000000004</v>
      </c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  <c r="O613" s="105">
        <v>4.2750000000000004</v>
      </c>
      <c r="P613" s="35"/>
      <c r="Q613" s="105"/>
      <c r="R613" s="105"/>
      <c r="S613" s="105"/>
      <c r="T613" s="105"/>
      <c r="U613" s="105"/>
      <c r="V613" s="105"/>
      <c r="W613" s="105"/>
      <c r="X613" s="105"/>
      <c r="Y613" s="161"/>
      <c r="Z613" s="29"/>
      <c r="AA613" s="30"/>
    </row>
    <row r="614" spans="1:27" s="31" customFormat="1" ht="25.5" x14ac:dyDescent="0.2">
      <c r="A614" s="129"/>
      <c r="B614" s="32" t="s">
        <v>525</v>
      </c>
      <c r="C614" s="105">
        <f t="shared" ref="C614" si="6">O614</f>
        <v>345</v>
      </c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  <c r="O614" s="105">
        <v>345</v>
      </c>
      <c r="P614" s="35"/>
      <c r="Q614" s="105"/>
      <c r="R614" s="105"/>
      <c r="S614" s="105"/>
      <c r="T614" s="105"/>
      <c r="U614" s="105"/>
      <c r="V614" s="105"/>
      <c r="W614" s="105"/>
      <c r="X614" s="105"/>
      <c r="Y614" s="161"/>
      <c r="Z614" s="29"/>
      <c r="AA614" s="30"/>
    </row>
    <row r="615" spans="1:27" s="31" customFormat="1" x14ac:dyDescent="0.2">
      <c r="A615" s="129"/>
      <c r="B615" s="32" t="s">
        <v>537</v>
      </c>
      <c r="C615" s="105">
        <v>72.930000000000007</v>
      </c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  <c r="O615" s="105">
        <v>72.930000000000007</v>
      </c>
      <c r="P615" s="35"/>
      <c r="Q615" s="105"/>
      <c r="R615" s="105"/>
      <c r="S615" s="105"/>
      <c r="T615" s="105"/>
      <c r="U615" s="105"/>
      <c r="V615" s="105"/>
      <c r="W615" s="105"/>
      <c r="X615" s="105"/>
      <c r="Y615" s="161"/>
      <c r="Z615" s="29"/>
      <c r="AA615" s="30"/>
    </row>
    <row r="616" spans="1:27" s="31" customFormat="1" ht="25.5" x14ac:dyDescent="0.2">
      <c r="A616" s="129"/>
      <c r="B616" s="32" t="s">
        <v>168</v>
      </c>
      <c r="C616" s="105">
        <v>1.4590000000000001</v>
      </c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>
        <v>1.4590000000000001</v>
      </c>
      <c r="P616" s="35"/>
      <c r="Q616" s="105"/>
      <c r="R616" s="105"/>
      <c r="S616" s="105"/>
      <c r="T616" s="105"/>
      <c r="U616" s="105"/>
      <c r="V616" s="105"/>
      <c r="W616" s="105"/>
      <c r="X616" s="105"/>
      <c r="Y616" s="161"/>
      <c r="Z616" s="29"/>
      <c r="AA616" s="30"/>
    </row>
    <row r="617" spans="1:27" s="31" customFormat="1" x14ac:dyDescent="0.2">
      <c r="A617" s="134"/>
      <c r="B617" s="32" t="s">
        <v>25</v>
      </c>
      <c r="C617" s="105">
        <v>1.5609999999999999</v>
      </c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>
        <v>1.5609999999999999</v>
      </c>
      <c r="P617" s="35"/>
      <c r="Q617" s="105"/>
      <c r="R617" s="105"/>
      <c r="S617" s="105"/>
      <c r="T617" s="105"/>
      <c r="U617" s="105"/>
      <c r="V617" s="105"/>
      <c r="W617" s="105"/>
      <c r="X617" s="105"/>
      <c r="Y617" s="162"/>
      <c r="Z617" s="29"/>
      <c r="AA617" s="30"/>
    </row>
    <row r="618" spans="1:27" s="31" customFormat="1" ht="42" customHeight="1" x14ac:dyDescent="0.2">
      <c r="A618" s="120" t="s">
        <v>210</v>
      </c>
      <c r="B618" s="32" t="s">
        <v>538</v>
      </c>
      <c r="C618" s="105">
        <v>120</v>
      </c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>
        <v>120</v>
      </c>
      <c r="P618" s="35"/>
      <c r="Q618" s="105"/>
      <c r="R618" s="105"/>
      <c r="S618" s="105"/>
      <c r="T618" s="105"/>
      <c r="U618" s="105"/>
      <c r="V618" s="105"/>
      <c r="W618" s="105"/>
      <c r="X618" s="105"/>
      <c r="Y618" s="99" t="s">
        <v>470</v>
      </c>
      <c r="Z618" s="29"/>
      <c r="AA618" s="30"/>
    </row>
    <row r="619" spans="1:27" s="31" customFormat="1" ht="28.5" customHeight="1" x14ac:dyDescent="0.2">
      <c r="A619" s="128" t="s">
        <v>211</v>
      </c>
      <c r="B619" s="32" t="s">
        <v>564</v>
      </c>
      <c r="C619" s="88">
        <f>P619+N619</f>
        <v>3389.7040000000002</v>
      </c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>
        <v>3389.7040000000002</v>
      </c>
      <c r="Q619" s="88"/>
      <c r="R619" s="88"/>
      <c r="S619" s="88"/>
      <c r="T619" s="88"/>
      <c r="U619" s="88"/>
      <c r="V619" s="88"/>
      <c r="W619" s="88"/>
      <c r="X619" s="88"/>
      <c r="Y619" s="160" t="s">
        <v>470</v>
      </c>
      <c r="Z619" s="29"/>
      <c r="AA619" s="30"/>
    </row>
    <row r="620" spans="1:27" s="31" customFormat="1" ht="39.75" customHeight="1" x14ac:dyDescent="0.2">
      <c r="A620" s="134"/>
      <c r="B620" s="32" t="s">
        <v>591</v>
      </c>
      <c r="C620" s="88">
        <f>U620</f>
        <v>16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>
        <v>16</v>
      </c>
      <c r="V620" s="88"/>
      <c r="W620" s="88"/>
      <c r="X620" s="88"/>
      <c r="Y620" s="162"/>
      <c r="Z620" s="29"/>
      <c r="AA620" s="30"/>
    </row>
    <row r="621" spans="1:27" s="31" customFormat="1" ht="15" customHeight="1" x14ac:dyDescent="0.2">
      <c r="A621" s="128" t="s">
        <v>212</v>
      </c>
      <c r="B621" s="18" t="s">
        <v>446</v>
      </c>
      <c r="C621" s="205"/>
      <c r="D621" s="206"/>
      <c r="E621" s="206"/>
      <c r="F621" s="206"/>
      <c r="G621" s="206"/>
      <c r="H621" s="206"/>
      <c r="I621" s="206"/>
      <c r="J621" s="206"/>
      <c r="K621" s="206"/>
      <c r="L621" s="206"/>
      <c r="M621" s="206"/>
      <c r="N621" s="206"/>
      <c r="O621" s="206"/>
      <c r="P621" s="206"/>
      <c r="Q621" s="206"/>
      <c r="R621" s="206"/>
      <c r="S621" s="206"/>
      <c r="T621" s="206"/>
      <c r="U621" s="206"/>
      <c r="V621" s="206"/>
      <c r="W621" s="206"/>
      <c r="X621" s="206"/>
      <c r="Y621" s="252" t="s">
        <v>470</v>
      </c>
      <c r="Z621" s="29"/>
      <c r="AA621" s="30"/>
    </row>
    <row r="622" spans="1:27" s="31" customFormat="1" ht="38.25" customHeight="1" x14ac:dyDescent="0.2">
      <c r="A622" s="129"/>
      <c r="B622" s="18" t="s">
        <v>154</v>
      </c>
      <c r="C622" s="88">
        <v>95.582999999999998</v>
      </c>
      <c r="D622" s="88"/>
      <c r="E622" s="88"/>
      <c r="F622" s="88"/>
      <c r="G622" s="88">
        <v>95.582999999999998</v>
      </c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253"/>
      <c r="Z622" s="29"/>
      <c r="AA622" s="30"/>
    </row>
    <row r="623" spans="1:27" s="31" customFormat="1" ht="25.5" x14ac:dyDescent="0.2">
      <c r="A623" s="129"/>
      <c r="B623" s="18" t="s">
        <v>155</v>
      </c>
      <c r="C623" s="88">
        <v>399.9</v>
      </c>
      <c r="D623" s="88"/>
      <c r="E623" s="88"/>
      <c r="F623" s="88"/>
      <c r="G623" s="88"/>
      <c r="H623" s="88">
        <v>399.9</v>
      </c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253"/>
      <c r="Z623" s="29"/>
      <c r="AA623" s="30"/>
    </row>
    <row r="624" spans="1:27" s="31" customFormat="1" ht="42.75" customHeight="1" x14ac:dyDescent="0.2">
      <c r="A624" s="129"/>
      <c r="B624" s="18" t="s">
        <v>156</v>
      </c>
      <c r="C624" s="88">
        <v>7.9980000000000002</v>
      </c>
      <c r="D624" s="88"/>
      <c r="E624" s="88"/>
      <c r="F624" s="88"/>
      <c r="G624" s="88"/>
      <c r="H624" s="88">
        <v>7.9980000000000002</v>
      </c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253"/>
      <c r="Z624" s="29"/>
      <c r="AA624" s="30"/>
    </row>
    <row r="625" spans="1:27" s="31" customFormat="1" ht="27.75" customHeight="1" x14ac:dyDescent="0.2">
      <c r="A625" s="129"/>
      <c r="B625" s="18" t="s">
        <v>157</v>
      </c>
      <c r="C625" s="88">
        <v>8.5579999999999998</v>
      </c>
      <c r="D625" s="88"/>
      <c r="E625" s="88"/>
      <c r="F625" s="88"/>
      <c r="G625" s="88"/>
      <c r="H625" s="88">
        <v>8.5579999999999998</v>
      </c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253"/>
      <c r="Z625" s="29"/>
      <c r="AA625" s="30"/>
    </row>
    <row r="626" spans="1:27" s="31" customFormat="1" ht="38.25" x14ac:dyDescent="0.2">
      <c r="A626" s="129"/>
      <c r="B626" s="18" t="s">
        <v>158</v>
      </c>
      <c r="C626" s="88">
        <v>399.9</v>
      </c>
      <c r="D626" s="88"/>
      <c r="E626" s="88"/>
      <c r="F626" s="88"/>
      <c r="G626" s="88"/>
      <c r="H626" s="88">
        <v>399.9</v>
      </c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253"/>
      <c r="Z626" s="29"/>
      <c r="AA626" s="30"/>
    </row>
    <row r="627" spans="1:27" s="31" customFormat="1" ht="51" x14ac:dyDescent="0.2">
      <c r="A627" s="129"/>
      <c r="B627" s="18" t="s">
        <v>159</v>
      </c>
      <c r="C627" s="88">
        <v>7.9980000000000002</v>
      </c>
      <c r="D627" s="88"/>
      <c r="E627" s="88"/>
      <c r="F627" s="88"/>
      <c r="G627" s="88"/>
      <c r="H627" s="88">
        <v>7.9980000000000002</v>
      </c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253"/>
      <c r="Z627" s="29"/>
      <c r="AA627" s="30"/>
    </row>
    <row r="628" spans="1:27" s="31" customFormat="1" ht="38.25" x14ac:dyDescent="0.2">
      <c r="A628" s="129"/>
      <c r="B628" s="18" t="s">
        <v>160</v>
      </c>
      <c r="C628" s="88">
        <v>8.5579999999999998</v>
      </c>
      <c r="D628" s="88"/>
      <c r="E628" s="88"/>
      <c r="F628" s="88"/>
      <c r="G628" s="88"/>
      <c r="H628" s="88">
        <v>8.5579999999999998</v>
      </c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253"/>
      <c r="Z628" s="29"/>
      <c r="AA628" s="30"/>
    </row>
    <row r="629" spans="1:27" s="31" customFormat="1" ht="38.25" x14ac:dyDescent="0.2">
      <c r="A629" s="129"/>
      <c r="B629" s="18" t="s">
        <v>177</v>
      </c>
      <c r="C629" s="88">
        <v>350</v>
      </c>
      <c r="D629" s="88"/>
      <c r="E629" s="88"/>
      <c r="F629" s="88">
        <v>350</v>
      </c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253"/>
      <c r="Z629" s="29"/>
      <c r="AA629" s="30"/>
    </row>
    <row r="630" spans="1:27" s="31" customFormat="1" ht="25.5" x14ac:dyDescent="0.2">
      <c r="A630" s="129"/>
      <c r="B630" s="18" t="s">
        <v>168</v>
      </c>
      <c r="C630" s="88">
        <v>7</v>
      </c>
      <c r="D630" s="88"/>
      <c r="E630" s="88"/>
      <c r="F630" s="88"/>
      <c r="G630" s="88"/>
      <c r="H630" s="88">
        <v>7</v>
      </c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253"/>
      <c r="Z630" s="29"/>
      <c r="AA630" s="30"/>
    </row>
    <row r="631" spans="1:27" s="31" customFormat="1" x14ac:dyDescent="0.2">
      <c r="A631" s="134"/>
      <c r="B631" s="18" t="s">
        <v>25</v>
      </c>
      <c r="C631" s="88">
        <v>7.49</v>
      </c>
      <c r="D631" s="88"/>
      <c r="E631" s="88"/>
      <c r="F631" s="88"/>
      <c r="G631" s="88"/>
      <c r="H631" s="88">
        <v>7.49</v>
      </c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254"/>
      <c r="Z631" s="29"/>
      <c r="AA631" s="30"/>
    </row>
    <row r="632" spans="1:27" s="31" customFormat="1" ht="51" x14ac:dyDescent="0.2">
      <c r="A632" s="128" t="s">
        <v>213</v>
      </c>
      <c r="B632" s="18" t="s">
        <v>447</v>
      </c>
      <c r="C632" s="88">
        <v>100</v>
      </c>
      <c r="D632" s="88"/>
      <c r="E632" s="88"/>
      <c r="F632" s="88"/>
      <c r="G632" s="88"/>
      <c r="H632" s="88">
        <v>100</v>
      </c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149" t="s">
        <v>470</v>
      </c>
      <c r="Z632" s="29"/>
      <c r="AA632" s="30"/>
    </row>
    <row r="633" spans="1:27" s="31" customFormat="1" ht="25.5" x14ac:dyDescent="0.2">
      <c r="A633" s="129"/>
      <c r="B633" s="18" t="s">
        <v>107</v>
      </c>
      <c r="C633" s="88">
        <v>399.59699999999998</v>
      </c>
      <c r="D633" s="88"/>
      <c r="E633" s="88"/>
      <c r="F633" s="88"/>
      <c r="G633" s="88"/>
      <c r="H633" s="88">
        <v>399.59699999999998</v>
      </c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150"/>
      <c r="Z633" s="29"/>
      <c r="AA633" s="30"/>
    </row>
    <row r="634" spans="1:27" s="31" customFormat="1" ht="25.5" x14ac:dyDescent="0.2">
      <c r="A634" s="129"/>
      <c r="B634" s="18" t="s">
        <v>168</v>
      </c>
      <c r="C634" s="88">
        <v>7.992</v>
      </c>
      <c r="D634" s="88"/>
      <c r="E634" s="88"/>
      <c r="F634" s="88"/>
      <c r="G634" s="88"/>
      <c r="H634" s="88">
        <v>7.992</v>
      </c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150"/>
      <c r="Z634" s="29"/>
      <c r="AA634" s="30"/>
    </row>
    <row r="635" spans="1:27" s="31" customFormat="1" ht="16.899999999999999" customHeight="1" x14ac:dyDescent="0.2">
      <c r="A635" s="129"/>
      <c r="B635" s="18" t="s">
        <v>25</v>
      </c>
      <c r="C635" s="88">
        <v>8.5510000000000002</v>
      </c>
      <c r="D635" s="88"/>
      <c r="E635" s="88"/>
      <c r="F635" s="88"/>
      <c r="G635" s="88"/>
      <c r="H635" s="88">
        <v>8.5510000000000002</v>
      </c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150"/>
      <c r="Z635" s="29"/>
      <c r="AA635" s="30"/>
    </row>
    <row r="636" spans="1:27" s="31" customFormat="1" ht="51" x14ac:dyDescent="0.2">
      <c r="A636" s="129"/>
      <c r="B636" s="18" t="s">
        <v>229</v>
      </c>
      <c r="C636" s="88">
        <v>1039.548</v>
      </c>
      <c r="D636" s="88"/>
      <c r="E636" s="88"/>
      <c r="F636" s="88"/>
      <c r="G636" s="88"/>
      <c r="H636" s="88">
        <v>1039.548</v>
      </c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150"/>
      <c r="Z636" s="29"/>
      <c r="AA636" s="30"/>
    </row>
    <row r="637" spans="1:27" s="31" customFormat="1" ht="18.600000000000001" customHeight="1" x14ac:dyDescent="0.2">
      <c r="A637" s="129"/>
      <c r="B637" s="18" t="s">
        <v>25</v>
      </c>
      <c r="C637" s="88">
        <v>22.245999999999999</v>
      </c>
      <c r="D637" s="88"/>
      <c r="E637" s="88"/>
      <c r="F637" s="88"/>
      <c r="G637" s="88"/>
      <c r="H637" s="88">
        <v>22.245999999999999</v>
      </c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150"/>
      <c r="Z637" s="29"/>
      <c r="AA637" s="30"/>
    </row>
    <row r="638" spans="1:27" s="31" customFormat="1" ht="25.5" x14ac:dyDescent="0.2">
      <c r="A638" s="129"/>
      <c r="B638" s="18" t="s">
        <v>283</v>
      </c>
      <c r="C638" s="88">
        <f>N638</f>
        <v>399.65300000000002</v>
      </c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>
        <v>399.65300000000002</v>
      </c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150"/>
      <c r="Z638" s="29"/>
      <c r="AA638" s="30"/>
    </row>
    <row r="639" spans="1:27" s="31" customFormat="1" ht="25.5" x14ac:dyDescent="0.2">
      <c r="A639" s="129"/>
      <c r="B639" s="18" t="s">
        <v>168</v>
      </c>
      <c r="C639" s="88">
        <f>N639</f>
        <v>7.9930000000000003</v>
      </c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>
        <v>7.9930000000000003</v>
      </c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150"/>
      <c r="Z639" s="29"/>
      <c r="AA639" s="30"/>
    </row>
    <row r="640" spans="1:27" s="31" customFormat="1" ht="21" customHeight="1" x14ac:dyDescent="0.2">
      <c r="A640" s="134"/>
      <c r="B640" s="18" t="s">
        <v>25</v>
      </c>
      <c r="C640" s="88">
        <f>N640</f>
        <v>8.5530000000000008</v>
      </c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>
        <v>8.5530000000000008</v>
      </c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151"/>
      <c r="Z640" s="29"/>
      <c r="AA640" s="30"/>
    </row>
    <row r="641" spans="1:27" s="31" customFormat="1" ht="40.5" customHeight="1" x14ac:dyDescent="0.2">
      <c r="A641" s="128" t="s">
        <v>214</v>
      </c>
      <c r="B641" s="18" t="s">
        <v>552</v>
      </c>
      <c r="C641" s="88">
        <v>372.97800000000001</v>
      </c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>
        <v>372.97800000000001</v>
      </c>
      <c r="P641" s="88"/>
      <c r="Q641" s="88"/>
      <c r="R641" s="88"/>
      <c r="S641" s="88"/>
      <c r="T641" s="88"/>
      <c r="U641" s="88"/>
      <c r="V641" s="88"/>
      <c r="W641" s="88"/>
      <c r="X641" s="88"/>
      <c r="Y641" s="160" t="s">
        <v>470</v>
      </c>
      <c r="Z641" s="29"/>
      <c r="AA641" s="30"/>
    </row>
    <row r="642" spans="1:27" s="31" customFormat="1" ht="25.5" x14ac:dyDescent="0.2">
      <c r="A642" s="129"/>
      <c r="B642" s="18" t="s">
        <v>168</v>
      </c>
      <c r="C642" s="88">
        <v>7.46</v>
      </c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>
        <v>7.46</v>
      </c>
      <c r="P642" s="88"/>
      <c r="Q642" s="88"/>
      <c r="R642" s="88"/>
      <c r="S642" s="88"/>
      <c r="T642" s="88"/>
      <c r="U642" s="88"/>
      <c r="V642" s="88"/>
      <c r="W642" s="88"/>
      <c r="X642" s="88"/>
      <c r="Y642" s="161"/>
      <c r="Z642" s="29"/>
      <c r="AA642" s="30"/>
    </row>
    <row r="643" spans="1:27" s="31" customFormat="1" x14ac:dyDescent="0.2">
      <c r="A643" s="129"/>
      <c r="B643" s="18" t="s">
        <v>25</v>
      </c>
      <c r="C643" s="88">
        <v>7.9820000000000002</v>
      </c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>
        <v>7.9820000000000002</v>
      </c>
      <c r="P643" s="88"/>
      <c r="Q643" s="88"/>
      <c r="R643" s="88"/>
      <c r="S643" s="88"/>
      <c r="T643" s="88"/>
      <c r="U643" s="88"/>
      <c r="V643" s="88"/>
      <c r="W643" s="88"/>
      <c r="X643" s="88"/>
      <c r="Y643" s="161"/>
      <c r="Z643" s="29"/>
      <c r="AA643" s="30"/>
    </row>
    <row r="644" spans="1:27" s="31" customFormat="1" ht="38.25" x14ac:dyDescent="0.2">
      <c r="A644" s="129"/>
      <c r="B644" s="18" t="s">
        <v>558</v>
      </c>
      <c r="C644" s="88">
        <v>255.48699999999999</v>
      </c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>
        <v>255.48699999999999</v>
      </c>
      <c r="P644" s="88"/>
      <c r="Q644" s="88"/>
      <c r="R644" s="88"/>
      <c r="S644" s="88"/>
      <c r="T644" s="88"/>
      <c r="U644" s="88"/>
      <c r="V644" s="88"/>
      <c r="W644" s="88"/>
      <c r="X644" s="88"/>
      <c r="Y644" s="161"/>
      <c r="Z644" s="29"/>
      <c r="AA644" s="30"/>
    </row>
    <row r="645" spans="1:27" s="31" customFormat="1" ht="25.5" x14ac:dyDescent="0.2">
      <c r="A645" s="129"/>
      <c r="B645" s="18" t="s">
        <v>168</v>
      </c>
      <c r="C645" s="88">
        <v>5.1100000000000003</v>
      </c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>
        <v>5.1100000000000003</v>
      </c>
      <c r="P645" s="88"/>
      <c r="Q645" s="88"/>
      <c r="R645" s="88"/>
      <c r="S645" s="88"/>
      <c r="T645" s="88"/>
      <c r="U645" s="88"/>
      <c r="V645" s="88"/>
      <c r="W645" s="88"/>
      <c r="X645" s="88"/>
      <c r="Y645" s="161"/>
      <c r="Z645" s="29"/>
      <c r="AA645" s="30"/>
    </row>
    <row r="646" spans="1:27" s="31" customFormat="1" x14ac:dyDescent="0.2">
      <c r="A646" s="134"/>
      <c r="B646" s="18" t="s">
        <v>25</v>
      </c>
      <c r="C646" s="88">
        <v>5.4669999999999996</v>
      </c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>
        <v>5.4669999999999996</v>
      </c>
      <c r="P646" s="88"/>
      <c r="Q646" s="88"/>
      <c r="R646" s="88"/>
      <c r="S646" s="88"/>
      <c r="T646" s="88"/>
      <c r="U646" s="88"/>
      <c r="V646" s="88"/>
      <c r="W646" s="88"/>
      <c r="X646" s="88"/>
      <c r="Y646" s="162"/>
      <c r="Z646" s="29"/>
      <c r="AA646" s="30"/>
    </row>
    <row r="647" spans="1:27" s="31" customFormat="1" x14ac:dyDescent="0.2">
      <c r="A647" s="248" t="s">
        <v>215</v>
      </c>
      <c r="B647" s="18" t="s">
        <v>448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149" t="s">
        <v>470</v>
      </c>
      <c r="Z647" s="29"/>
      <c r="AA647" s="30"/>
    </row>
    <row r="648" spans="1:27" s="31" customFormat="1" ht="38.25" x14ac:dyDescent="0.2">
      <c r="A648" s="248"/>
      <c r="B648" s="18" t="s">
        <v>601</v>
      </c>
      <c r="C648" s="88">
        <v>300.041</v>
      </c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>
        <v>300.041</v>
      </c>
      <c r="V648" s="88"/>
      <c r="W648" s="88"/>
      <c r="X648" s="88"/>
      <c r="Y648" s="150"/>
      <c r="Z648" s="29"/>
      <c r="AA648" s="30"/>
    </row>
    <row r="649" spans="1:27" s="31" customFormat="1" ht="25.5" x14ac:dyDescent="0.2">
      <c r="A649" s="248"/>
      <c r="B649" s="98" t="s">
        <v>168</v>
      </c>
      <c r="C649" s="88">
        <v>6</v>
      </c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>
        <v>6</v>
      </c>
      <c r="V649" s="88"/>
      <c r="W649" s="88"/>
      <c r="X649" s="88"/>
      <c r="Y649" s="150"/>
      <c r="Z649" s="29"/>
      <c r="AA649" s="30"/>
    </row>
    <row r="650" spans="1:27" s="31" customFormat="1" x14ac:dyDescent="0.2">
      <c r="A650" s="248"/>
      <c r="B650" s="98" t="s">
        <v>25</v>
      </c>
      <c r="C650" s="88">
        <v>6.42</v>
      </c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>
        <v>6.42</v>
      </c>
      <c r="V650" s="88"/>
      <c r="W650" s="88"/>
      <c r="X650" s="88"/>
      <c r="Y650" s="150"/>
      <c r="Z650" s="29"/>
      <c r="AA650" s="30"/>
    </row>
    <row r="651" spans="1:27" s="31" customFormat="1" ht="38.25" x14ac:dyDescent="0.2">
      <c r="A651" s="248"/>
      <c r="B651" s="18" t="s">
        <v>602</v>
      </c>
      <c r="C651" s="88">
        <v>310.18900000000002</v>
      </c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>
        <v>310.18900000000002</v>
      </c>
      <c r="V651" s="88"/>
      <c r="W651" s="88"/>
      <c r="X651" s="88"/>
      <c r="Y651" s="150"/>
      <c r="Z651" s="29"/>
      <c r="AA651" s="30"/>
    </row>
    <row r="652" spans="1:27" s="31" customFormat="1" ht="25.5" x14ac:dyDescent="0.2">
      <c r="A652" s="248"/>
      <c r="B652" s="98" t="s">
        <v>168</v>
      </c>
      <c r="C652" s="88">
        <v>6.2039999999999997</v>
      </c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>
        <v>6.2039999999999997</v>
      </c>
      <c r="V652" s="88"/>
      <c r="W652" s="88"/>
      <c r="X652" s="88"/>
      <c r="Y652" s="150"/>
      <c r="Z652" s="29"/>
      <c r="AA652" s="30"/>
    </row>
    <row r="653" spans="1:27" s="31" customFormat="1" x14ac:dyDescent="0.2">
      <c r="A653" s="248"/>
      <c r="B653" s="98" t="s">
        <v>25</v>
      </c>
      <c r="C653" s="88">
        <v>6.6379999999999999</v>
      </c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>
        <v>6.6379999999999999</v>
      </c>
      <c r="V653" s="88"/>
      <c r="W653" s="88"/>
      <c r="X653" s="88"/>
      <c r="Y653" s="150"/>
      <c r="Z653" s="29"/>
      <c r="AA653" s="30"/>
    </row>
    <row r="654" spans="1:27" s="31" customFormat="1" ht="38.25" x14ac:dyDescent="0.2">
      <c r="A654" s="248"/>
      <c r="B654" s="18" t="s">
        <v>603</v>
      </c>
      <c r="C654" s="88">
        <v>105.047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>
        <v>105.047</v>
      </c>
      <c r="V654" s="88"/>
      <c r="W654" s="88"/>
      <c r="X654" s="88"/>
      <c r="Y654" s="150"/>
      <c r="Z654" s="29"/>
      <c r="AA654" s="30"/>
    </row>
    <row r="655" spans="1:27" s="31" customFormat="1" ht="25.5" x14ac:dyDescent="0.2">
      <c r="A655" s="248"/>
      <c r="B655" s="98" t="s">
        <v>168</v>
      </c>
      <c r="C655" s="88">
        <v>2.1019999999999999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>
        <v>2.1019999999999999</v>
      </c>
      <c r="V655" s="88"/>
      <c r="W655" s="88"/>
      <c r="X655" s="88"/>
      <c r="Y655" s="150"/>
      <c r="Z655" s="29"/>
      <c r="AA655" s="30"/>
    </row>
    <row r="656" spans="1:27" s="31" customFormat="1" x14ac:dyDescent="0.2">
      <c r="A656" s="248"/>
      <c r="B656" s="98" t="s">
        <v>25</v>
      </c>
      <c r="C656" s="88">
        <v>2.2490000000000001</v>
      </c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>
        <v>2.2490000000000001</v>
      </c>
      <c r="V656" s="88"/>
      <c r="W656" s="88"/>
      <c r="X656" s="88"/>
      <c r="Y656" s="150"/>
      <c r="Z656" s="29"/>
      <c r="AA656" s="30"/>
    </row>
    <row r="657" spans="1:27" ht="25.5" x14ac:dyDescent="0.2">
      <c r="A657" s="248"/>
      <c r="B657" s="98" t="s">
        <v>282</v>
      </c>
      <c r="C657" s="85">
        <f>N657</f>
        <v>340.90800000000002</v>
      </c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>
        <v>340.90800000000002</v>
      </c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150"/>
      <c r="Z657" s="24"/>
      <c r="AA657" s="3"/>
    </row>
    <row r="658" spans="1:27" ht="25.5" x14ac:dyDescent="0.2">
      <c r="A658" s="248"/>
      <c r="B658" s="98" t="s">
        <v>168</v>
      </c>
      <c r="C658" s="85">
        <f>N658</f>
        <v>6.8179999999999996</v>
      </c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>
        <v>6.8179999999999996</v>
      </c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150"/>
      <c r="Z658" s="24"/>
      <c r="AA658" s="3"/>
    </row>
    <row r="659" spans="1:27" ht="16.5" customHeight="1" x14ac:dyDescent="0.2">
      <c r="A659" s="248"/>
      <c r="B659" s="98" t="s">
        <v>25</v>
      </c>
      <c r="C659" s="85">
        <f>N659</f>
        <v>7.2949999999999999</v>
      </c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>
        <v>7.2949999999999999</v>
      </c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151"/>
      <c r="Z659" s="24"/>
      <c r="AA659" s="3"/>
    </row>
    <row r="660" spans="1:27" s="31" customFormat="1" ht="29.25" customHeight="1" x14ac:dyDescent="0.2">
      <c r="A660" s="128" t="s">
        <v>226</v>
      </c>
      <c r="B660" s="18" t="s">
        <v>449</v>
      </c>
      <c r="C660" s="88">
        <v>399.76799999999997</v>
      </c>
      <c r="D660" s="88"/>
      <c r="E660" s="88"/>
      <c r="F660" s="88"/>
      <c r="G660" s="88"/>
      <c r="H660" s="88">
        <v>399.76799999999997</v>
      </c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149" t="s">
        <v>470</v>
      </c>
      <c r="Z660" s="29"/>
      <c r="AA660" s="30"/>
    </row>
    <row r="661" spans="1:27" s="31" customFormat="1" ht="27" customHeight="1" x14ac:dyDescent="0.2">
      <c r="A661" s="129"/>
      <c r="B661" s="18" t="s">
        <v>168</v>
      </c>
      <c r="C661" s="88">
        <v>7.9950000000000001</v>
      </c>
      <c r="D661" s="88"/>
      <c r="E661" s="88"/>
      <c r="F661" s="88"/>
      <c r="G661" s="88"/>
      <c r="H661" s="88">
        <v>7.9950000000000001</v>
      </c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150"/>
      <c r="Z661" s="29"/>
      <c r="AA661" s="30"/>
    </row>
    <row r="662" spans="1:27" s="31" customFormat="1" x14ac:dyDescent="0.2">
      <c r="A662" s="134"/>
      <c r="B662" s="18" t="s">
        <v>25</v>
      </c>
      <c r="C662" s="88">
        <v>8.5549999999999997</v>
      </c>
      <c r="D662" s="88"/>
      <c r="E662" s="88"/>
      <c r="F662" s="88"/>
      <c r="G662" s="88"/>
      <c r="H662" s="88">
        <v>8.5549999999999997</v>
      </c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151"/>
      <c r="Z662" s="29"/>
      <c r="AA662" s="30"/>
    </row>
    <row r="663" spans="1:27" s="31" customFormat="1" ht="39" customHeight="1" x14ac:dyDescent="0.2">
      <c r="A663" s="128" t="s">
        <v>284</v>
      </c>
      <c r="B663" s="18" t="s">
        <v>450</v>
      </c>
      <c r="C663" s="88">
        <v>100</v>
      </c>
      <c r="D663" s="88"/>
      <c r="E663" s="88"/>
      <c r="F663" s="88"/>
      <c r="G663" s="88"/>
      <c r="H663" s="88">
        <v>100</v>
      </c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99" t="s">
        <v>470</v>
      </c>
      <c r="Z663" s="29"/>
      <c r="AA663" s="30"/>
    </row>
    <row r="664" spans="1:27" s="31" customFormat="1" ht="51" x14ac:dyDescent="0.2">
      <c r="A664" s="129"/>
      <c r="B664" s="18" t="s">
        <v>229</v>
      </c>
      <c r="C664" s="88">
        <v>2166.23</v>
      </c>
      <c r="D664" s="88"/>
      <c r="E664" s="88"/>
      <c r="F664" s="88"/>
      <c r="G664" s="88"/>
      <c r="H664" s="88">
        <v>2166.23</v>
      </c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149" t="s">
        <v>481</v>
      </c>
      <c r="Z664" s="29"/>
      <c r="AA664" s="30"/>
    </row>
    <row r="665" spans="1:27" s="31" customFormat="1" x14ac:dyDescent="0.2">
      <c r="A665" s="134"/>
      <c r="B665" s="18" t="s">
        <v>25</v>
      </c>
      <c r="C665" s="88">
        <v>46.356999999999999</v>
      </c>
      <c r="D665" s="88"/>
      <c r="E665" s="88"/>
      <c r="F665" s="88"/>
      <c r="G665" s="88"/>
      <c r="H665" s="88">
        <v>46.356999999999999</v>
      </c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151"/>
      <c r="Z665" s="29"/>
      <c r="AA665" s="30"/>
    </row>
    <row r="666" spans="1:27" s="31" customFormat="1" ht="26.25" customHeight="1" x14ac:dyDescent="0.2">
      <c r="A666" s="128" t="s">
        <v>285</v>
      </c>
      <c r="B666" s="18" t="s">
        <v>451</v>
      </c>
      <c r="C666" s="127"/>
      <c r="D666" s="127"/>
      <c r="E666" s="127"/>
      <c r="F666" s="127"/>
      <c r="G666" s="127"/>
      <c r="H666" s="127"/>
      <c r="I666" s="127"/>
      <c r="J666" s="127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60" t="s">
        <v>470</v>
      </c>
      <c r="Z666" s="29"/>
      <c r="AA666" s="30"/>
    </row>
    <row r="667" spans="1:27" s="31" customFormat="1" ht="38.25" x14ac:dyDescent="0.2">
      <c r="A667" s="129"/>
      <c r="B667" s="18" t="s">
        <v>104</v>
      </c>
      <c r="C667" s="88">
        <v>74.5</v>
      </c>
      <c r="D667" s="88"/>
      <c r="E667" s="88"/>
      <c r="F667" s="88"/>
      <c r="G667" s="88">
        <v>74.5</v>
      </c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161"/>
      <c r="Z667" s="29"/>
      <c r="AA667" s="30"/>
    </row>
    <row r="668" spans="1:27" s="31" customFormat="1" ht="25.5" x14ac:dyDescent="0.2">
      <c r="A668" s="129"/>
      <c r="B668" s="18" t="s">
        <v>102</v>
      </c>
      <c r="C668" s="88">
        <v>43.64</v>
      </c>
      <c r="D668" s="88"/>
      <c r="E668" s="88"/>
      <c r="F668" s="88"/>
      <c r="G668" s="88">
        <v>43.64</v>
      </c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161"/>
      <c r="Z668" s="29"/>
      <c r="AA668" s="30"/>
    </row>
    <row r="669" spans="1:27" s="31" customFormat="1" ht="25.5" x14ac:dyDescent="0.2">
      <c r="A669" s="129"/>
      <c r="B669" s="18" t="s">
        <v>103</v>
      </c>
      <c r="C669" s="88">
        <v>125.04300000000001</v>
      </c>
      <c r="D669" s="88"/>
      <c r="E669" s="88"/>
      <c r="F669" s="88"/>
      <c r="G669" s="88">
        <v>125.04300000000001</v>
      </c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161"/>
      <c r="Z669" s="29"/>
      <c r="AA669" s="30"/>
    </row>
    <row r="670" spans="1:27" s="31" customFormat="1" ht="14.25" customHeight="1" x14ac:dyDescent="0.2">
      <c r="A670" s="129"/>
      <c r="B670" s="18" t="s">
        <v>25</v>
      </c>
      <c r="C670" s="88">
        <v>3.61</v>
      </c>
      <c r="D670" s="88"/>
      <c r="E670" s="88"/>
      <c r="F670" s="88"/>
      <c r="G670" s="88">
        <v>3.61</v>
      </c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161"/>
      <c r="Z670" s="29"/>
      <c r="AA670" s="30"/>
    </row>
    <row r="671" spans="1:27" s="31" customFormat="1" ht="25.5" x14ac:dyDescent="0.2">
      <c r="A671" s="129"/>
      <c r="B671" s="18" t="s">
        <v>140</v>
      </c>
      <c r="C671" s="88">
        <v>210.27699999999999</v>
      </c>
      <c r="D671" s="88"/>
      <c r="E671" s="88"/>
      <c r="F671" s="88"/>
      <c r="G671" s="88">
        <v>210.27699999999999</v>
      </c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161"/>
      <c r="Z671" s="29"/>
      <c r="AA671" s="30"/>
    </row>
    <row r="672" spans="1:27" s="31" customFormat="1" ht="25.5" x14ac:dyDescent="0.2">
      <c r="A672" s="129"/>
      <c r="B672" s="18" t="s">
        <v>141</v>
      </c>
      <c r="C672" s="88">
        <v>8.7059999999999995</v>
      </c>
      <c r="D672" s="88"/>
      <c r="E672" s="88"/>
      <c r="F672" s="88"/>
      <c r="G672" s="88">
        <v>8.7059999999999995</v>
      </c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161"/>
      <c r="Z672" s="29"/>
      <c r="AA672" s="30"/>
    </row>
    <row r="673" spans="1:27" s="31" customFormat="1" ht="25.5" x14ac:dyDescent="0.2">
      <c r="A673" s="129"/>
      <c r="B673" s="18" t="s">
        <v>237</v>
      </c>
      <c r="C673" s="88">
        <v>70</v>
      </c>
      <c r="D673" s="88"/>
      <c r="E673" s="88"/>
      <c r="F673" s="88"/>
      <c r="G673" s="88"/>
      <c r="H673" s="88">
        <v>70</v>
      </c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161"/>
      <c r="Z673" s="29"/>
      <c r="AA673" s="30"/>
    </row>
    <row r="674" spans="1:27" s="31" customFormat="1" ht="25.5" x14ac:dyDescent="0.2">
      <c r="A674" s="129"/>
      <c r="B674" s="18" t="s">
        <v>169</v>
      </c>
      <c r="C674" s="88">
        <v>1.4</v>
      </c>
      <c r="D674" s="88"/>
      <c r="E674" s="88"/>
      <c r="F674" s="88"/>
      <c r="G674" s="88"/>
      <c r="H674" s="88">
        <v>1.4</v>
      </c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161"/>
      <c r="Z674" s="29"/>
      <c r="AA674" s="30"/>
    </row>
    <row r="675" spans="1:27" s="31" customFormat="1" x14ac:dyDescent="0.2">
      <c r="A675" s="134"/>
      <c r="B675" s="36" t="s">
        <v>25</v>
      </c>
      <c r="C675" s="88">
        <v>1.498</v>
      </c>
      <c r="D675" s="88"/>
      <c r="E675" s="88"/>
      <c r="F675" s="88"/>
      <c r="G675" s="88"/>
      <c r="H675" s="88">
        <v>1.498</v>
      </c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162"/>
      <c r="Z675" s="29"/>
      <c r="AA675" s="30"/>
    </row>
    <row r="676" spans="1:27" s="31" customFormat="1" ht="25.5" x14ac:dyDescent="0.2">
      <c r="A676" s="128" t="s">
        <v>305</v>
      </c>
      <c r="B676" s="18" t="s">
        <v>452</v>
      </c>
      <c r="C676" s="88">
        <v>100</v>
      </c>
      <c r="D676" s="88"/>
      <c r="E676" s="88"/>
      <c r="F676" s="88"/>
      <c r="G676" s="88"/>
      <c r="H676" s="88"/>
      <c r="I676" s="88">
        <v>100</v>
      </c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160" t="s">
        <v>470</v>
      </c>
      <c r="Z676" s="29"/>
      <c r="AA676" s="30"/>
    </row>
    <row r="677" spans="1:27" s="31" customFormat="1" ht="38.25" x14ac:dyDescent="0.2">
      <c r="A677" s="129"/>
      <c r="B677" s="18" t="s">
        <v>171</v>
      </c>
      <c r="C677" s="88">
        <v>100</v>
      </c>
      <c r="D677" s="88"/>
      <c r="E677" s="88"/>
      <c r="F677" s="88">
        <v>100</v>
      </c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161"/>
      <c r="Z677" s="29"/>
      <c r="AA677" s="30"/>
    </row>
    <row r="678" spans="1:27" s="31" customFormat="1" x14ac:dyDescent="0.2">
      <c r="A678" s="129"/>
      <c r="B678" s="18" t="s">
        <v>25</v>
      </c>
      <c r="C678" s="88">
        <v>2.14</v>
      </c>
      <c r="D678" s="88"/>
      <c r="E678" s="88"/>
      <c r="F678" s="88"/>
      <c r="G678" s="88"/>
      <c r="H678" s="88">
        <v>2.14</v>
      </c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161"/>
      <c r="Z678" s="29"/>
      <c r="AA678" s="30"/>
    </row>
    <row r="679" spans="1:27" s="31" customFormat="1" ht="25.5" x14ac:dyDescent="0.2">
      <c r="A679" s="129"/>
      <c r="B679" s="18" t="s">
        <v>508</v>
      </c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161"/>
      <c r="Z679" s="29"/>
      <c r="AA679" s="30"/>
    </row>
    <row r="680" spans="1:27" s="31" customFormat="1" ht="27.75" customHeight="1" x14ac:dyDescent="0.2">
      <c r="A680" s="134"/>
      <c r="B680" s="18" t="s">
        <v>168</v>
      </c>
      <c r="C680" s="88">
        <v>20.917000000000002</v>
      </c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>
        <v>20.917000000000002</v>
      </c>
      <c r="P680" s="88"/>
      <c r="Q680" s="88"/>
      <c r="R680" s="88"/>
      <c r="S680" s="88"/>
      <c r="T680" s="88"/>
      <c r="U680" s="88"/>
      <c r="V680" s="88"/>
      <c r="W680" s="88"/>
      <c r="X680" s="88"/>
      <c r="Y680" s="162"/>
      <c r="Z680" s="29"/>
      <c r="AA680" s="30"/>
    </row>
    <row r="681" spans="1:27" s="31" customFormat="1" ht="38.25" customHeight="1" x14ac:dyDescent="0.2">
      <c r="A681" s="128" t="s">
        <v>306</v>
      </c>
      <c r="B681" s="18" t="s">
        <v>453</v>
      </c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149" t="s">
        <v>470</v>
      </c>
      <c r="Z681" s="29"/>
      <c r="AA681" s="30"/>
    </row>
    <row r="682" spans="1:27" s="31" customFormat="1" ht="30.75" customHeight="1" x14ac:dyDescent="0.2">
      <c r="A682" s="129"/>
      <c r="B682" s="98" t="s">
        <v>149</v>
      </c>
      <c r="C682" s="85">
        <v>120</v>
      </c>
      <c r="D682" s="85"/>
      <c r="E682" s="85"/>
      <c r="F682" s="85"/>
      <c r="G682" s="85"/>
      <c r="H682" s="85">
        <v>120</v>
      </c>
      <c r="I682" s="88"/>
      <c r="J682" s="88"/>
      <c r="K682" s="85"/>
      <c r="L682" s="85"/>
      <c r="M682" s="85"/>
      <c r="N682" s="85"/>
      <c r="O682" s="85"/>
      <c r="P682" s="88"/>
      <c r="Q682" s="88"/>
      <c r="R682" s="85"/>
      <c r="S682" s="85"/>
      <c r="T682" s="85"/>
      <c r="U682" s="85"/>
      <c r="V682" s="85"/>
      <c r="W682" s="88"/>
      <c r="X682" s="88"/>
      <c r="Y682" s="150"/>
      <c r="Z682" s="29"/>
      <c r="AA682" s="30"/>
    </row>
    <row r="683" spans="1:27" s="31" customFormat="1" x14ac:dyDescent="0.2">
      <c r="A683" s="129"/>
      <c r="B683" s="98" t="s">
        <v>148</v>
      </c>
      <c r="C683" s="85">
        <v>20</v>
      </c>
      <c r="D683" s="85"/>
      <c r="E683" s="85"/>
      <c r="F683" s="85"/>
      <c r="G683" s="85"/>
      <c r="H683" s="85">
        <v>20</v>
      </c>
      <c r="I683" s="88"/>
      <c r="J683" s="88"/>
      <c r="K683" s="85"/>
      <c r="L683" s="85"/>
      <c r="M683" s="85"/>
      <c r="N683" s="85"/>
      <c r="O683" s="85"/>
      <c r="P683" s="88"/>
      <c r="Q683" s="88"/>
      <c r="R683" s="85"/>
      <c r="S683" s="85"/>
      <c r="T683" s="85"/>
      <c r="U683" s="85"/>
      <c r="V683" s="85"/>
      <c r="W683" s="88"/>
      <c r="X683" s="88"/>
      <c r="Y683" s="150"/>
      <c r="Z683" s="29"/>
      <c r="AA683" s="30"/>
    </row>
    <row r="684" spans="1:27" s="31" customFormat="1" ht="31.5" customHeight="1" x14ac:dyDescent="0.2">
      <c r="A684" s="129"/>
      <c r="B684" s="18" t="s">
        <v>50</v>
      </c>
      <c r="C684" s="88">
        <v>875.78200000000004</v>
      </c>
      <c r="D684" s="88"/>
      <c r="E684" s="88"/>
      <c r="F684" s="88"/>
      <c r="G684" s="88"/>
      <c r="H684" s="88"/>
      <c r="I684" s="88">
        <v>875.78200000000004</v>
      </c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150"/>
      <c r="Z684" s="29"/>
      <c r="AA684" s="30"/>
    </row>
    <row r="685" spans="1:27" s="31" customFormat="1" ht="31.5" customHeight="1" x14ac:dyDescent="0.2">
      <c r="A685" s="134"/>
      <c r="B685" s="18" t="s">
        <v>51</v>
      </c>
      <c r="C685" s="88">
        <v>41.845999999999997</v>
      </c>
      <c r="D685" s="88"/>
      <c r="E685" s="88"/>
      <c r="F685" s="88"/>
      <c r="G685" s="88">
        <v>41.845999999999997</v>
      </c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151"/>
      <c r="Z685" s="29"/>
      <c r="AA685" s="30"/>
    </row>
    <row r="686" spans="1:27" s="31" customFormat="1" ht="42" customHeight="1" x14ac:dyDescent="0.2">
      <c r="A686" s="128" t="s">
        <v>370</v>
      </c>
      <c r="B686" s="18" t="s">
        <v>499</v>
      </c>
      <c r="C686" s="88">
        <v>158.279</v>
      </c>
      <c r="D686" s="88"/>
      <c r="E686" s="88"/>
      <c r="F686" s="88"/>
      <c r="G686" s="88"/>
      <c r="H686" s="88"/>
      <c r="I686" s="88"/>
      <c r="J686" s="88"/>
      <c r="K686" s="88"/>
      <c r="L686" s="88"/>
      <c r="M686" s="88">
        <v>158.279</v>
      </c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149" t="s">
        <v>470</v>
      </c>
      <c r="Z686" s="29"/>
      <c r="AA686" s="30"/>
    </row>
    <row r="687" spans="1:27" s="31" customFormat="1" ht="25.5" x14ac:dyDescent="0.2">
      <c r="A687" s="129"/>
      <c r="B687" s="18" t="s">
        <v>168</v>
      </c>
      <c r="C687" s="88">
        <v>2.85</v>
      </c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>
        <v>2.85</v>
      </c>
      <c r="P687" s="88"/>
      <c r="Q687" s="88"/>
      <c r="R687" s="88"/>
      <c r="S687" s="88"/>
      <c r="T687" s="88"/>
      <c r="U687" s="88"/>
      <c r="V687" s="88"/>
      <c r="W687" s="88"/>
      <c r="X687" s="88"/>
      <c r="Y687" s="150"/>
      <c r="Z687" s="29"/>
      <c r="AA687" s="30"/>
    </row>
    <row r="688" spans="1:27" s="31" customFormat="1" x14ac:dyDescent="0.2">
      <c r="A688" s="129"/>
      <c r="B688" s="18" t="s">
        <v>25</v>
      </c>
      <c r="C688" s="88">
        <v>3.387</v>
      </c>
      <c r="D688" s="88"/>
      <c r="E688" s="88"/>
      <c r="F688" s="88"/>
      <c r="G688" s="88"/>
      <c r="H688" s="88"/>
      <c r="I688" s="88"/>
      <c r="J688" s="88"/>
      <c r="K688" s="88"/>
      <c r="L688" s="88"/>
      <c r="M688" s="88">
        <v>3.387</v>
      </c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150"/>
      <c r="Z688" s="29"/>
      <c r="AA688" s="30"/>
    </row>
    <row r="689" spans="1:27" s="31" customFormat="1" ht="25.5" x14ac:dyDescent="0.2">
      <c r="A689" s="129"/>
      <c r="B689" s="18" t="s">
        <v>536</v>
      </c>
      <c r="C689" s="88">
        <v>248.756</v>
      </c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>
        <v>248.756</v>
      </c>
      <c r="P689" s="88"/>
      <c r="Q689" s="88"/>
      <c r="R689" s="88"/>
      <c r="S689" s="88"/>
      <c r="T689" s="88"/>
      <c r="U689" s="88"/>
      <c r="V689" s="88"/>
      <c r="W689" s="88"/>
      <c r="X689" s="88"/>
      <c r="Y689" s="150"/>
      <c r="Z689" s="29"/>
      <c r="AA689" s="30"/>
    </row>
    <row r="690" spans="1:27" s="31" customFormat="1" ht="25.5" x14ac:dyDescent="0.2">
      <c r="A690" s="129"/>
      <c r="B690" s="18" t="s">
        <v>168</v>
      </c>
      <c r="C690" s="88">
        <v>4.9749999999999996</v>
      </c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>
        <v>4.9749999999999996</v>
      </c>
      <c r="P690" s="88"/>
      <c r="Q690" s="88"/>
      <c r="R690" s="88"/>
      <c r="S690" s="88"/>
      <c r="T690" s="88"/>
      <c r="U690" s="88"/>
      <c r="V690" s="88"/>
      <c r="W690" s="88"/>
      <c r="X690" s="88"/>
      <c r="Y690" s="150"/>
      <c r="Z690" s="29"/>
      <c r="AA690" s="30"/>
    </row>
    <row r="691" spans="1:27" s="31" customFormat="1" x14ac:dyDescent="0.2">
      <c r="A691" s="129"/>
      <c r="B691" s="18" t="s">
        <v>25</v>
      </c>
      <c r="C691" s="88">
        <v>5.3230000000000004</v>
      </c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>
        <v>5.3230000000000004</v>
      </c>
      <c r="P691" s="88"/>
      <c r="Q691" s="88"/>
      <c r="R691" s="88"/>
      <c r="S691" s="88"/>
      <c r="T691" s="88"/>
      <c r="U691" s="88"/>
      <c r="V691" s="88"/>
      <c r="W691" s="88"/>
      <c r="X691" s="88"/>
      <c r="Y691" s="150"/>
      <c r="Z691" s="29"/>
      <c r="AA691" s="30"/>
    </row>
    <row r="692" spans="1:27" s="31" customFormat="1" ht="25.5" x14ac:dyDescent="0.2">
      <c r="A692" s="129"/>
      <c r="B692" s="18" t="s">
        <v>581</v>
      </c>
      <c r="C692" s="88">
        <v>220.00200000000001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>
        <v>220.00200000000001</v>
      </c>
      <c r="V692" s="88"/>
      <c r="W692" s="88"/>
      <c r="X692" s="88"/>
      <c r="Y692" s="150"/>
      <c r="Z692" s="29"/>
      <c r="AA692" s="30"/>
    </row>
    <row r="693" spans="1:27" s="31" customFormat="1" ht="25.5" x14ac:dyDescent="0.2">
      <c r="A693" s="129"/>
      <c r="B693" s="18" t="s">
        <v>168</v>
      </c>
      <c r="C693" s="88">
        <v>4.4000000000000004</v>
      </c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>
        <v>4.4000000000000004</v>
      </c>
      <c r="V693" s="88"/>
      <c r="W693" s="88"/>
      <c r="X693" s="88"/>
      <c r="Y693" s="150"/>
      <c r="Z693" s="29"/>
      <c r="AA693" s="30"/>
    </row>
    <row r="694" spans="1:27" s="31" customFormat="1" x14ac:dyDescent="0.2">
      <c r="A694" s="134"/>
      <c r="B694" s="18" t="s">
        <v>25</v>
      </c>
      <c r="C694" s="88">
        <v>4.7080000000000002</v>
      </c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>
        <v>4.7080000000000002</v>
      </c>
      <c r="V694" s="88"/>
      <c r="W694" s="88"/>
      <c r="X694" s="88"/>
      <c r="Y694" s="151"/>
      <c r="Z694" s="29"/>
      <c r="AA694" s="30"/>
    </row>
    <row r="695" spans="1:27" s="31" customFormat="1" ht="54.75" customHeight="1" x14ac:dyDescent="0.2">
      <c r="A695" s="120" t="s">
        <v>490</v>
      </c>
      <c r="B695" s="18" t="s">
        <v>454</v>
      </c>
      <c r="C695" s="88">
        <v>20</v>
      </c>
      <c r="D695" s="88"/>
      <c r="E695" s="88"/>
      <c r="F695" s="88"/>
      <c r="G695" s="88">
        <v>20</v>
      </c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99" t="s">
        <v>470</v>
      </c>
      <c r="Z695" s="29"/>
      <c r="AA695" s="30"/>
    </row>
    <row r="696" spans="1:27" s="31" customFormat="1" ht="78.75" customHeight="1" x14ac:dyDescent="0.2">
      <c r="A696" s="128" t="s">
        <v>491</v>
      </c>
      <c r="B696" s="18" t="s">
        <v>455</v>
      </c>
      <c r="C696" s="88">
        <v>421.59800000000001</v>
      </c>
      <c r="D696" s="88"/>
      <c r="E696" s="88"/>
      <c r="F696" s="88"/>
      <c r="G696" s="88">
        <v>421.59800000000001</v>
      </c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160" t="s">
        <v>470</v>
      </c>
      <c r="Z696" s="29"/>
      <c r="AA696" s="30"/>
    </row>
    <row r="697" spans="1:27" s="31" customFormat="1" ht="16.5" customHeight="1" x14ac:dyDescent="0.2">
      <c r="A697" s="129"/>
      <c r="B697" s="18" t="s">
        <v>34</v>
      </c>
      <c r="C697" s="88">
        <v>383.661</v>
      </c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>
        <v>383.661</v>
      </c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161"/>
      <c r="Z697" s="29"/>
      <c r="AA697" s="30"/>
    </row>
    <row r="698" spans="1:27" s="31" customFormat="1" ht="25.5" x14ac:dyDescent="0.2">
      <c r="A698" s="129"/>
      <c r="B698" s="18" t="s">
        <v>168</v>
      </c>
      <c r="C698" s="88">
        <v>7.673</v>
      </c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>
        <v>7.673</v>
      </c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161"/>
      <c r="Z698" s="29"/>
      <c r="AA698" s="30"/>
    </row>
    <row r="699" spans="1:27" s="31" customFormat="1" x14ac:dyDescent="0.2">
      <c r="A699" s="129"/>
      <c r="B699" s="36" t="s">
        <v>25</v>
      </c>
      <c r="C699" s="88">
        <v>8.2100000000000009</v>
      </c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>
        <v>8.2100000000000009</v>
      </c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161"/>
      <c r="Z699" s="29"/>
      <c r="AA699" s="30"/>
    </row>
    <row r="700" spans="1:27" s="31" customFormat="1" ht="63.75" x14ac:dyDescent="0.2">
      <c r="A700" s="129"/>
      <c r="B700" s="18" t="s">
        <v>559</v>
      </c>
      <c r="C700" s="88">
        <f t="shared" ref="C700:C705" si="7">U700</f>
        <v>294.483</v>
      </c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>
        <v>294.483</v>
      </c>
      <c r="V700" s="88"/>
      <c r="W700" s="88"/>
      <c r="X700" s="88"/>
      <c r="Y700" s="161"/>
      <c r="Z700" s="29"/>
      <c r="AA700" s="30"/>
    </row>
    <row r="701" spans="1:27" s="31" customFormat="1" ht="25.5" x14ac:dyDescent="0.2">
      <c r="A701" s="129"/>
      <c r="B701" s="18" t="s">
        <v>168</v>
      </c>
      <c r="C701" s="88">
        <f t="shared" si="7"/>
        <v>5.89</v>
      </c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>
        <v>5.89</v>
      </c>
      <c r="V701" s="88"/>
      <c r="W701" s="88"/>
      <c r="X701" s="88"/>
      <c r="Y701" s="161"/>
      <c r="Z701" s="29"/>
      <c r="AA701" s="30"/>
    </row>
    <row r="702" spans="1:27" s="31" customFormat="1" x14ac:dyDescent="0.2">
      <c r="A702" s="129"/>
      <c r="B702" s="18" t="s">
        <v>25</v>
      </c>
      <c r="C702" s="88">
        <f t="shared" si="7"/>
        <v>6.3019999999999996</v>
      </c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>
        <v>6.3019999999999996</v>
      </c>
      <c r="V702" s="88"/>
      <c r="W702" s="88"/>
      <c r="X702" s="88"/>
      <c r="Y702" s="161"/>
      <c r="Z702" s="29"/>
      <c r="AA702" s="30"/>
    </row>
    <row r="703" spans="1:27" s="31" customFormat="1" ht="63.75" x14ac:dyDescent="0.2">
      <c r="A703" s="129"/>
      <c r="B703" s="18" t="s">
        <v>560</v>
      </c>
      <c r="C703" s="88">
        <f t="shared" si="7"/>
        <v>294.483</v>
      </c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>
        <v>294.483</v>
      </c>
      <c r="V703" s="88"/>
      <c r="W703" s="88"/>
      <c r="X703" s="88"/>
      <c r="Y703" s="161"/>
      <c r="Z703" s="29"/>
      <c r="AA703" s="30"/>
    </row>
    <row r="704" spans="1:27" s="31" customFormat="1" ht="25.5" x14ac:dyDescent="0.2">
      <c r="A704" s="129"/>
      <c r="B704" s="18" t="s">
        <v>168</v>
      </c>
      <c r="C704" s="88">
        <f t="shared" si="7"/>
        <v>5.89</v>
      </c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>
        <v>5.89</v>
      </c>
      <c r="V704" s="88"/>
      <c r="W704" s="88"/>
      <c r="X704" s="88"/>
      <c r="Y704" s="161"/>
      <c r="Z704" s="29"/>
      <c r="AA704" s="30"/>
    </row>
    <row r="705" spans="1:27" s="31" customFormat="1" x14ac:dyDescent="0.2">
      <c r="A705" s="134"/>
      <c r="B705" s="18" t="s">
        <v>25</v>
      </c>
      <c r="C705" s="88">
        <f t="shared" si="7"/>
        <v>6.3019999999999996</v>
      </c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>
        <v>6.3019999999999996</v>
      </c>
      <c r="V705" s="88"/>
      <c r="W705" s="88"/>
      <c r="X705" s="88"/>
      <c r="Y705" s="95"/>
      <c r="Z705" s="29"/>
      <c r="AA705" s="30"/>
    </row>
    <row r="706" spans="1:27" s="31" customFormat="1" ht="51" x14ac:dyDescent="0.2">
      <c r="A706" s="128" t="s">
        <v>492</v>
      </c>
      <c r="B706" s="18" t="s">
        <v>456</v>
      </c>
      <c r="C706" s="88">
        <v>100</v>
      </c>
      <c r="D706" s="88"/>
      <c r="E706" s="88"/>
      <c r="F706" s="88">
        <v>100</v>
      </c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149" t="s">
        <v>470</v>
      </c>
      <c r="Z706" s="29"/>
      <c r="AA706" s="30"/>
    </row>
    <row r="707" spans="1:27" s="31" customFormat="1" ht="25.5" x14ac:dyDescent="0.2">
      <c r="A707" s="129"/>
      <c r="B707" s="18" t="s">
        <v>168</v>
      </c>
      <c r="C707" s="88">
        <v>2</v>
      </c>
      <c r="D707" s="88"/>
      <c r="E707" s="88"/>
      <c r="F707" s="88"/>
      <c r="G707" s="88"/>
      <c r="H707" s="88">
        <v>2</v>
      </c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150"/>
      <c r="Z707" s="29"/>
      <c r="AA707" s="30"/>
    </row>
    <row r="708" spans="1:27" s="31" customFormat="1" x14ac:dyDescent="0.2">
      <c r="A708" s="129"/>
      <c r="B708" s="18" t="s">
        <v>25</v>
      </c>
      <c r="C708" s="88">
        <v>2.14</v>
      </c>
      <c r="D708" s="88"/>
      <c r="E708" s="88"/>
      <c r="F708" s="88"/>
      <c r="G708" s="88"/>
      <c r="H708" s="88">
        <v>2.14</v>
      </c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151"/>
      <c r="Z708" s="29"/>
      <c r="AA708" s="30"/>
    </row>
    <row r="709" spans="1:27" s="31" customFormat="1" ht="51" x14ac:dyDescent="0.2">
      <c r="A709" s="128" t="s">
        <v>504</v>
      </c>
      <c r="B709" s="18" t="s">
        <v>457</v>
      </c>
      <c r="C709" s="88">
        <v>100</v>
      </c>
      <c r="D709" s="88"/>
      <c r="E709" s="88"/>
      <c r="F709" s="88">
        <v>100</v>
      </c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213" t="s">
        <v>470</v>
      </c>
      <c r="Z709" s="29"/>
      <c r="AA709" s="30"/>
    </row>
    <row r="710" spans="1:27" s="31" customFormat="1" ht="15.75" customHeight="1" x14ac:dyDescent="0.2">
      <c r="A710" s="129"/>
      <c r="B710" s="18" t="s">
        <v>25</v>
      </c>
      <c r="C710" s="88">
        <v>2.14</v>
      </c>
      <c r="D710" s="88"/>
      <c r="E710" s="88"/>
      <c r="F710" s="88"/>
      <c r="G710" s="88"/>
      <c r="H710" s="88">
        <v>2.14</v>
      </c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213"/>
      <c r="Z710" s="29"/>
      <c r="AA710" s="30"/>
    </row>
    <row r="711" spans="1:27" s="31" customFormat="1" ht="63.75" x14ac:dyDescent="0.2">
      <c r="A711" s="129"/>
      <c r="B711" s="18" t="s">
        <v>402</v>
      </c>
      <c r="C711" s="88">
        <f>O711+M711</f>
        <v>5199.0010000000002</v>
      </c>
      <c r="D711" s="88"/>
      <c r="E711" s="88"/>
      <c r="F711" s="88"/>
      <c r="G711" s="88"/>
      <c r="H711" s="88"/>
      <c r="I711" s="88"/>
      <c r="J711" s="88"/>
      <c r="K711" s="88"/>
      <c r="L711" s="88"/>
      <c r="M711" s="88">
        <v>2000</v>
      </c>
      <c r="N711" s="88"/>
      <c r="O711" s="88">
        <v>3199.0010000000002</v>
      </c>
      <c r="P711" s="88"/>
      <c r="Q711" s="88"/>
      <c r="R711" s="88"/>
      <c r="S711" s="88"/>
      <c r="T711" s="88"/>
      <c r="U711" s="88"/>
      <c r="V711" s="88"/>
      <c r="W711" s="88"/>
      <c r="X711" s="88"/>
      <c r="Y711" s="149" t="s">
        <v>480</v>
      </c>
      <c r="Z711" s="29"/>
      <c r="AA711" s="30"/>
    </row>
    <row r="712" spans="1:27" s="31" customFormat="1" ht="15.75" customHeight="1" x14ac:dyDescent="0.2">
      <c r="A712" s="134"/>
      <c r="B712" s="18" t="s">
        <v>25</v>
      </c>
      <c r="C712" s="88">
        <v>99.998999999999995</v>
      </c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>
        <v>99.998999999999995</v>
      </c>
      <c r="P712" s="88"/>
      <c r="Q712" s="88"/>
      <c r="R712" s="88"/>
      <c r="S712" s="88"/>
      <c r="T712" s="88"/>
      <c r="U712" s="88"/>
      <c r="V712" s="88"/>
      <c r="W712" s="88"/>
      <c r="X712" s="88"/>
      <c r="Y712" s="151"/>
      <c r="Z712" s="29"/>
      <c r="AA712" s="30"/>
    </row>
    <row r="713" spans="1:27" s="31" customFormat="1" ht="51" x14ac:dyDescent="0.2">
      <c r="A713" s="128" t="s">
        <v>505</v>
      </c>
      <c r="B713" s="18" t="s">
        <v>458</v>
      </c>
      <c r="C713" s="88">
        <v>221.779</v>
      </c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>
        <v>221.779</v>
      </c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149" t="s">
        <v>470</v>
      </c>
      <c r="Z713" s="29"/>
      <c r="AA713" s="30"/>
    </row>
    <row r="714" spans="1:27" s="31" customFormat="1" ht="30.75" customHeight="1" x14ac:dyDescent="0.2">
      <c r="A714" s="129"/>
      <c r="B714" s="18" t="s">
        <v>168</v>
      </c>
      <c r="C714" s="88">
        <v>4.4359999999999999</v>
      </c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>
        <v>4.4359999999999999</v>
      </c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150"/>
      <c r="Z714" s="29"/>
      <c r="AA714" s="30"/>
    </row>
    <row r="715" spans="1:27" s="31" customFormat="1" x14ac:dyDescent="0.2">
      <c r="A715" s="134"/>
      <c r="B715" s="18" t="s">
        <v>25</v>
      </c>
      <c r="C715" s="88">
        <v>4.7460000000000004</v>
      </c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>
        <v>4.7460000000000004</v>
      </c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151"/>
      <c r="Z715" s="29"/>
      <c r="AA715" s="30"/>
    </row>
    <row r="716" spans="1:27" s="31" customFormat="1" ht="51" x14ac:dyDescent="0.2">
      <c r="A716" s="128" t="s">
        <v>506</v>
      </c>
      <c r="B716" s="18" t="s">
        <v>224</v>
      </c>
      <c r="C716" s="88">
        <v>200</v>
      </c>
      <c r="D716" s="88"/>
      <c r="E716" s="88"/>
      <c r="F716" s="88">
        <v>200</v>
      </c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149" t="s">
        <v>470</v>
      </c>
      <c r="Z716" s="29"/>
      <c r="AA716" s="30"/>
    </row>
    <row r="717" spans="1:27" s="31" customFormat="1" ht="25.5" x14ac:dyDescent="0.2">
      <c r="A717" s="129"/>
      <c r="B717" s="18" t="s">
        <v>168</v>
      </c>
      <c r="C717" s="88">
        <v>4</v>
      </c>
      <c r="D717" s="88"/>
      <c r="E717" s="88"/>
      <c r="F717" s="88"/>
      <c r="G717" s="88"/>
      <c r="H717" s="88">
        <v>4</v>
      </c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150"/>
      <c r="Z717" s="29"/>
      <c r="AA717" s="30"/>
    </row>
    <row r="718" spans="1:27" s="31" customFormat="1" x14ac:dyDescent="0.2">
      <c r="A718" s="129"/>
      <c r="B718" s="18" t="s">
        <v>25</v>
      </c>
      <c r="C718" s="88">
        <v>4.28</v>
      </c>
      <c r="D718" s="88"/>
      <c r="E718" s="88"/>
      <c r="F718" s="88"/>
      <c r="G718" s="88"/>
      <c r="H718" s="88">
        <v>4.28</v>
      </c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150"/>
      <c r="Z718" s="29"/>
      <c r="AA718" s="30"/>
    </row>
    <row r="719" spans="1:27" s="31" customFormat="1" x14ac:dyDescent="0.2">
      <c r="A719" s="129"/>
      <c r="B719" s="18" t="s">
        <v>42</v>
      </c>
      <c r="C719" s="88">
        <v>200</v>
      </c>
      <c r="D719" s="88"/>
      <c r="E719" s="88"/>
      <c r="F719" s="88">
        <v>200</v>
      </c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150"/>
      <c r="Z719" s="29"/>
      <c r="AA719" s="30"/>
    </row>
    <row r="720" spans="1:27" s="31" customFormat="1" ht="25.5" x14ac:dyDescent="0.2">
      <c r="A720" s="129"/>
      <c r="B720" s="18" t="s">
        <v>168</v>
      </c>
      <c r="C720" s="88">
        <v>4</v>
      </c>
      <c r="D720" s="88"/>
      <c r="E720" s="88"/>
      <c r="F720" s="88"/>
      <c r="G720" s="88"/>
      <c r="H720" s="88">
        <v>4</v>
      </c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150"/>
      <c r="Z720" s="29"/>
      <c r="AA720" s="30"/>
    </row>
    <row r="721" spans="1:27" s="31" customFormat="1" ht="18" customHeight="1" x14ac:dyDescent="0.2">
      <c r="A721" s="134"/>
      <c r="B721" s="18" t="s">
        <v>25</v>
      </c>
      <c r="C721" s="88">
        <v>4.28</v>
      </c>
      <c r="D721" s="88"/>
      <c r="E721" s="88"/>
      <c r="F721" s="88"/>
      <c r="G721" s="88"/>
      <c r="H721" s="88">
        <v>4.28</v>
      </c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151"/>
      <c r="Z721" s="29"/>
      <c r="AA721" s="30"/>
    </row>
    <row r="722" spans="1:27" s="31" customFormat="1" ht="51" x14ac:dyDescent="0.2">
      <c r="A722" s="128" t="s">
        <v>517</v>
      </c>
      <c r="B722" s="18" t="s">
        <v>498</v>
      </c>
      <c r="C722" s="88">
        <f>M722+O722</f>
        <v>140</v>
      </c>
      <c r="D722" s="88"/>
      <c r="E722" s="88"/>
      <c r="F722" s="88"/>
      <c r="G722" s="88"/>
      <c r="H722" s="88"/>
      <c r="I722" s="88"/>
      <c r="J722" s="88"/>
      <c r="K722" s="88"/>
      <c r="L722" s="88"/>
      <c r="M722" s="88">
        <v>100</v>
      </c>
      <c r="N722" s="88"/>
      <c r="O722" s="88">
        <v>40</v>
      </c>
      <c r="P722" s="88"/>
      <c r="Q722" s="88"/>
      <c r="R722" s="88"/>
      <c r="S722" s="88"/>
      <c r="T722" s="88"/>
      <c r="U722" s="88"/>
      <c r="V722" s="88"/>
      <c r="W722" s="88"/>
      <c r="X722" s="88"/>
      <c r="Y722" s="149" t="s">
        <v>470</v>
      </c>
      <c r="Z722" s="29"/>
      <c r="AA722" s="30"/>
    </row>
    <row r="723" spans="1:27" s="31" customFormat="1" ht="25.5" x14ac:dyDescent="0.2">
      <c r="A723" s="129"/>
      <c r="B723" s="18" t="s">
        <v>168</v>
      </c>
      <c r="C723" s="88">
        <v>2.8</v>
      </c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>
        <v>2.8</v>
      </c>
      <c r="P723" s="88"/>
      <c r="Q723" s="88"/>
      <c r="R723" s="88"/>
      <c r="S723" s="88"/>
      <c r="T723" s="88"/>
      <c r="U723" s="88"/>
      <c r="V723" s="88"/>
      <c r="W723" s="88"/>
      <c r="X723" s="88"/>
      <c r="Y723" s="150"/>
      <c r="Z723" s="29"/>
      <c r="AA723" s="30"/>
    </row>
    <row r="724" spans="1:27" s="31" customFormat="1" ht="18.75" customHeight="1" x14ac:dyDescent="0.2">
      <c r="A724" s="134"/>
      <c r="B724" s="18" t="s">
        <v>25</v>
      </c>
      <c r="C724" s="88">
        <v>2.996</v>
      </c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>
        <v>2.996</v>
      </c>
      <c r="P724" s="88"/>
      <c r="Q724" s="88"/>
      <c r="R724" s="88"/>
      <c r="S724" s="88"/>
      <c r="T724" s="88"/>
      <c r="U724" s="88"/>
      <c r="V724" s="88"/>
      <c r="W724" s="88"/>
      <c r="X724" s="88"/>
      <c r="Y724" s="151"/>
      <c r="Z724" s="29"/>
      <c r="AA724" s="30"/>
    </row>
    <row r="725" spans="1:27" s="31" customFormat="1" ht="25.5" x14ac:dyDescent="0.2">
      <c r="A725" s="128" t="s">
        <v>539</v>
      </c>
      <c r="B725" s="18" t="s">
        <v>175</v>
      </c>
      <c r="C725" s="88">
        <v>100</v>
      </c>
      <c r="D725" s="88"/>
      <c r="E725" s="88"/>
      <c r="F725" s="88">
        <v>100</v>
      </c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149" t="s">
        <v>470</v>
      </c>
      <c r="Z725" s="29"/>
      <c r="AA725" s="30"/>
    </row>
    <row r="726" spans="1:27" s="31" customFormat="1" ht="25.5" x14ac:dyDescent="0.2">
      <c r="A726" s="129"/>
      <c r="B726" s="18" t="s">
        <v>168</v>
      </c>
      <c r="C726" s="88">
        <v>2</v>
      </c>
      <c r="D726" s="88"/>
      <c r="E726" s="88"/>
      <c r="F726" s="88"/>
      <c r="G726" s="88"/>
      <c r="H726" s="88">
        <v>2</v>
      </c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150"/>
      <c r="Z726" s="29"/>
      <c r="AA726" s="30"/>
    </row>
    <row r="727" spans="1:27" s="31" customFormat="1" x14ac:dyDescent="0.2">
      <c r="A727" s="129"/>
      <c r="B727" s="18" t="s">
        <v>25</v>
      </c>
      <c r="C727" s="88">
        <v>2.14</v>
      </c>
      <c r="D727" s="88"/>
      <c r="E727" s="88"/>
      <c r="F727" s="88"/>
      <c r="G727" s="88"/>
      <c r="H727" s="88">
        <v>2.14</v>
      </c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150"/>
      <c r="Z727" s="29"/>
      <c r="AA727" s="30"/>
    </row>
    <row r="728" spans="1:27" s="31" customFormat="1" ht="25.5" x14ac:dyDescent="0.2">
      <c r="A728" s="129"/>
      <c r="B728" s="18" t="s">
        <v>221</v>
      </c>
      <c r="C728" s="88">
        <v>1000</v>
      </c>
      <c r="D728" s="88"/>
      <c r="E728" s="88"/>
      <c r="F728" s="88">
        <v>1000</v>
      </c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150"/>
      <c r="Z728" s="29"/>
      <c r="AA728" s="30"/>
    </row>
    <row r="729" spans="1:27" s="31" customFormat="1" ht="25.5" x14ac:dyDescent="0.2">
      <c r="A729" s="129"/>
      <c r="B729" s="18" t="s">
        <v>259</v>
      </c>
      <c r="C729" s="88">
        <v>41.4</v>
      </c>
      <c r="D729" s="88"/>
      <c r="E729" s="88"/>
      <c r="F729" s="88"/>
      <c r="G729" s="88"/>
      <c r="H729" s="88">
        <v>41.4</v>
      </c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151"/>
      <c r="Z729" s="29"/>
      <c r="AA729" s="30"/>
    </row>
    <row r="730" spans="1:27" s="31" customFormat="1" ht="36.75" customHeight="1" x14ac:dyDescent="0.2">
      <c r="A730" s="92" t="s">
        <v>540</v>
      </c>
      <c r="B730" s="18" t="s">
        <v>18</v>
      </c>
      <c r="C730" s="88">
        <v>416.51299999999998</v>
      </c>
      <c r="D730" s="88"/>
      <c r="E730" s="88"/>
      <c r="F730" s="88"/>
      <c r="G730" s="88"/>
      <c r="H730" s="88"/>
      <c r="I730" s="88">
        <v>416.51299999999998</v>
      </c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99" t="s">
        <v>470</v>
      </c>
      <c r="Z730" s="29"/>
      <c r="AA730" s="30"/>
    </row>
    <row r="731" spans="1:27" s="31" customFormat="1" ht="38.25" x14ac:dyDescent="0.2">
      <c r="A731" s="130" t="s">
        <v>548</v>
      </c>
      <c r="B731" s="18" t="s">
        <v>137</v>
      </c>
      <c r="C731" s="65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7"/>
      <c r="Y731" s="149" t="s">
        <v>470</v>
      </c>
      <c r="Z731" s="29"/>
      <c r="AA731" s="30"/>
    </row>
    <row r="732" spans="1:27" s="31" customFormat="1" ht="25.5" x14ac:dyDescent="0.2">
      <c r="A732" s="131"/>
      <c r="B732" s="18" t="s">
        <v>138</v>
      </c>
      <c r="C732" s="88">
        <v>58.820999999999998</v>
      </c>
      <c r="D732" s="88"/>
      <c r="E732" s="88"/>
      <c r="F732" s="88"/>
      <c r="G732" s="88">
        <v>58.820999999999998</v>
      </c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150"/>
      <c r="Z732" s="29"/>
      <c r="AA732" s="30"/>
    </row>
    <row r="733" spans="1:27" s="31" customFormat="1" ht="40.5" customHeight="1" x14ac:dyDescent="0.2">
      <c r="A733" s="131"/>
      <c r="B733" s="32" t="s">
        <v>139</v>
      </c>
      <c r="C733" s="105">
        <v>2.4350000000000001</v>
      </c>
      <c r="D733" s="105"/>
      <c r="E733" s="105"/>
      <c r="F733" s="105"/>
      <c r="G733" s="105">
        <v>2.4350000000000001</v>
      </c>
      <c r="H733" s="105"/>
      <c r="I733" s="105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  <c r="V733" s="105"/>
      <c r="W733" s="105"/>
      <c r="X733" s="105"/>
      <c r="Y733" s="150"/>
      <c r="Z733" s="29"/>
      <c r="AA733" s="30"/>
    </row>
    <row r="734" spans="1:27" s="31" customFormat="1" ht="31.5" customHeight="1" x14ac:dyDescent="0.2">
      <c r="A734" s="90"/>
      <c r="B734" s="32" t="s">
        <v>105</v>
      </c>
      <c r="C734" s="105">
        <v>700</v>
      </c>
      <c r="D734" s="105"/>
      <c r="E734" s="105"/>
      <c r="F734" s="105">
        <v>700</v>
      </c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50"/>
      <c r="Z734" s="29"/>
      <c r="AA734" s="30"/>
    </row>
    <row r="735" spans="1:27" s="31" customFormat="1" ht="25.5" x14ac:dyDescent="0.2">
      <c r="A735" s="90"/>
      <c r="B735" s="32" t="s">
        <v>174</v>
      </c>
      <c r="C735" s="105">
        <v>14</v>
      </c>
      <c r="D735" s="105"/>
      <c r="E735" s="105"/>
      <c r="F735" s="105"/>
      <c r="G735" s="105"/>
      <c r="H735" s="105">
        <v>14</v>
      </c>
      <c r="I735" s="105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50"/>
      <c r="Z735" s="29"/>
      <c r="AA735" s="30"/>
    </row>
    <row r="736" spans="1:27" s="31" customFormat="1" x14ac:dyDescent="0.2">
      <c r="A736" s="90"/>
      <c r="B736" s="32" t="s">
        <v>25</v>
      </c>
      <c r="C736" s="105">
        <v>14.98</v>
      </c>
      <c r="D736" s="105"/>
      <c r="E736" s="105"/>
      <c r="F736" s="105"/>
      <c r="G736" s="105"/>
      <c r="H736" s="105">
        <v>14.98</v>
      </c>
      <c r="I736" s="105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50"/>
      <c r="Z736" s="29"/>
      <c r="AA736" s="30"/>
    </row>
    <row r="737" spans="1:28" s="31" customFormat="1" ht="25.5" x14ac:dyDescent="0.2">
      <c r="A737" s="90"/>
      <c r="B737" s="32" t="s">
        <v>105</v>
      </c>
      <c r="C737" s="105">
        <v>300</v>
      </c>
      <c r="D737" s="105"/>
      <c r="E737" s="105"/>
      <c r="F737" s="105">
        <v>300</v>
      </c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50"/>
      <c r="Z737" s="29"/>
      <c r="AA737" s="30"/>
    </row>
    <row r="738" spans="1:28" s="31" customFormat="1" ht="25.5" x14ac:dyDescent="0.2">
      <c r="A738" s="90"/>
      <c r="B738" s="32" t="s">
        <v>174</v>
      </c>
      <c r="C738" s="105">
        <v>6</v>
      </c>
      <c r="D738" s="105"/>
      <c r="E738" s="105"/>
      <c r="F738" s="105"/>
      <c r="G738" s="105"/>
      <c r="H738" s="105">
        <v>6</v>
      </c>
      <c r="I738" s="105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50"/>
      <c r="Z738" s="29"/>
      <c r="AA738" s="30"/>
    </row>
    <row r="739" spans="1:28" s="31" customFormat="1" x14ac:dyDescent="0.2">
      <c r="A739" s="90"/>
      <c r="B739" s="32" t="s">
        <v>25</v>
      </c>
      <c r="C739" s="105">
        <v>6.42</v>
      </c>
      <c r="D739" s="105"/>
      <c r="E739" s="105"/>
      <c r="F739" s="105"/>
      <c r="G739" s="105"/>
      <c r="H739" s="105">
        <v>6.42</v>
      </c>
      <c r="I739" s="105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50"/>
      <c r="Z739" s="29"/>
      <c r="AA739" s="30"/>
    </row>
    <row r="740" spans="1:28" s="31" customFormat="1" ht="25.5" x14ac:dyDescent="0.2">
      <c r="A740" s="90"/>
      <c r="B740" s="32" t="s">
        <v>277</v>
      </c>
      <c r="C740" s="105">
        <f>N740+L740</f>
        <v>618.67600000000004</v>
      </c>
      <c r="D740" s="105"/>
      <c r="E740" s="105"/>
      <c r="F740" s="105"/>
      <c r="G740" s="105"/>
      <c r="H740" s="105"/>
      <c r="I740" s="105"/>
      <c r="J740" s="105"/>
      <c r="K740" s="105"/>
      <c r="L740" s="105">
        <v>500</v>
      </c>
      <c r="M740" s="105"/>
      <c r="N740" s="105">
        <v>118.676</v>
      </c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50"/>
      <c r="Z740" s="29"/>
      <c r="AA740" s="30"/>
    </row>
    <row r="741" spans="1:28" s="31" customFormat="1" ht="25.5" x14ac:dyDescent="0.2">
      <c r="A741" s="90"/>
      <c r="B741" s="32" t="s">
        <v>174</v>
      </c>
      <c r="C741" s="105">
        <v>12.374000000000001</v>
      </c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>
        <v>12.374000000000001</v>
      </c>
      <c r="O741" s="105"/>
      <c r="P741" s="105"/>
      <c r="Q741" s="105"/>
      <c r="R741" s="105"/>
      <c r="S741" s="105"/>
      <c r="T741" s="105"/>
      <c r="U741" s="105"/>
      <c r="V741" s="105"/>
      <c r="W741" s="105"/>
      <c r="X741" s="105"/>
      <c r="Y741" s="150"/>
      <c r="Z741" s="29"/>
      <c r="AA741" s="30"/>
    </row>
    <row r="742" spans="1:28" s="31" customFormat="1" ht="15.6" customHeight="1" x14ac:dyDescent="0.2">
      <c r="A742" s="90"/>
      <c r="B742" s="32" t="s">
        <v>25</v>
      </c>
      <c r="C742" s="105">
        <v>13.24</v>
      </c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>
        <v>13.24</v>
      </c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50"/>
      <c r="Z742" s="29"/>
      <c r="AA742" s="30"/>
    </row>
    <row r="743" spans="1:28" s="31" customFormat="1" ht="25.5" x14ac:dyDescent="0.2">
      <c r="A743" s="90"/>
      <c r="B743" s="32" t="s">
        <v>323</v>
      </c>
      <c r="C743" s="105">
        <v>300</v>
      </c>
      <c r="D743" s="105"/>
      <c r="E743" s="105"/>
      <c r="F743" s="105"/>
      <c r="G743" s="105"/>
      <c r="H743" s="105"/>
      <c r="I743" s="105"/>
      <c r="J743" s="105"/>
      <c r="K743" s="105"/>
      <c r="L743" s="105">
        <v>300</v>
      </c>
      <c r="M743" s="105"/>
      <c r="N743" s="105"/>
      <c r="O743" s="105"/>
      <c r="P743" s="105"/>
      <c r="Q743" s="105"/>
      <c r="R743" s="105"/>
      <c r="S743" s="105"/>
      <c r="T743" s="105"/>
      <c r="U743" s="105"/>
      <c r="V743" s="105"/>
      <c r="W743" s="105"/>
      <c r="X743" s="105"/>
      <c r="Y743" s="150"/>
      <c r="Z743" s="29"/>
      <c r="AA743" s="30"/>
    </row>
    <row r="744" spans="1:28" s="31" customFormat="1" ht="25.5" x14ac:dyDescent="0.2">
      <c r="A744" s="90"/>
      <c r="B744" s="32" t="s">
        <v>174</v>
      </c>
      <c r="C744" s="105">
        <v>6</v>
      </c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>
        <v>6</v>
      </c>
      <c r="O744" s="105"/>
      <c r="P744" s="105"/>
      <c r="Q744" s="105"/>
      <c r="R744" s="105"/>
      <c r="S744" s="105"/>
      <c r="T744" s="105"/>
      <c r="U744" s="105"/>
      <c r="V744" s="105"/>
      <c r="W744" s="105"/>
      <c r="X744" s="105"/>
      <c r="Y744" s="150"/>
      <c r="Z744" s="29"/>
      <c r="AA744" s="30"/>
    </row>
    <row r="745" spans="1:28" s="31" customFormat="1" x14ac:dyDescent="0.2">
      <c r="A745" s="90"/>
      <c r="B745" s="32" t="s">
        <v>25</v>
      </c>
      <c r="C745" s="105">
        <v>6.42</v>
      </c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>
        <v>6.42</v>
      </c>
      <c r="O745" s="105"/>
      <c r="P745" s="105"/>
      <c r="Q745" s="105"/>
      <c r="R745" s="105"/>
      <c r="S745" s="105"/>
      <c r="T745" s="105"/>
      <c r="U745" s="105"/>
      <c r="V745" s="105"/>
      <c r="W745" s="105"/>
      <c r="X745" s="105"/>
      <c r="Y745" s="150"/>
      <c r="Z745" s="29"/>
      <c r="AA745" s="30"/>
    </row>
    <row r="746" spans="1:28" s="31" customFormat="1" ht="25.5" x14ac:dyDescent="0.2">
      <c r="A746" s="90"/>
      <c r="B746" s="32" t="s">
        <v>530</v>
      </c>
      <c r="C746" s="105">
        <f>O746</f>
        <v>139.066</v>
      </c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>
        <v>139.066</v>
      </c>
      <c r="P746" s="105"/>
      <c r="Q746" s="105"/>
      <c r="R746" s="105"/>
      <c r="S746" s="105"/>
      <c r="T746" s="105"/>
      <c r="U746" s="105"/>
      <c r="V746" s="105"/>
      <c r="W746" s="105"/>
      <c r="X746" s="105"/>
      <c r="Y746" s="150"/>
      <c r="Z746" s="29"/>
      <c r="AA746" s="30"/>
    </row>
    <row r="747" spans="1:28" s="31" customFormat="1" ht="25.5" x14ac:dyDescent="0.2">
      <c r="A747" s="90"/>
      <c r="B747" s="32" t="s">
        <v>174</v>
      </c>
      <c r="C747" s="105">
        <f>O747</f>
        <v>2.7810000000000001</v>
      </c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>
        <v>2.7810000000000001</v>
      </c>
      <c r="P747" s="105"/>
      <c r="Q747" s="105"/>
      <c r="R747" s="105"/>
      <c r="S747" s="105"/>
      <c r="T747" s="105"/>
      <c r="U747" s="105"/>
      <c r="V747" s="105"/>
      <c r="W747" s="105"/>
      <c r="X747" s="105"/>
      <c r="Y747" s="150"/>
      <c r="Z747" s="29"/>
      <c r="AA747" s="30"/>
    </row>
    <row r="748" spans="1:28" s="31" customFormat="1" x14ac:dyDescent="0.2">
      <c r="A748" s="91"/>
      <c r="B748" s="32" t="s">
        <v>25</v>
      </c>
      <c r="C748" s="105">
        <f>O748</f>
        <v>2.976</v>
      </c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  <c r="O748" s="105">
        <v>2.976</v>
      </c>
      <c r="P748" s="105"/>
      <c r="Q748" s="105"/>
      <c r="R748" s="105"/>
      <c r="S748" s="105"/>
      <c r="T748" s="105"/>
      <c r="U748" s="105"/>
      <c r="V748" s="105"/>
      <c r="W748" s="105"/>
      <c r="X748" s="105"/>
      <c r="Y748" s="151"/>
      <c r="Z748" s="29"/>
      <c r="AA748" s="30"/>
    </row>
    <row r="749" spans="1:28" s="31" customFormat="1" ht="43.5" customHeight="1" x14ac:dyDescent="0.2">
      <c r="A749" s="130" t="s">
        <v>553</v>
      </c>
      <c r="B749" s="133" t="s">
        <v>397</v>
      </c>
      <c r="C749" s="126">
        <f>E749+F749+G749+H749+L749+N749</f>
        <v>541622.429</v>
      </c>
      <c r="D749" s="127"/>
      <c r="E749" s="126">
        <v>100000</v>
      </c>
      <c r="F749" s="126">
        <v>180000</v>
      </c>
      <c r="G749" s="88">
        <v>13795.272999999999</v>
      </c>
      <c r="H749" s="93">
        <v>20000</v>
      </c>
      <c r="I749" s="127"/>
      <c r="J749" s="127"/>
      <c r="K749" s="127"/>
      <c r="L749" s="126">
        <v>195533</v>
      </c>
      <c r="M749" s="126"/>
      <c r="N749" s="176">
        <f>SUM(N752:N764)</f>
        <v>32294.156000000003</v>
      </c>
      <c r="O749" s="147"/>
      <c r="P749" s="127"/>
      <c r="Q749" s="127"/>
      <c r="R749" s="127"/>
      <c r="S749" s="126"/>
      <c r="T749" s="126"/>
      <c r="U749" s="195"/>
      <c r="V749" s="147"/>
      <c r="W749" s="127"/>
      <c r="X749" s="127"/>
      <c r="Y749" s="199" t="s">
        <v>477</v>
      </c>
      <c r="Z749" s="29"/>
      <c r="AA749" s="30"/>
    </row>
    <row r="750" spans="1:28" s="31" customFormat="1" ht="39.75" customHeight="1" x14ac:dyDescent="0.2">
      <c r="A750" s="131"/>
      <c r="B750" s="133"/>
      <c r="C750" s="126"/>
      <c r="D750" s="127"/>
      <c r="E750" s="126"/>
      <c r="F750" s="126"/>
      <c r="G750" s="179" t="s">
        <v>246</v>
      </c>
      <c r="H750" s="180" t="s">
        <v>172</v>
      </c>
      <c r="I750" s="127"/>
      <c r="J750" s="127"/>
      <c r="K750" s="127"/>
      <c r="L750" s="126"/>
      <c r="M750" s="126"/>
      <c r="N750" s="177"/>
      <c r="O750" s="170"/>
      <c r="P750" s="127"/>
      <c r="Q750" s="127"/>
      <c r="R750" s="127"/>
      <c r="S750" s="126"/>
      <c r="T750" s="126"/>
      <c r="U750" s="196"/>
      <c r="V750" s="170"/>
      <c r="W750" s="127"/>
      <c r="X750" s="127"/>
      <c r="Y750" s="200"/>
      <c r="Z750" s="29"/>
      <c r="AA750" s="30"/>
    </row>
    <row r="751" spans="1:28" x14ac:dyDescent="0.2">
      <c r="A751" s="131"/>
      <c r="B751" s="133"/>
      <c r="C751" s="126"/>
      <c r="D751" s="127"/>
      <c r="E751" s="126"/>
      <c r="F751" s="126"/>
      <c r="G751" s="179"/>
      <c r="H751" s="181"/>
      <c r="I751" s="127"/>
      <c r="J751" s="127"/>
      <c r="K751" s="127"/>
      <c r="L751" s="126"/>
      <c r="M751" s="126"/>
      <c r="N751" s="178"/>
      <c r="O751" s="148"/>
      <c r="P751" s="127"/>
      <c r="Q751" s="127"/>
      <c r="R751" s="127"/>
      <c r="S751" s="126"/>
      <c r="T751" s="126"/>
      <c r="U751" s="197"/>
      <c r="V751" s="148"/>
      <c r="W751" s="127"/>
      <c r="X751" s="127"/>
      <c r="Y751" s="200"/>
      <c r="Z751" s="24"/>
      <c r="AA751" s="3"/>
      <c r="AB751" s="37"/>
    </row>
    <row r="752" spans="1:28" ht="54.75" customHeight="1" x14ac:dyDescent="0.2">
      <c r="A752" s="131"/>
      <c r="B752" s="98" t="s">
        <v>400</v>
      </c>
      <c r="C752" s="85">
        <v>14028.859</v>
      </c>
      <c r="D752" s="88"/>
      <c r="E752" s="85"/>
      <c r="F752" s="85"/>
      <c r="G752" s="111"/>
      <c r="H752" s="112"/>
      <c r="I752" s="88"/>
      <c r="J752" s="88"/>
      <c r="K752" s="88"/>
      <c r="L752" s="85"/>
      <c r="M752" s="85"/>
      <c r="N752" s="110">
        <v>14028.859</v>
      </c>
      <c r="O752" s="94"/>
      <c r="P752" s="88"/>
      <c r="Q752" s="88"/>
      <c r="R752" s="88"/>
      <c r="S752" s="85"/>
      <c r="T752" s="85"/>
      <c r="U752" s="105"/>
      <c r="V752" s="94"/>
      <c r="W752" s="88"/>
      <c r="X752" s="88"/>
      <c r="Y752" s="200"/>
      <c r="Z752" s="24"/>
      <c r="AA752" s="3"/>
      <c r="AB752" s="37"/>
    </row>
    <row r="753" spans="1:30" ht="25.5" x14ac:dyDescent="0.2">
      <c r="A753" s="131"/>
      <c r="B753" s="98" t="s">
        <v>395</v>
      </c>
      <c r="C753" s="85">
        <v>2595.9549999999999</v>
      </c>
      <c r="D753" s="88"/>
      <c r="E753" s="85"/>
      <c r="F753" s="85"/>
      <c r="G753" s="111"/>
      <c r="H753" s="112"/>
      <c r="I753" s="88"/>
      <c r="J753" s="88"/>
      <c r="K753" s="88"/>
      <c r="L753" s="85"/>
      <c r="M753" s="85"/>
      <c r="N753" s="110">
        <v>2595.9549999999999</v>
      </c>
      <c r="O753" s="94"/>
      <c r="P753" s="88"/>
      <c r="Q753" s="88"/>
      <c r="R753" s="88"/>
      <c r="S753" s="85"/>
      <c r="T753" s="85"/>
      <c r="U753" s="105"/>
      <c r="V753" s="94"/>
      <c r="W753" s="88"/>
      <c r="X753" s="88"/>
      <c r="Y753" s="200"/>
      <c r="Z753" s="24"/>
      <c r="AA753" s="3"/>
      <c r="AB753" s="37"/>
    </row>
    <row r="754" spans="1:30" ht="63.75" x14ac:dyDescent="0.2">
      <c r="A754" s="131"/>
      <c r="B754" s="98" t="s">
        <v>398</v>
      </c>
      <c r="C754" s="85">
        <v>2620.127</v>
      </c>
      <c r="D754" s="88"/>
      <c r="E754" s="85"/>
      <c r="F754" s="85"/>
      <c r="G754" s="111"/>
      <c r="H754" s="85">
        <v>2221.1880000000001</v>
      </c>
      <c r="I754" s="88"/>
      <c r="J754" s="88"/>
      <c r="K754" s="88"/>
      <c r="L754" s="85"/>
      <c r="M754" s="85"/>
      <c r="N754" s="111">
        <v>398.93900000000002</v>
      </c>
      <c r="O754" s="85"/>
      <c r="P754" s="88"/>
      <c r="Q754" s="88"/>
      <c r="R754" s="88"/>
      <c r="S754" s="85"/>
      <c r="T754" s="85"/>
      <c r="U754" s="111"/>
      <c r="V754" s="85"/>
      <c r="W754" s="88"/>
      <c r="X754" s="88"/>
      <c r="Y754" s="200"/>
      <c r="Z754" s="24"/>
      <c r="AA754" s="3"/>
      <c r="AB754" s="37"/>
    </row>
    <row r="755" spans="1:30" ht="79.5" customHeight="1" x14ac:dyDescent="0.2">
      <c r="A755" s="131"/>
      <c r="B755" s="98" t="s">
        <v>399</v>
      </c>
      <c r="C755" s="85"/>
      <c r="D755" s="88"/>
      <c r="E755" s="85"/>
      <c r="F755" s="85"/>
      <c r="G755" s="111"/>
      <c r="H755" s="85"/>
      <c r="I755" s="88"/>
      <c r="J755" s="88"/>
      <c r="K755" s="88"/>
      <c r="L755" s="85"/>
      <c r="M755" s="85"/>
      <c r="N755" s="111"/>
      <c r="O755" s="85"/>
      <c r="P755" s="88"/>
      <c r="Q755" s="88"/>
      <c r="R755" s="88"/>
      <c r="S755" s="85"/>
      <c r="T755" s="85"/>
      <c r="U755" s="111"/>
      <c r="V755" s="85"/>
      <c r="W755" s="88"/>
      <c r="X755" s="88"/>
      <c r="Y755" s="200"/>
      <c r="Z755" s="24"/>
      <c r="AA755" s="3"/>
      <c r="AB755" s="37"/>
    </row>
    <row r="756" spans="1:30" ht="13.5" customHeight="1" x14ac:dyDescent="0.2">
      <c r="A756" s="131"/>
      <c r="B756" s="98" t="s">
        <v>27</v>
      </c>
      <c r="C756" s="85">
        <f>H756+N756</f>
        <v>912.52400000000011</v>
      </c>
      <c r="D756" s="88"/>
      <c r="E756" s="85"/>
      <c r="F756" s="85"/>
      <c r="G756" s="111"/>
      <c r="H756" s="85">
        <v>614.83900000000006</v>
      </c>
      <c r="I756" s="88"/>
      <c r="J756" s="88"/>
      <c r="K756" s="88"/>
      <c r="L756" s="85"/>
      <c r="M756" s="85"/>
      <c r="N756" s="111">
        <v>297.685</v>
      </c>
      <c r="O756" s="85"/>
      <c r="P756" s="88"/>
      <c r="Q756" s="88"/>
      <c r="R756" s="88"/>
      <c r="S756" s="85"/>
      <c r="T756" s="85"/>
      <c r="U756" s="111"/>
      <c r="V756" s="85"/>
      <c r="W756" s="88"/>
      <c r="X756" s="88"/>
      <c r="Y756" s="200"/>
      <c r="Z756" s="24"/>
      <c r="AA756" s="3"/>
      <c r="AB756" s="37"/>
    </row>
    <row r="757" spans="1:30" ht="25.5" x14ac:dyDescent="0.2">
      <c r="A757" s="131"/>
      <c r="B757" s="98" t="s">
        <v>281</v>
      </c>
      <c r="C757" s="85">
        <f>N757</f>
        <v>77</v>
      </c>
      <c r="D757" s="88"/>
      <c r="E757" s="85"/>
      <c r="F757" s="85"/>
      <c r="G757" s="111"/>
      <c r="H757" s="85"/>
      <c r="I757" s="88"/>
      <c r="J757" s="88"/>
      <c r="K757" s="88"/>
      <c r="L757" s="85"/>
      <c r="M757" s="85"/>
      <c r="N757" s="111">
        <v>77</v>
      </c>
      <c r="O757" s="85"/>
      <c r="P757" s="88"/>
      <c r="Q757" s="88"/>
      <c r="R757" s="88"/>
      <c r="S757" s="85"/>
      <c r="T757" s="85"/>
      <c r="U757" s="111"/>
      <c r="V757" s="85"/>
      <c r="W757" s="88"/>
      <c r="X757" s="88"/>
      <c r="Y757" s="200"/>
      <c r="Z757" s="24"/>
      <c r="AA757" s="3"/>
      <c r="AB757" s="37"/>
    </row>
    <row r="758" spans="1:30" ht="25.5" customHeight="1" x14ac:dyDescent="0.2">
      <c r="A758" s="131"/>
      <c r="B758" s="98" t="s">
        <v>358</v>
      </c>
      <c r="C758" s="85">
        <v>467.971</v>
      </c>
      <c r="D758" s="88"/>
      <c r="E758" s="85"/>
      <c r="F758" s="85"/>
      <c r="G758" s="111"/>
      <c r="H758" s="85"/>
      <c r="I758" s="88"/>
      <c r="J758" s="88"/>
      <c r="K758" s="88"/>
      <c r="L758" s="85"/>
      <c r="M758" s="85"/>
      <c r="N758" s="111">
        <v>467.971</v>
      </c>
      <c r="O758" s="85"/>
      <c r="P758" s="88"/>
      <c r="Q758" s="88"/>
      <c r="R758" s="88"/>
      <c r="S758" s="85"/>
      <c r="T758" s="85"/>
      <c r="U758" s="111"/>
      <c r="V758" s="85"/>
      <c r="W758" s="88"/>
      <c r="X758" s="88"/>
      <c r="Y758" s="200"/>
      <c r="Z758" s="24"/>
      <c r="AA758" s="3"/>
      <c r="AB758" s="37"/>
    </row>
    <row r="759" spans="1:30" ht="24" customHeight="1" x14ac:dyDescent="0.2">
      <c r="A759" s="131"/>
      <c r="B759" s="98" t="s">
        <v>345</v>
      </c>
      <c r="C759" s="85">
        <v>12000</v>
      </c>
      <c r="D759" s="88"/>
      <c r="E759" s="85"/>
      <c r="F759" s="85"/>
      <c r="G759" s="111"/>
      <c r="H759" s="85"/>
      <c r="I759" s="88"/>
      <c r="J759" s="88"/>
      <c r="K759" s="88"/>
      <c r="L759" s="85"/>
      <c r="M759" s="85"/>
      <c r="N759" s="111">
        <v>12000</v>
      </c>
      <c r="O759" s="85"/>
      <c r="P759" s="88"/>
      <c r="Q759" s="88"/>
      <c r="R759" s="88"/>
      <c r="S759" s="85"/>
      <c r="T759" s="85"/>
      <c r="U759" s="111"/>
      <c r="V759" s="85"/>
      <c r="W759" s="88"/>
      <c r="X759" s="88"/>
      <c r="Y759" s="200"/>
      <c r="Z759" s="24"/>
      <c r="AA759" s="3"/>
      <c r="AB759" s="37"/>
    </row>
    <row r="760" spans="1:30" ht="25.5" x14ac:dyDescent="0.2">
      <c r="A760" s="131"/>
      <c r="B760" s="98" t="s">
        <v>359</v>
      </c>
      <c r="C760" s="85">
        <f>O760+N760</f>
        <v>4857.2749999999996</v>
      </c>
      <c r="D760" s="88"/>
      <c r="E760" s="85"/>
      <c r="F760" s="85"/>
      <c r="G760" s="111"/>
      <c r="H760" s="85"/>
      <c r="I760" s="88"/>
      <c r="J760" s="88"/>
      <c r="K760" s="88"/>
      <c r="L760" s="85"/>
      <c r="M760" s="85"/>
      <c r="N760" s="111">
        <v>2209.9079999999999</v>
      </c>
      <c r="O760" s="85">
        <v>2647.3670000000002</v>
      </c>
      <c r="P760" s="88"/>
      <c r="Q760" s="88"/>
      <c r="R760" s="88"/>
      <c r="S760" s="85"/>
      <c r="T760" s="85"/>
      <c r="U760" s="111"/>
      <c r="V760" s="85"/>
      <c r="W760" s="88"/>
      <c r="X760" s="88"/>
      <c r="Y760" s="200"/>
      <c r="Z760" s="24"/>
      <c r="AA760" s="3"/>
      <c r="AB760" s="37"/>
    </row>
    <row r="761" spans="1:30" ht="25.5" x14ac:dyDescent="0.2">
      <c r="A761" s="131"/>
      <c r="B761" s="98" t="s">
        <v>386</v>
      </c>
      <c r="C761" s="85">
        <v>60</v>
      </c>
      <c r="D761" s="88"/>
      <c r="E761" s="85"/>
      <c r="F761" s="85"/>
      <c r="G761" s="111"/>
      <c r="H761" s="85"/>
      <c r="I761" s="88"/>
      <c r="J761" s="88"/>
      <c r="K761" s="88"/>
      <c r="L761" s="85"/>
      <c r="M761" s="85"/>
      <c r="N761" s="111"/>
      <c r="O761" s="85">
        <v>60</v>
      </c>
      <c r="P761" s="88"/>
      <c r="Q761" s="88"/>
      <c r="R761" s="88"/>
      <c r="S761" s="85"/>
      <c r="T761" s="85"/>
      <c r="U761" s="111"/>
      <c r="V761" s="85"/>
      <c r="W761" s="88"/>
      <c r="X761" s="88"/>
      <c r="Y761" s="200"/>
      <c r="Z761" s="24"/>
      <c r="AA761" s="3"/>
      <c r="AB761" s="37"/>
    </row>
    <row r="762" spans="1:30" ht="25.5" x14ac:dyDescent="0.2">
      <c r="A762" s="131"/>
      <c r="B762" s="98" t="s">
        <v>360</v>
      </c>
      <c r="C762" s="85">
        <v>169.72300000000001</v>
      </c>
      <c r="D762" s="88"/>
      <c r="E762" s="85"/>
      <c r="F762" s="85"/>
      <c r="G762" s="111"/>
      <c r="H762" s="85"/>
      <c r="I762" s="88"/>
      <c r="J762" s="88"/>
      <c r="K762" s="88"/>
      <c r="L762" s="85"/>
      <c r="M762" s="85"/>
      <c r="N762" s="111">
        <v>169.72300000000001</v>
      </c>
      <c r="O762" s="88">
        <v>100</v>
      </c>
      <c r="P762" s="88"/>
      <c r="Q762" s="88"/>
      <c r="R762" s="88"/>
      <c r="S762" s="85"/>
      <c r="T762" s="85"/>
      <c r="U762" s="111"/>
      <c r="V762" s="85"/>
      <c r="W762" s="88"/>
      <c r="X762" s="88"/>
      <c r="Y762" s="200"/>
      <c r="Z762" s="24"/>
      <c r="AA762" s="3"/>
      <c r="AB762" s="37"/>
    </row>
    <row r="763" spans="1:30" x14ac:dyDescent="0.2">
      <c r="A763" s="131"/>
      <c r="B763" s="48" t="s">
        <v>518</v>
      </c>
      <c r="C763" s="85">
        <v>204.26599999999999</v>
      </c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>
        <v>204.26599999999999</v>
      </c>
      <c r="P763" s="88"/>
      <c r="Q763" s="88"/>
      <c r="R763" s="88"/>
      <c r="S763" s="85"/>
      <c r="T763" s="85"/>
      <c r="U763" s="111"/>
      <c r="V763" s="85"/>
      <c r="W763" s="88"/>
      <c r="X763" s="88"/>
      <c r="Y763" s="200"/>
      <c r="Z763" s="24"/>
      <c r="AA763" s="3"/>
      <c r="AB763" s="37"/>
    </row>
    <row r="764" spans="1:30" ht="38.25" x14ac:dyDescent="0.2">
      <c r="A764" s="132"/>
      <c r="B764" s="98" t="s">
        <v>396</v>
      </c>
      <c r="C764" s="85">
        <v>48.116</v>
      </c>
      <c r="D764" s="88"/>
      <c r="E764" s="85"/>
      <c r="F764" s="85"/>
      <c r="G764" s="111"/>
      <c r="H764" s="85"/>
      <c r="I764" s="88"/>
      <c r="J764" s="88"/>
      <c r="K764" s="88"/>
      <c r="L764" s="85"/>
      <c r="M764" s="85"/>
      <c r="N764" s="64">
        <v>48.116</v>
      </c>
      <c r="O764" s="85"/>
      <c r="P764" s="88"/>
      <c r="Q764" s="88"/>
      <c r="R764" s="88"/>
      <c r="S764" s="85"/>
      <c r="T764" s="85"/>
      <c r="U764" s="111"/>
      <c r="V764" s="85"/>
      <c r="W764" s="88"/>
      <c r="X764" s="88"/>
      <c r="Y764" s="210"/>
      <c r="Z764" s="24"/>
      <c r="AA764" s="3"/>
      <c r="AB764" s="37"/>
    </row>
    <row r="765" spans="1:30" ht="16.5" customHeight="1" x14ac:dyDescent="0.2">
      <c r="A765" s="208" t="s">
        <v>12</v>
      </c>
      <c r="B765" s="209"/>
      <c r="C765" s="85">
        <f>U765+Q765+P765+O765+N765+M765+L765+J765+I765+H765+G765+F765+E765+D765</f>
        <v>772385.56900000002</v>
      </c>
      <c r="D765" s="85">
        <f>SUM(D26:D751)</f>
        <v>19959.400000000001</v>
      </c>
      <c r="E765" s="85">
        <f>SUM(E26:E749)</f>
        <v>120151.8</v>
      </c>
      <c r="F765" s="85">
        <f>SUM(F15:F759)</f>
        <v>191933.6</v>
      </c>
      <c r="G765" s="85">
        <f>SUM(G26:G751)</f>
        <v>52332.540999999997</v>
      </c>
      <c r="H765" s="85">
        <f>H756+H754+H749+H739+H738+H736+H735+H729+H727+H726+H721+H720+H718+H717+H710+H708+H707+H686+H685+H681+H678+H677+H676+H668+H667+H666+H665+H664+H663+H640+H639+H638+H637+H636+H635+H634+H633+H631+H630+H629+H628+H627+H626+H614+H613+H612+H610+H609+H608+H607+H606+H605+H600+H599+H598+H595+H594+H593+H592+H591+H590+H589+H588+H584+H559+H558+H557+H556+H555+H554+H498+H497+H457+H456+H455+H454+H453+H431+H430+H429+H428+H427+H426+H368+H367+H319+H318+H317+H301+H300+H299+H298+H297+H296+H295+H294+H293+H292+H254+H253+H252+H251+H250+H249+H248+H162+H161+H159+H158+H157+H156+H150+H149+H148+H112+H111+H110+H74+H73+H71+H70+H69+H68+H63+H60+H59+H58+H57+H55</f>
        <v>30377.502000000004</v>
      </c>
      <c r="I765" s="85">
        <f>SUM(I26:I751)</f>
        <v>35757.000000000007</v>
      </c>
      <c r="J765" s="85">
        <f>SUM(J63:J751)</f>
        <v>0</v>
      </c>
      <c r="K765" s="85"/>
      <c r="L765" s="85">
        <f>SUM(L15:L759)</f>
        <v>198683</v>
      </c>
      <c r="M765" s="85">
        <f>M722+M711+M688+M686+M411+M406+M92+M25+M24+M23+M22+M21+M20+M19+M18+M17</f>
        <v>3751.4450000000011</v>
      </c>
      <c r="N765" s="85">
        <v>38237.182999999997</v>
      </c>
      <c r="O765" s="85">
        <f>O18+O21+O24+O42+O43+O44+O61+O62+O82+O83+O84+O85+O86+O87+O88+O89+O90+O93+O94+O95+O96+O97+O98+O99+O100+O101+O102+O103+O106+O107+O109+O108+O113+O114+O115+O186+O187+O188+O191+O192+O193+O207+O208+O209+O210+O217+O220+O225+O226+O227+O228+O287+O289+O291+O293+O294+O295+O296+O305+O307+O309+O311+O315+O316+O343+O344+O345+O346+O347+O348+O353+O354+O355+O382+O383+O384+O393+O394+O395+O396+O397+O398+O410+O563+O564+O565+O566+O574+O575+O576+O587+O588+O589+O590+O608+O609+O610+O611+O612+O613+O614+O615+O616+O617+O618+O641+O642+O643+O644+O645+O646+O680+O687+O692+O693+O694+O711+O712+O722+O723+O724+O746+O747+O748+O760+O761+O762+O763</f>
        <v>17521.957000000002</v>
      </c>
      <c r="P765" s="85">
        <f>SUM(P15:P762)</f>
        <v>36031.500000000007</v>
      </c>
      <c r="Q765" s="85">
        <f>Q218+Q216+Q190</f>
        <v>1388.646</v>
      </c>
      <c r="R765" s="85"/>
      <c r="S765" s="85"/>
      <c r="T765" s="85"/>
      <c r="U765" s="123">
        <f>U705+U704+U703+U702+U701+U700+U694+U693+U692+U656+U655+U654+U653+U652+U651+U650+U649+U648+U620+U604+U603+U553+U552+U551+U550+U549+U548+U547+U546+U545+U544+U543+U542+U541+U540+U539+U505+U504+U503+U502+U501+U500+U455+U454+U453+U452+U451+U450+U449+U448+U447+U446+U445+U444+U443+U442+U441+U440+U439+U438+U437+U436+U435+U411+U410+U409+U404+U403+U402+U401+U400+U399+U230+U229+U188+U187+U186+U185+U184+U183+U182+U181+U180+U78+U77+U76</f>
        <v>26259.995000000006</v>
      </c>
      <c r="V765" s="85"/>
      <c r="W765" s="85"/>
      <c r="X765" s="85"/>
      <c r="Y765" s="113"/>
      <c r="Z765" s="24"/>
      <c r="AA765" s="3"/>
      <c r="AB765" s="38"/>
      <c r="AD765" s="38"/>
    </row>
    <row r="766" spans="1:30" ht="20.25" customHeight="1" x14ac:dyDescent="0.2">
      <c r="A766" s="167" t="s">
        <v>13</v>
      </c>
      <c r="B766" s="168"/>
      <c r="C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9"/>
      <c r="Z766" s="39"/>
      <c r="AA766" s="3"/>
      <c r="AB766" s="38"/>
    </row>
    <row r="767" spans="1:30" ht="25.5" customHeight="1" x14ac:dyDescent="0.2">
      <c r="A767" s="130" t="s">
        <v>91</v>
      </c>
      <c r="B767" s="18" t="s">
        <v>291</v>
      </c>
      <c r="C767" s="135"/>
      <c r="D767" s="171"/>
      <c r="E767" s="171"/>
      <c r="F767" s="171"/>
      <c r="G767" s="171"/>
      <c r="H767" s="171"/>
      <c r="I767" s="171"/>
      <c r="J767" s="171"/>
      <c r="K767" s="171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2"/>
      <c r="Y767" s="80"/>
      <c r="Z767" s="39"/>
      <c r="AA767" s="3"/>
      <c r="AB767" s="38"/>
    </row>
    <row r="768" spans="1:30" ht="77.25" customHeight="1" x14ac:dyDescent="0.2">
      <c r="A768" s="131"/>
      <c r="B768" s="18" t="s">
        <v>570</v>
      </c>
      <c r="C768" s="81">
        <f>S768</f>
        <v>1700</v>
      </c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1">
        <v>1700</v>
      </c>
      <c r="T768" s="83"/>
      <c r="U768" s="83"/>
      <c r="V768" s="83"/>
      <c r="W768" s="83"/>
      <c r="X768" s="83"/>
      <c r="Y768" s="71" t="s">
        <v>569</v>
      </c>
      <c r="Z768" s="39"/>
      <c r="AA768" s="3"/>
      <c r="AB768" s="38"/>
    </row>
    <row r="769" spans="1:28" ht="38.25" x14ac:dyDescent="0.2">
      <c r="A769" s="131"/>
      <c r="B769" s="98" t="s">
        <v>320</v>
      </c>
      <c r="C769" s="85">
        <v>1373.9010000000001</v>
      </c>
      <c r="D769" s="85"/>
      <c r="E769" s="85"/>
      <c r="F769" s="85"/>
      <c r="G769" s="85">
        <v>1373.9010000000001</v>
      </c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163" t="s">
        <v>472</v>
      </c>
      <c r="Z769" s="24"/>
      <c r="AA769" s="3"/>
    </row>
    <row r="770" spans="1:28" ht="38.25" x14ac:dyDescent="0.2">
      <c r="A770" s="131"/>
      <c r="B770" s="18" t="s">
        <v>334</v>
      </c>
      <c r="C770" s="88">
        <v>1760.018</v>
      </c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>
        <v>1760.018</v>
      </c>
      <c r="Q770" s="88"/>
      <c r="R770" s="88"/>
      <c r="S770" s="88"/>
      <c r="T770" s="88"/>
      <c r="U770" s="88"/>
      <c r="V770" s="88"/>
      <c r="W770" s="88"/>
      <c r="X770" s="88"/>
      <c r="Y770" s="164"/>
      <c r="Z770" s="24"/>
      <c r="AA770" s="3"/>
    </row>
    <row r="771" spans="1:28" ht="25.5" x14ac:dyDescent="0.2">
      <c r="A771" s="131"/>
      <c r="B771" s="18" t="s">
        <v>168</v>
      </c>
      <c r="C771" s="88">
        <v>35.377000000000002</v>
      </c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>
        <v>35.377000000000002</v>
      </c>
      <c r="Q771" s="88"/>
      <c r="R771" s="88"/>
      <c r="S771" s="88"/>
      <c r="T771" s="88"/>
      <c r="U771" s="88"/>
      <c r="V771" s="88"/>
      <c r="W771" s="88"/>
      <c r="X771" s="88"/>
      <c r="Y771" s="164"/>
      <c r="Z771" s="24"/>
      <c r="AA771" s="3"/>
    </row>
    <row r="772" spans="1:28" x14ac:dyDescent="0.2">
      <c r="A772" s="131"/>
      <c r="B772" s="18" t="s">
        <v>25</v>
      </c>
      <c r="C772" s="88">
        <v>37.664000000000001</v>
      </c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>
        <v>37.664000000000001</v>
      </c>
      <c r="Q772" s="88"/>
      <c r="R772" s="88"/>
      <c r="S772" s="88"/>
      <c r="T772" s="88"/>
      <c r="U772" s="88"/>
      <c r="V772" s="88"/>
      <c r="W772" s="88"/>
      <c r="X772" s="88"/>
      <c r="Y772" s="164"/>
      <c r="Z772" s="24"/>
      <c r="AA772" s="3"/>
    </row>
    <row r="773" spans="1:28" ht="51" x14ac:dyDescent="0.2">
      <c r="A773" s="131"/>
      <c r="B773" s="18" t="s">
        <v>483</v>
      </c>
      <c r="C773" s="88">
        <v>225</v>
      </c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>
        <v>225</v>
      </c>
      <c r="P773" s="88"/>
      <c r="Q773" s="88"/>
      <c r="R773" s="88"/>
      <c r="S773" s="88"/>
      <c r="T773" s="88"/>
      <c r="U773" s="88"/>
      <c r="V773" s="88"/>
      <c r="W773" s="88"/>
      <c r="X773" s="88"/>
      <c r="Y773" s="164"/>
      <c r="Z773" s="24"/>
      <c r="AA773" s="3"/>
    </row>
    <row r="774" spans="1:28" ht="76.5" x14ac:dyDescent="0.2">
      <c r="A774" s="131"/>
      <c r="B774" s="18" t="s">
        <v>482</v>
      </c>
      <c r="C774" s="88">
        <v>335</v>
      </c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>
        <v>335</v>
      </c>
      <c r="P774" s="88"/>
      <c r="Q774" s="88"/>
      <c r="R774" s="88"/>
      <c r="S774" s="88"/>
      <c r="T774" s="88"/>
      <c r="U774" s="88"/>
      <c r="V774" s="88"/>
      <c r="W774" s="88"/>
      <c r="X774" s="88"/>
      <c r="Y774" s="164"/>
      <c r="Z774" s="24"/>
      <c r="AA774" s="3"/>
    </row>
    <row r="775" spans="1:28" ht="63.75" x14ac:dyDescent="0.2">
      <c r="A775" s="131"/>
      <c r="B775" s="18" t="s">
        <v>502</v>
      </c>
      <c r="C775" s="88">
        <v>90</v>
      </c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>
        <v>90</v>
      </c>
      <c r="P775" s="88"/>
      <c r="Q775" s="88"/>
      <c r="R775" s="88"/>
      <c r="S775" s="88"/>
      <c r="T775" s="88"/>
      <c r="U775" s="88"/>
      <c r="V775" s="88"/>
      <c r="W775" s="88"/>
      <c r="X775" s="88"/>
      <c r="Y775" s="164"/>
      <c r="Z775" s="24"/>
      <c r="AA775" s="3"/>
    </row>
    <row r="776" spans="1:28" ht="40.5" customHeight="1" x14ac:dyDescent="0.2">
      <c r="A776" s="131"/>
      <c r="B776" s="40" t="s">
        <v>507</v>
      </c>
      <c r="C776" s="104">
        <v>92</v>
      </c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>
        <v>92</v>
      </c>
      <c r="P776" s="104"/>
      <c r="Q776" s="104"/>
      <c r="R776" s="104"/>
      <c r="S776" s="104"/>
      <c r="T776" s="104"/>
      <c r="U776" s="104"/>
      <c r="V776" s="104"/>
      <c r="W776" s="104"/>
      <c r="X776" s="104"/>
      <c r="Y776" s="164"/>
      <c r="Z776" s="24"/>
      <c r="AA776" s="3"/>
    </row>
    <row r="777" spans="1:28" s="3" customFormat="1" ht="63.75" x14ac:dyDescent="0.2">
      <c r="A777" s="132"/>
      <c r="B777" s="18" t="s">
        <v>503</v>
      </c>
      <c r="C777" s="88">
        <v>159</v>
      </c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>
        <v>159</v>
      </c>
      <c r="P777" s="88"/>
      <c r="Q777" s="88"/>
      <c r="R777" s="88"/>
      <c r="S777" s="88"/>
      <c r="T777" s="88"/>
      <c r="U777" s="88"/>
      <c r="V777" s="88"/>
      <c r="W777" s="88"/>
      <c r="X777" s="88"/>
      <c r="Y777" s="165"/>
      <c r="Z777" s="24"/>
      <c r="AB777" s="41"/>
    </row>
    <row r="778" spans="1:28" ht="63.75" x14ac:dyDescent="0.2">
      <c r="A778" s="130" t="s">
        <v>166</v>
      </c>
      <c r="B778" s="32" t="s">
        <v>61</v>
      </c>
      <c r="C778" s="105">
        <v>9950</v>
      </c>
      <c r="D778" s="105"/>
      <c r="E778" s="105"/>
      <c r="F778" s="105"/>
      <c r="G778" s="105"/>
      <c r="H778" s="105"/>
      <c r="I778" s="105">
        <v>9950</v>
      </c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  <c r="V778" s="105"/>
      <c r="W778" s="105"/>
      <c r="X778" s="105"/>
      <c r="Y778" s="173" t="s">
        <v>472</v>
      </c>
      <c r="Z778" s="24"/>
      <c r="AA778" s="3"/>
    </row>
    <row r="779" spans="1:28" s="31" customFormat="1" ht="41.25" customHeight="1" x14ac:dyDescent="0.2">
      <c r="A779" s="131"/>
      <c r="B779" s="18" t="s">
        <v>335</v>
      </c>
      <c r="C779" s="88">
        <v>672.17200000000003</v>
      </c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>
        <v>672.17200000000003</v>
      </c>
      <c r="Q779" s="88"/>
      <c r="R779" s="88"/>
      <c r="S779" s="88"/>
      <c r="T779" s="88"/>
      <c r="U779" s="88"/>
      <c r="V779" s="88"/>
      <c r="W779" s="88"/>
      <c r="X779" s="88"/>
      <c r="Y779" s="174"/>
      <c r="Z779" s="29"/>
      <c r="AA779" s="30"/>
    </row>
    <row r="780" spans="1:28" s="31" customFormat="1" ht="25.5" x14ac:dyDescent="0.2">
      <c r="A780" s="131"/>
      <c r="B780" s="18" t="s">
        <v>168</v>
      </c>
      <c r="C780" s="88">
        <v>13.443</v>
      </c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>
        <v>13.443</v>
      </c>
      <c r="Q780" s="88"/>
      <c r="R780" s="88"/>
      <c r="S780" s="88"/>
      <c r="T780" s="88"/>
      <c r="U780" s="88"/>
      <c r="V780" s="88"/>
      <c r="W780" s="88"/>
      <c r="X780" s="88"/>
      <c r="Y780" s="174"/>
      <c r="Z780" s="29"/>
      <c r="AA780" s="30"/>
    </row>
    <row r="781" spans="1:28" s="31" customFormat="1" x14ac:dyDescent="0.2">
      <c r="A781" s="131"/>
      <c r="B781" s="18" t="s">
        <v>25</v>
      </c>
      <c r="C781" s="88">
        <v>14.384</v>
      </c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>
        <v>14.384</v>
      </c>
      <c r="Q781" s="88"/>
      <c r="R781" s="88"/>
      <c r="S781" s="88"/>
      <c r="T781" s="88"/>
      <c r="U781" s="88"/>
      <c r="V781" s="88"/>
      <c r="W781" s="88"/>
      <c r="X781" s="88"/>
      <c r="Y781" s="174"/>
      <c r="Z781" s="29"/>
      <c r="AA781" s="30"/>
    </row>
    <row r="782" spans="1:28" s="31" customFormat="1" ht="25.5" x14ac:dyDescent="0.2">
      <c r="A782" s="131"/>
      <c r="B782" s="18" t="s">
        <v>163</v>
      </c>
      <c r="C782" s="88">
        <v>20</v>
      </c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>
        <v>20</v>
      </c>
      <c r="Q782" s="88"/>
      <c r="R782" s="88"/>
      <c r="S782" s="88"/>
      <c r="T782" s="88"/>
      <c r="U782" s="88"/>
      <c r="V782" s="88"/>
      <c r="W782" s="88"/>
      <c r="X782" s="88"/>
      <c r="Y782" s="174"/>
      <c r="Z782" s="29"/>
      <c r="AA782" s="30"/>
    </row>
    <row r="783" spans="1:28" s="31" customFormat="1" ht="25.5" x14ac:dyDescent="0.2">
      <c r="A783" s="131"/>
      <c r="B783" s="18" t="s">
        <v>336</v>
      </c>
      <c r="C783" s="88">
        <v>576.06399999999996</v>
      </c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>
        <v>576.06399999999996</v>
      </c>
      <c r="Q783" s="88"/>
      <c r="R783" s="88"/>
      <c r="S783" s="88"/>
      <c r="T783" s="88"/>
      <c r="U783" s="88"/>
      <c r="V783" s="88"/>
      <c r="W783" s="88"/>
      <c r="X783" s="88"/>
      <c r="Y783" s="174"/>
      <c r="Z783" s="29"/>
      <c r="AA783" s="30"/>
    </row>
    <row r="784" spans="1:28" s="31" customFormat="1" ht="25.5" x14ac:dyDescent="0.2">
      <c r="A784" s="131"/>
      <c r="B784" s="18" t="s">
        <v>168</v>
      </c>
      <c r="C784" s="88">
        <v>11.569000000000001</v>
      </c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>
        <v>11.569000000000001</v>
      </c>
      <c r="Q784" s="88"/>
      <c r="R784" s="88"/>
      <c r="S784" s="88"/>
      <c r="T784" s="88"/>
      <c r="U784" s="88"/>
      <c r="V784" s="88"/>
      <c r="W784" s="88"/>
      <c r="X784" s="88"/>
      <c r="Y784" s="174"/>
      <c r="Z784" s="29"/>
      <c r="AA784" s="30"/>
    </row>
    <row r="785" spans="1:27" s="31" customFormat="1" x14ac:dyDescent="0.2">
      <c r="A785" s="131"/>
      <c r="B785" s="18" t="s">
        <v>25</v>
      </c>
      <c r="C785" s="88">
        <v>12.327999999999999</v>
      </c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>
        <v>12.327999999999999</v>
      </c>
      <c r="Q785" s="88"/>
      <c r="R785" s="88"/>
      <c r="S785" s="88"/>
      <c r="T785" s="88"/>
      <c r="U785" s="88"/>
      <c r="V785" s="88"/>
      <c r="W785" s="88"/>
      <c r="X785" s="88"/>
      <c r="Y785" s="174"/>
      <c r="Z785" s="29"/>
      <c r="AA785" s="30"/>
    </row>
    <row r="786" spans="1:27" s="31" customFormat="1" ht="38.25" x14ac:dyDescent="0.2">
      <c r="A786" s="131"/>
      <c r="B786" s="18" t="s">
        <v>337</v>
      </c>
      <c r="C786" s="88">
        <v>2071.076</v>
      </c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>
        <v>2071.076</v>
      </c>
      <c r="Q786" s="88"/>
      <c r="R786" s="88"/>
      <c r="S786" s="88"/>
      <c r="T786" s="88"/>
      <c r="U786" s="88"/>
      <c r="V786" s="88"/>
      <c r="W786" s="88"/>
      <c r="X786" s="88"/>
      <c r="Y786" s="174"/>
      <c r="Z786" s="29"/>
      <c r="AA786" s="30"/>
    </row>
    <row r="787" spans="1:27" s="31" customFormat="1" ht="25.5" x14ac:dyDescent="0.2">
      <c r="A787" s="131"/>
      <c r="B787" s="18" t="s">
        <v>168</v>
      </c>
      <c r="C787" s="88">
        <v>44.795000000000002</v>
      </c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>
        <v>44.795000000000002</v>
      </c>
      <c r="Q787" s="88"/>
      <c r="R787" s="88"/>
      <c r="S787" s="88"/>
      <c r="T787" s="88"/>
      <c r="U787" s="88"/>
      <c r="V787" s="88"/>
      <c r="W787" s="88"/>
      <c r="X787" s="88"/>
      <c r="Y787" s="174"/>
      <c r="Z787" s="29"/>
      <c r="AA787" s="30"/>
    </row>
    <row r="788" spans="1:27" s="31" customFormat="1" x14ac:dyDescent="0.2">
      <c r="A788" s="131"/>
      <c r="B788" s="18" t="s">
        <v>25</v>
      </c>
      <c r="C788" s="88">
        <v>44.320999999999998</v>
      </c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>
        <v>44.320999999999998</v>
      </c>
      <c r="Q788" s="88"/>
      <c r="R788" s="88"/>
      <c r="S788" s="88"/>
      <c r="T788" s="88"/>
      <c r="U788" s="88"/>
      <c r="V788" s="88"/>
      <c r="W788" s="88"/>
      <c r="X788" s="88"/>
      <c r="Y788" s="174"/>
      <c r="Z788" s="29"/>
      <c r="AA788" s="30"/>
    </row>
    <row r="789" spans="1:27" s="31" customFormat="1" ht="38.25" x14ac:dyDescent="0.2">
      <c r="A789" s="131"/>
      <c r="B789" s="18" t="s">
        <v>338</v>
      </c>
      <c r="C789" s="88">
        <v>656.18700000000001</v>
      </c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>
        <v>656.18700000000001</v>
      </c>
      <c r="Q789" s="88"/>
      <c r="R789" s="88"/>
      <c r="S789" s="88"/>
      <c r="T789" s="88"/>
      <c r="U789" s="88"/>
      <c r="V789" s="88"/>
      <c r="W789" s="88"/>
      <c r="X789" s="88"/>
      <c r="Y789" s="174"/>
      <c r="Z789" s="29"/>
      <c r="AA789" s="30"/>
    </row>
    <row r="790" spans="1:27" s="31" customFormat="1" ht="25.5" x14ac:dyDescent="0.2">
      <c r="A790" s="131"/>
      <c r="B790" s="18" t="s">
        <v>168</v>
      </c>
      <c r="C790" s="88">
        <v>16.559000000000001</v>
      </c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>
        <v>16.559000000000001</v>
      </c>
      <c r="Q790" s="88"/>
      <c r="R790" s="88"/>
      <c r="S790" s="88"/>
      <c r="T790" s="88"/>
      <c r="U790" s="88"/>
      <c r="V790" s="88"/>
      <c r="W790" s="88"/>
      <c r="X790" s="88"/>
      <c r="Y790" s="174"/>
      <c r="Z790" s="29"/>
      <c r="AA790" s="30"/>
    </row>
    <row r="791" spans="1:27" s="31" customFormat="1" ht="14.25" customHeight="1" x14ac:dyDescent="0.2">
      <c r="A791" s="132"/>
      <c r="B791" s="18" t="s">
        <v>25</v>
      </c>
      <c r="C791" s="88">
        <v>14.042999999999999</v>
      </c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>
        <v>14.042999999999999</v>
      </c>
      <c r="Q791" s="88"/>
      <c r="R791" s="88"/>
      <c r="S791" s="88"/>
      <c r="T791" s="88"/>
      <c r="U791" s="88"/>
      <c r="V791" s="88"/>
      <c r="W791" s="88"/>
      <c r="X791" s="88"/>
      <c r="Y791" s="175"/>
      <c r="Z791" s="29"/>
      <c r="AA791" s="30"/>
    </row>
    <row r="792" spans="1:27" s="31" customFormat="1" ht="25.5" x14ac:dyDescent="0.2">
      <c r="A792" s="130" t="s">
        <v>296</v>
      </c>
      <c r="B792" s="18" t="s">
        <v>292</v>
      </c>
      <c r="C792" s="205"/>
      <c r="D792" s="206"/>
      <c r="E792" s="206"/>
      <c r="F792" s="206"/>
      <c r="G792" s="206"/>
      <c r="H792" s="206"/>
      <c r="I792" s="206"/>
      <c r="J792" s="206"/>
      <c r="K792" s="206"/>
      <c r="L792" s="206"/>
      <c r="M792" s="206"/>
      <c r="N792" s="206"/>
      <c r="O792" s="206"/>
      <c r="P792" s="206"/>
      <c r="Q792" s="206"/>
      <c r="R792" s="206"/>
      <c r="S792" s="206"/>
      <c r="T792" s="206"/>
      <c r="U792" s="206"/>
      <c r="V792" s="206"/>
      <c r="W792" s="206"/>
      <c r="X792" s="207"/>
      <c r="Y792" s="173" t="s">
        <v>472</v>
      </c>
      <c r="Z792" s="29"/>
      <c r="AA792" s="30"/>
    </row>
    <row r="793" spans="1:27" s="31" customFormat="1" ht="25.5" x14ac:dyDescent="0.2">
      <c r="A793" s="131"/>
      <c r="B793" s="18" t="s">
        <v>293</v>
      </c>
      <c r="C793" s="88">
        <v>310.58600000000001</v>
      </c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>
        <v>310.58600000000001</v>
      </c>
      <c r="Q793" s="88"/>
      <c r="R793" s="88"/>
      <c r="S793" s="88"/>
      <c r="T793" s="88"/>
      <c r="U793" s="88"/>
      <c r="V793" s="88"/>
      <c r="W793" s="88"/>
      <c r="X793" s="88"/>
      <c r="Y793" s="174"/>
      <c r="Z793" s="29"/>
      <c r="AA793" s="30"/>
    </row>
    <row r="794" spans="1:27" s="31" customFormat="1" ht="25.5" x14ac:dyDescent="0.2">
      <c r="A794" s="131"/>
      <c r="B794" s="18" t="s">
        <v>168</v>
      </c>
      <c r="C794" s="88">
        <v>8.8810000000000002</v>
      </c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>
        <v>8.8810000000000002</v>
      </c>
      <c r="Q794" s="88"/>
      <c r="R794" s="88"/>
      <c r="S794" s="88"/>
      <c r="T794" s="88"/>
      <c r="U794" s="88"/>
      <c r="V794" s="88"/>
      <c r="W794" s="88"/>
      <c r="X794" s="88"/>
      <c r="Y794" s="174"/>
      <c r="Z794" s="29"/>
      <c r="AA794" s="30"/>
    </row>
    <row r="795" spans="1:27" s="31" customFormat="1" ht="15.75" customHeight="1" x14ac:dyDescent="0.2">
      <c r="A795" s="131"/>
      <c r="B795" s="18" t="s">
        <v>25</v>
      </c>
      <c r="C795" s="88">
        <v>6.6459999999999999</v>
      </c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>
        <v>6.6459999999999999</v>
      </c>
      <c r="Q795" s="88"/>
      <c r="R795" s="88"/>
      <c r="S795" s="88"/>
      <c r="T795" s="88"/>
      <c r="U795" s="88"/>
      <c r="V795" s="88"/>
      <c r="W795" s="88"/>
      <c r="X795" s="88"/>
      <c r="Y795" s="174"/>
      <c r="Z795" s="29"/>
      <c r="AA795" s="30"/>
    </row>
    <row r="796" spans="1:27" s="31" customFormat="1" ht="25.5" x14ac:dyDescent="0.2">
      <c r="A796" s="131"/>
      <c r="B796" s="18" t="s">
        <v>357</v>
      </c>
      <c r="C796" s="88">
        <v>197.518</v>
      </c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>
        <v>197.518</v>
      </c>
      <c r="Q796" s="88"/>
      <c r="R796" s="88"/>
      <c r="S796" s="88"/>
      <c r="T796" s="88"/>
      <c r="U796" s="88"/>
      <c r="V796" s="88"/>
      <c r="W796" s="88"/>
      <c r="X796" s="88"/>
      <c r="Y796" s="174"/>
      <c r="Z796" s="29"/>
      <c r="AA796" s="30"/>
    </row>
    <row r="797" spans="1:27" s="31" customFormat="1" ht="25.5" x14ac:dyDescent="0.2">
      <c r="A797" s="131"/>
      <c r="B797" s="18" t="s">
        <v>168</v>
      </c>
      <c r="C797" s="88">
        <v>4.1929999999999996</v>
      </c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>
        <v>4.1929999999999996</v>
      </c>
      <c r="Q797" s="88"/>
      <c r="R797" s="88"/>
      <c r="S797" s="88"/>
      <c r="T797" s="88"/>
      <c r="U797" s="88"/>
      <c r="V797" s="88"/>
      <c r="W797" s="88"/>
      <c r="X797" s="88"/>
      <c r="Y797" s="174"/>
      <c r="Z797" s="29"/>
      <c r="AA797" s="30"/>
    </row>
    <row r="798" spans="1:27" s="31" customFormat="1" x14ac:dyDescent="0.2">
      <c r="A798" s="131"/>
      <c r="B798" s="18" t="s">
        <v>25</v>
      </c>
      <c r="C798" s="88">
        <v>4.2270000000000003</v>
      </c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>
        <v>4.2270000000000003</v>
      </c>
      <c r="Q798" s="88"/>
      <c r="R798" s="88"/>
      <c r="S798" s="88"/>
      <c r="T798" s="88"/>
      <c r="U798" s="88"/>
      <c r="V798" s="88"/>
      <c r="W798" s="88"/>
      <c r="X798" s="88"/>
      <c r="Y798" s="174"/>
      <c r="Z798" s="29"/>
      <c r="AA798" s="30"/>
    </row>
    <row r="799" spans="1:27" s="31" customFormat="1" ht="25.5" x14ac:dyDescent="0.2">
      <c r="A799" s="90"/>
      <c r="B799" s="18" t="s">
        <v>380</v>
      </c>
      <c r="C799" s="88">
        <v>76.346999999999994</v>
      </c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>
        <v>76.346999999999994</v>
      </c>
      <c r="Q799" s="88"/>
      <c r="R799" s="88"/>
      <c r="S799" s="88"/>
      <c r="T799" s="88"/>
      <c r="U799" s="88"/>
      <c r="V799" s="88"/>
      <c r="W799" s="88"/>
      <c r="X799" s="88"/>
      <c r="Y799" s="174"/>
      <c r="Z799" s="29"/>
      <c r="AA799" s="30"/>
    </row>
    <row r="800" spans="1:27" s="31" customFormat="1" ht="25.5" x14ac:dyDescent="0.2">
      <c r="A800" s="90"/>
      <c r="B800" s="18" t="s">
        <v>168</v>
      </c>
      <c r="C800" s="88">
        <v>1.5269999999999999</v>
      </c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>
        <v>1.5269999999999999</v>
      </c>
      <c r="Q800" s="88"/>
      <c r="R800" s="88"/>
      <c r="S800" s="88"/>
      <c r="T800" s="88"/>
      <c r="U800" s="88"/>
      <c r="V800" s="88"/>
      <c r="W800" s="88"/>
      <c r="X800" s="88"/>
      <c r="Y800" s="174"/>
      <c r="Z800" s="29"/>
      <c r="AA800" s="30"/>
    </row>
    <row r="801" spans="1:27" s="31" customFormat="1" ht="15" customHeight="1" x14ac:dyDescent="0.2">
      <c r="A801" s="90"/>
      <c r="B801" s="18" t="s">
        <v>25</v>
      </c>
      <c r="C801" s="88">
        <v>1.6339999999999999</v>
      </c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>
        <v>1.6339999999999999</v>
      </c>
      <c r="Q801" s="88"/>
      <c r="R801" s="88"/>
      <c r="S801" s="88"/>
      <c r="T801" s="88"/>
      <c r="U801" s="88"/>
      <c r="V801" s="88"/>
      <c r="W801" s="88"/>
      <c r="X801" s="88"/>
      <c r="Y801" s="174"/>
      <c r="Z801" s="29"/>
      <c r="AA801" s="30"/>
    </row>
    <row r="802" spans="1:27" s="31" customFormat="1" ht="25.5" x14ac:dyDescent="0.2">
      <c r="A802" s="90"/>
      <c r="B802" s="18" t="s">
        <v>339</v>
      </c>
      <c r="C802" s="88">
        <v>996.76599999999996</v>
      </c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>
        <v>996.76599999999996</v>
      </c>
      <c r="Q802" s="88"/>
      <c r="R802" s="88"/>
      <c r="S802" s="88"/>
      <c r="T802" s="88"/>
      <c r="U802" s="88"/>
      <c r="V802" s="88"/>
      <c r="W802" s="88"/>
      <c r="X802" s="88"/>
      <c r="Y802" s="174"/>
      <c r="Z802" s="29"/>
      <c r="AA802" s="30"/>
    </row>
    <row r="803" spans="1:27" s="31" customFormat="1" ht="25.5" x14ac:dyDescent="0.2">
      <c r="A803" s="90"/>
      <c r="B803" s="18" t="s">
        <v>168</v>
      </c>
      <c r="C803" s="88">
        <v>22.15</v>
      </c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>
        <v>22.15</v>
      </c>
      <c r="Q803" s="88"/>
      <c r="R803" s="88"/>
      <c r="S803" s="88"/>
      <c r="T803" s="88"/>
      <c r="U803" s="88"/>
      <c r="V803" s="88"/>
      <c r="W803" s="88"/>
      <c r="X803" s="88"/>
      <c r="Y803" s="174"/>
      <c r="Z803" s="29"/>
      <c r="AA803" s="30"/>
    </row>
    <row r="804" spans="1:27" s="31" customFormat="1" x14ac:dyDescent="0.2">
      <c r="A804" s="90"/>
      <c r="B804" s="18" t="s">
        <v>25</v>
      </c>
      <c r="C804" s="88">
        <v>21.331</v>
      </c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>
        <v>21.331</v>
      </c>
      <c r="Q804" s="88"/>
      <c r="R804" s="88"/>
      <c r="S804" s="88"/>
      <c r="T804" s="88"/>
      <c r="U804" s="88"/>
      <c r="V804" s="88"/>
      <c r="W804" s="88"/>
      <c r="X804" s="88"/>
      <c r="Y804" s="174"/>
      <c r="Z804" s="29"/>
      <c r="AA804" s="30"/>
    </row>
    <row r="805" spans="1:27" s="31" customFormat="1" ht="25.5" x14ac:dyDescent="0.2">
      <c r="A805" s="90"/>
      <c r="B805" s="18" t="s">
        <v>340</v>
      </c>
      <c r="C805" s="88">
        <v>298.35899999999998</v>
      </c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>
        <v>298.35899999999998</v>
      </c>
      <c r="Q805" s="88"/>
      <c r="R805" s="88"/>
      <c r="S805" s="88"/>
      <c r="T805" s="88"/>
      <c r="U805" s="88"/>
      <c r="V805" s="88"/>
      <c r="W805" s="88"/>
      <c r="X805" s="88"/>
      <c r="Y805" s="174"/>
      <c r="Z805" s="29"/>
      <c r="AA805" s="30"/>
    </row>
    <row r="806" spans="1:27" s="31" customFormat="1" ht="25.5" x14ac:dyDescent="0.2">
      <c r="A806" s="90"/>
      <c r="B806" s="18" t="s">
        <v>168</v>
      </c>
      <c r="C806" s="88">
        <v>7.3789999999999996</v>
      </c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>
        <v>7.3789999999999996</v>
      </c>
      <c r="Q806" s="88"/>
      <c r="R806" s="88"/>
      <c r="S806" s="88"/>
      <c r="T806" s="88"/>
      <c r="U806" s="88"/>
      <c r="V806" s="88"/>
      <c r="W806" s="88"/>
      <c r="X806" s="88"/>
      <c r="Y806" s="174"/>
      <c r="Z806" s="29"/>
      <c r="AA806" s="30"/>
    </row>
    <row r="807" spans="1:27" s="31" customFormat="1" x14ac:dyDescent="0.2">
      <c r="A807" s="90"/>
      <c r="B807" s="18" t="s">
        <v>25</v>
      </c>
      <c r="C807" s="88">
        <v>6.3849999999999998</v>
      </c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>
        <v>6.3849999999999998</v>
      </c>
      <c r="Q807" s="88"/>
      <c r="R807" s="88"/>
      <c r="S807" s="88"/>
      <c r="T807" s="88"/>
      <c r="U807" s="88"/>
      <c r="V807" s="88"/>
      <c r="W807" s="88"/>
      <c r="X807" s="88"/>
      <c r="Y807" s="174"/>
      <c r="Z807" s="29"/>
      <c r="AA807" s="30"/>
    </row>
    <row r="808" spans="1:27" s="31" customFormat="1" ht="25.5" x14ac:dyDescent="0.2">
      <c r="A808" s="90"/>
      <c r="B808" s="18" t="s">
        <v>340</v>
      </c>
      <c r="C808" s="88">
        <v>34.637</v>
      </c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>
        <v>34.637</v>
      </c>
      <c r="Q808" s="88"/>
      <c r="R808" s="88"/>
      <c r="S808" s="88"/>
      <c r="T808" s="88"/>
      <c r="U808" s="88"/>
      <c r="V808" s="88"/>
      <c r="W808" s="88"/>
      <c r="X808" s="88"/>
      <c r="Y808" s="174"/>
      <c r="Z808" s="29"/>
      <c r="AA808" s="30"/>
    </row>
    <row r="809" spans="1:27" s="31" customFormat="1" ht="25.5" x14ac:dyDescent="0.2">
      <c r="A809" s="90"/>
      <c r="B809" s="18" t="s">
        <v>168</v>
      </c>
      <c r="C809" s="88">
        <v>0.69299999999999995</v>
      </c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>
        <v>0.69299999999999995</v>
      </c>
      <c r="Q809" s="88"/>
      <c r="R809" s="88"/>
      <c r="S809" s="88"/>
      <c r="T809" s="88"/>
      <c r="U809" s="88"/>
      <c r="V809" s="88"/>
      <c r="W809" s="88"/>
      <c r="X809" s="88"/>
      <c r="Y809" s="174"/>
      <c r="Z809" s="29"/>
      <c r="AA809" s="30"/>
    </row>
    <row r="810" spans="1:27" s="31" customFormat="1" ht="21" customHeight="1" x14ac:dyDescent="0.2">
      <c r="A810" s="91"/>
      <c r="B810" s="18" t="s">
        <v>25</v>
      </c>
      <c r="C810" s="88">
        <v>0.74099999999999999</v>
      </c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>
        <v>0.74099999999999999</v>
      </c>
      <c r="Q810" s="88"/>
      <c r="R810" s="88"/>
      <c r="S810" s="88"/>
      <c r="T810" s="88"/>
      <c r="U810" s="88"/>
      <c r="V810" s="88"/>
      <c r="W810" s="88"/>
      <c r="X810" s="88"/>
      <c r="Y810" s="175"/>
      <c r="Z810" s="29"/>
      <c r="AA810" s="30"/>
    </row>
    <row r="811" spans="1:27" s="31" customFormat="1" ht="28.5" customHeight="1" x14ac:dyDescent="0.2">
      <c r="A811" s="130" t="s">
        <v>297</v>
      </c>
      <c r="B811" s="18" t="s">
        <v>294</v>
      </c>
      <c r="C811" s="205"/>
      <c r="D811" s="206"/>
      <c r="E811" s="206"/>
      <c r="F811" s="206"/>
      <c r="G811" s="206"/>
      <c r="H811" s="206"/>
      <c r="I811" s="206"/>
      <c r="J811" s="206"/>
      <c r="K811" s="206"/>
      <c r="L811" s="206"/>
      <c r="M811" s="206"/>
      <c r="N811" s="206"/>
      <c r="O811" s="206"/>
      <c r="P811" s="206"/>
      <c r="Q811" s="206"/>
      <c r="R811" s="206"/>
      <c r="S811" s="206"/>
      <c r="T811" s="206"/>
      <c r="U811" s="206"/>
      <c r="V811" s="206"/>
      <c r="W811" s="206"/>
      <c r="X811" s="207"/>
      <c r="Y811" s="198" t="s">
        <v>472</v>
      </c>
      <c r="Z811" s="29"/>
      <c r="AA811" s="30"/>
    </row>
    <row r="812" spans="1:27" s="31" customFormat="1" ht="30" customHeight="1" x14ac:dyDescent="0.2">
      <c r="A812" s="131"/>
      <c r="B812" s="18" t="s">
        <v>344</v>
      </c>
      <c r="C812" s="88">
        <v>900</v>
      </c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>
        <v>900</v>
      </c>
      <c r="Q812" s="88"/>
      <c r="R812" s="88"/>
      <c r="S812" s="88"/>
      <c r="T812" s="88"/>
      <c r="U812" s="88"/>
      <c r="V812" s="88"/>
      <c r="W812" s="88"/>
      <c r="X812" s="88"/>
      <c r="Y812" s="198"/>
      <c r="Z812" s="29"/>
      <c r="AA812" s="30"/>
    </row>
    <row r="813" spans="1:27" s="31" customFormat="1" ht="25.5" x14ac:dyDescent="0.2">
      <c r="A813" s="131"/>
      <c r="B813" s="18" t="s">
        <v>168</v>
      </c>
      <c r="C813" s="88">
        <v>19.204999999999998</v>
      </c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>
        <v>19.204999999999998</v>
      </c>
      <c r="Q813" s="88"/>
      <c r="R813" s="88"/>
      <c r="S813" s="88"/>
      <c r="T813" s="88"/>
      <c r="U813" s="88"/>
      <c r="V813" s="88"/>
      <c r="W813" s="88"/>
      <c r="X813" s="88"/>
      <c r="Y813" s="198"/>
      <c r="Z813" s="29"/>
      <c r="AA813" s="30"/>
    </row>
    <row r="814" spans="1:27" s="31" customFormat="1" x14ac:dyDescent="0.2">
      <c r="A814" s="131"/>
      <c r="B814" s="18" t="s">
        <v>25</v>
      </c>
      <c r="C814" s="88">
        <v>19.260000000000002</v>
      </c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>
        <v>19.260000000000002</v>
      </c>
      <c r="Q814" s="88"/>
      <c r="R814" s="88"/>
      <c r="S814" s="88"/>
      <c r="T814" s="88"/>
      <c r="U814" s="88"/>
      <c r="V814" s="88"/>
      <c r="W814" s="88"/>
      <c r="X814" s="88"/>
      <c r="Y814" s="198"/>
      <c r="Z814" s="29"/>
      <c r="AA814" s="30"/>
    </row>
    <row r="815" spans="1:27" s="31" customFormat="1" ht="29.25" customHeight="1" x14ac:dyDescent="0.2">
      <c r="A815" s="131"/>
      <c r="B815" s="18" t="s">
        <v>371</v>
      </c>
      <c r="C815" s="88">
        <v>59.088999999999999</v>
      </c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>
        <v>59.088999999999999</v>
      </c>
      <c r="Q815" s="88"/>
      <c r="R815" s="88"/>
      <c r="S815" s="88"/>
      <c r="T815" s="88"/>
      <c r="U815" s="88"/>
      <c r="V815" s="88"/>
      <c r="W815" s="88"/>
      <c r="X815" s="88"/>
      <c r="Y815" s="198"/>
      <c r="Z815" s="29"/>
      <c r="AA815" s="30"/>
    </row>
    <row r="816" spans="1:27" s="31" customFormat="1" ht="25.5" x14ac:dyDescent="0.2">
      <c r="A816" s="131"/>
      <c r="B816" s="18" t="s">
        <v>168</v>
      </c>
      <c r="C816" s="88">
        <v>1.1819999999999999</v>
      </c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>
        <v>1.1819999999999999</v>
      </c>
      <c r="Q816" s="88"/>
      <c r="R816" s="88"/>
      <c r="S816" s="88"/>
      <c r="T816" s="88"/>
      <c r="U816" s="88"/>
      <c r="V816" s="88"/>
      <c r="W816" s="88"/>
      <c r="X816" s="88"/>
      <c r="Y816" s="198"/>
      <c r="Z816" s="29"/>
      <c r="AA816" s="30"/>
    </row>
    <row r="817" spans="1:27" s="31" customFormat="1" x14ac:dyDescent="0.2">
      <c r="A817" s="131"/>
      <c r="B817" s="18" t="s">
        <v>25</v>
      </c>
      <c r="C817" s="88">
        <v>1.264</v>
      </c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>
        <v>1.264</v>
      </c>
      <c r="Q817" s="88"/>
      <c r="R817" s="88"/>
      <c r="S817" s="88"/>
      <c r="T817" s="88"/>
      <c r="U817" s="88"/>
      <c r="V817" s="88"/>
      <c r="W817" s="88"/>
      <c r="X817" s="88"/>
      <c r="Y817" s="198"/>
      <c r="Z817" s="29"/>
      <c r="AA817" s="30"/>
    </row>
    <row r="818" spans="1:27" s="31" customFormat="1" ht="51" x14ac:dyDescent="0.2">
      <c r="A818" s="92" t="s">
        <v>298</v>
      </c>
      <c r="B818" s="18" t="s">
        <v>165</v>
      </c>
      <c r="C818" s="88">
        <v>99.995000000000005</v>
      </c>
      <c r="D818" s="88"/>
      <c r="E818" s="88"/>
      <c r="F818" s="88"/>
      <c r="G818" s="88"/>
      <c r="H818" s="88">
        <v>99.995000000000005</v>
      </c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173" t="s">
        <v>472</v>
      </c>
      <c r="Z818" s="29"/>
      <c r="AA818" s="30"/>
    </row>
    <row r="819" spans="1:27" ht="22.5" customHeight="1" x14ac:dyDescent="0.2">
      <c r="A819" s="208" t="s">
        <v>14</v>
      </c>
      <c r="B819" s="209"/>
      <c r="C819" s="85">
        <f>P819+O819+N819+M819+L819+K819+J819+I819+H819+G819+F819</f>
        <v>21324.896000000001</v>
      </c>
      <c r="D819" s="85">
        <f t="shared" ref="D819:J819" si="8">SUM(D769:D818)</f>
        <v>0</v>
      </c>
      <c r="E819" s="85">
        <f t="shared" si="8"/>
        <v>0</v>
      </c>
      <c r="F819" s="85">
        <f t="shared" si="8"/>
        <v>0</v>
      </c>
      <c r="G819" s="85">
        <f t="shared" si="8"/>
        <v>1373.9010000000001</v>
      </c>
      <c r="H819" s="85">
        <f t="shared" si="8"/>
        <v>99.995000000000005</v>
      </c>
      <c r="I819" s="85">
        <f t="shared" si="8"/>
        <v>9950</v>
      </c>
      <c r="J819" s="85">
        <f t="shared" si="8"/>
        <v>0</v>
      </c>
      <c r="K819" s="85"/>
      <c r="L819" s="85"/>
      <c r="M819" s="85"/>
      <c r="N819" s="85"/>
      <c r="O819" s="85">
        <f>O773+O774+O775+O776+O777</f>
        <v>901</v>
      </c>
      <c r="P819" s="85">
        <f>SUM(P769:P818)</f>
        <v>9000</v>
      </c>
      <c r="Q819" s="85"/>
      <c r="R819" s="85"/>
      <c r="S819" s="85">
        <f>S768</f>
        <v>1700</v>
      </c>
      <c r="T819" s="85"/>
      <c r="U819" s="123"/>
      <c r="V819" s="85"/>
      <c r="W819" s="85"/>
      <c r="X819" s="85"/>
      <c r="Y819" s="174"/>
      <c r="Z819" s="24"/>
      <c r="AA819" s="3"/>
    </row>
    <row r="820" spans="1:27" ht="33" customHeight="1" x14ac:dyDescent="0.2">
      <c r="A820" s="167" t="s">
        <v>22</v>
      </c>
      <c r="B820" s="167"/>
      <c r="C820" s="167"/>
      <c r="D820" s="167"/>
      <c r="E820" s="167"/>
      <c r="F820" s="167"/>
      <c r="G820" s="167"/>
      <c r="H820" s="167"/>
      <c r="I820" s="167"/>
      <c r="J820" s="167"/>
      <c r="K820" s="167"/>
      <c r="L820" s="167"/>
      <c r="M820" s="167"/>
      <c r="N820" s="167"/>
      <c r="O820" s="167"/>
      <c r="P820" s="167"/>
      <c r="Q820" s="167"/>
      <c r="R820" s="167"/>
      <c r="S820" s="167"/>
      <c r="T820" s="167"/>
      <c r="U820" s="167"/>
      <c r="V820" s="167"/>
      <c r="W820" s="167"/>
      <c r="X820" s="167"/>
      <c r="Y820" s="218"/>
      <c r="Z820" s="24"/>
      <c r="AA820" s="3"/>
    </row>
    <row r="821" spans="1:27" x14ac:dyDescent="0.2">
      <c r="A821" s="130" t="s">
        <v>92</v>
      </c>
      <c r="B821" s="98" t="s">
        <v>459</v>
      </c>
      <c r="C821" s="42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4"/>
      <c r="Y821" s="152" t="s">
        <v>473</v>
      </c>
      <c r="Z821" s="24"/>
      <c r="AA821" s="3"/>
    </row>
    <row r="822" spans="1:27" ht="38.25" customHeight="1" x14ac:dyDescent="0.2">
      <c r="A822" s="131"/>
      <c r="B822" s="98" t="s">
        <v>393</v>
      </c>
      <c r="C822" s="135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136"/>
      <c r="W822" s="136"/>
      <c r="X822" s="137"/>
      <c r="Y822" s="153"/>
      <c r="Z822" s="24"/>
      <c r="AA822" s="3"/>
    </row>
    <row r="823" spans="1:27" ht="25.5" x14ac:dyDescent="0.2">
      <c r="A823" s="131"/>
      <c r="B823" s="98" t="s">
        <v>383</v>
      </c>
      <c r="C823" s="85">
        <v>345.51499999999999</v>
      </c>
      <c r="D823" s="85"/>
      <c r="E823" s="85"/>
      <c r="F823" s="85"/>
      <c r="G823" s="85"/>
      <c r="H823" s="85"/>
      <c r="I823" s="85"/>
      <c r="J823" s="85"/>
      <c r="K823" s="85"/>
      <c r="L823" s="85">
        <v>345.51499999999999</v>
      </c>
      <c r="M823" s="85"/>
      <c r="N823" s="85"/>
      <c r="O823" s="11"/>
      <c r="P823" s="45"/>
      <c r="Q823" s="45"/>
      <c r="R823" s="45"/>
      <c r="S823" s="45"/>
      <c r="T823" s="45"/>
      <c r="U823" s="45"/>
      <c r="V823" s="45"/>
      <c r="W823" s="45"/>
      <c r="X823" s="45"/>
      <c r="Y823" s="153"/>
      <c r="Z823" s="24"/>
      <c r="AA823" s="3"/>
    </row>
    <row r="824" spans="1:27" ht="25.5" x14ac:dyDescent="0.2">
      <c r="A824" s="131"/>
      <c r="B824" s="98" t="s">
        <v>382</v>
      </c>
      <c r="C824" s="85">
        <v>180</v>
      </c>
      <c r="D824" s="85"/>
      <c r="E824" s="85"/>
      <c r="F824" s="85"/>
      <c r="G824" s="85"/>
      <c r="H824" s="85"/>
      <c r="I824" s="85"/>
      <c r="J824" s="85"/>
      <c r="K824" s="85"/>
      <c r="L824" s="85">
        <v>180</v>
      </c>
      <c r="M824" s="85"/>
      <c r="N824" s="85"/>
      <c r="O824" s="11"/>
      <c r="P824" s="45"/>
      <c r="Q824" s="45"/>
      <c r="R824" s="45"/>
      <c r="S824" s="45"/>
      <c r="T824" s="45"/>
      <c r="U824" s="45"/>
      <c r="V824" s="45"/>
      <c r="W824" s="45"/>
      <c r="X824" s="45"/>
      <c r="Y824" s="153"/>
      <c r="Z824" s="24"/>
      <c r="AA824" s="3"/>
    </row>
    <row r="825" spans="1:27" ht="38.25" x14ac:dyDescent="0.2">
      <c r="A825" s="131"/>
      <c r="B825" s="98" t="s">
        <v>385</v>
      </c>
      <c r="C825" s="85">
        <v>399.95</v>
      </c>
      <c r="D825" s="85"/>
      <c r="E825" s="85"/>
      <c r="F825" s="85"/>
      <c r="G825" s="85"/>
      <c r="H825" s="85"/>
      <c r="I825" s="85"/>
      <c r="J825" s="85"/>
      <c r="K825" s="85"/>
      <c r="L825" s="85">
        <v>399.95</v>
      </c>
      <c r="M825" s="85"/>
      <c r="N825" s="85"/>
      <c r="O825" s="11"/>
      <c r="P825" s="45"/>
      <c r="Q825" s="45"/>
      <c r="R825" s="45"/>
      <c r="S825" s="45"/>
      <c r="T825" s="45"/>
      <c r="U825" s="45"/>
      <c r="V825" s="45"/>
      <c r="W825" s="45"/>
      <c r="X825" s="45"/>
      <c r="Y825" s="153"/>
      <c r="Z825" s="24"/>
      <c r="AA825" s="3"/>
    </row>
    <row r="826" spans="1:27" ht="25.5" x14ac:dyDescent="0.2">
      <c r="A826" s="131"/>
      <c r="B826" s="98" t="s">
        <v>384</v>
      </c>
      <c r="C826" s="85">
        <v>74.534999999999997</v>
      </c>
      <c r="D826" s="85"/>
      <c r="E826" s="85"/>
      <c r="F826" s="85"/>
      <c r="G826" s="85"/>
      <c r="H826" s="85"/>
      <c r="I826" s="85"/>
      <c r="J826" s="85"/>
      <c r="K826" s="85"/>
      <c r="L826" s="85">
        <v>74.534999999999997</v>
      </c>
      <c r="M826" s="85"/>
      <c r="N826" s="85"/>
      <c r="O826" s="11"/>
      <c r="P826" s="45"/>
      <c r="Q826" s="45"/>
      <c r="R826" s="45"/>
      <c r="S826" s="45"/>
      <c r="T826" s="45"/>
      <c r="U826" s="45"/>
      <c r="V826" s="45"/>
      <c r="W826" s="45"/>
      <c r="X826" s="45"/>
      <c r="Y826" s="153"/>
      <c r="Z826" s="24"/>
      <c r="AA826" s="3"/>
    </row>
    <row r="827" spans="1:27" ht="25.5" x14ac:dyDescent="0.2">
      <c r="A827" s="131"/>
      <c r="B827" s="98" t="s">
        <v>354</v>
      </c>
      <c r="C827" s="11">
        <v>96.024000000000001</v>
      </c>
      <c r="D827" s="45"/>
      <c r="E827" s="45"/>
      <c r="F827" s="45"/>
      <c r="G827" s="45"/>
      <c r="H827" s="45"/>
      <c r="I827" s="45"/>
      <c r="J827" s="45"/>
      <c r="K827" s="45"/>
      <c r="L827" s="11"/>
      <c r="M827" s="45"/>
      <c r="N827" s="11">
        <v>96.024000000000001</v>
      </c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153"/>
      <c r="Z827" s="24"/>
      <c r="AA827" s="3"/>
    </row>
    <row r="828" spans="1:27" ht="25.5" x14ac:dyDescent="0.2">
      <c r="A828" s="131"/>
      <c r="B828" s="98" t="s">
        <v>168</v>
      </c>
      <c r="C828" s="11">
        <v>1.921</v>
      </c>
      <c r="D828" s="11"/>
      <c r="E828" s="11"/>
      <c r="F828" s="11"/>
      <c r="G828" s="11"/>
      <c r="H828" s="11"/>
      <c r="I828" s="11"/>
      <c r="J828" s="11"/>
      <c r="K828" s="11"/>
      <c r="L828" s="11"/>
      <c r="M828" s="45"/>
      <c r="N828" s="11">
        <v>1.921</v>
      </c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153"/>
      <c r="Z828" s="24"/>
      <c r="AA828" s="3"/>
    </row>
    <row r="829" spans="1:27" x14ac:dyDescent="0.2">
      <c r="A829" s="131"/>
      <c r="B829" s="98" t="s">
        <v>25</v>
      </c>
      <c r="C829" s="85">
        <v>2.0550000000000002</v>
      </c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>
        <v>2.0550000000000002</v>
      </c>
      <c r="O829" s="11"/>
      <c r="P829" s="45"/>
      <c r="Q829" s="45"/>
      <c r="R829" s="45"/>
      <c r="S829" s="45"/>
      <c r="T829" s="45"/>
      <c r="U829" s="45"/>
      <c r="V829" s="45"/>
      <c r="W829" s="45"/>
      <c r="X829" s="45"/>
      <c r="Y829" s="153"/>
      <c r="Z829" s="24"/>
      <c r="AA829" s="3"/>
    </row>
    <row r="830" spans="1:27" ht="25.5" x14ac:dyDescent="0.2">
      <c r="A830" s="131"/>
      <c r="B830" s="98" t="s">
        <v>367</v>
      </c>
      <c r="C830" s="11">
        <v>379.56200000000001</v>
      </c>
      <c r="D830" s="46"/>
      <c r="E830" s="45"/>
      <c r="F830" s="45"/>
      <c r="G830" s="45"/>
      <c r="H830" s="45"/>
      <c r="I830" s="45"/>
      <c r="J830" s="45"/>
      <c r="K830" s="45"/>
      <c r="L830" s="11"/>
      <c r="M830" s="45"/>
      <c r="N830" s="11">
        <v>379.56200000000001</v>
      </c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153"/>
      <c r="Z830" s="24"/>
      <c r="AA830" s="3"/>
    </row>
    <row r="831" spans="1:27" ht="25.5" x14ac:dyDescent="0.2">
      <c r="A831" s="131"/>
      <c r="B831" s="98" t="s">
        <v>168</v>
      </c>
      <c r="C831" s="11">
        <v>8.9580000000000002</v>
      </c>
      <c r="D831" s="11"/>
      <c r="E831" s="11"/>
      <c r="F831" s="11"/>
      <c r="G831" s="11"/>
      <c r="H831" s="11"/>
      <c r="I831" s="11"/>
      <c r="J831" s="11"/>
      <c r="K831" s="11"/>
      <c r="L831" s="11"/>
      <c r="M831" s="45"/>
      <c r="N831" s="11">
        <v>8.9580000000000002</v>
      </c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153"/>
      <c r="Z831" s="24"/>
      <c r="AA831" s="3"/>
    </row>
    <row r="832" spans="1:27" x14ac:dyDescent="0.2">
      <c r="A832" s="131"/>
      <c r="B832" s="98" t="s">
        <v>25</v>
      </c>
      <c r="C832" s="85">
        <v>9.5850000000000009</v>
      </c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>
        <v>9.5850000000000009</v>
      </c>
      <c r="O832" s="11"/>
      <c r="P832" s="45"/>
      <c r="Q832" s="45"/>
      <c r="R832" s="45"/>
      <c r="S832" s="45"/>
      <c r="T832" s="45"/>
      <c r="U832" s="45"/>
      <c r="V832" s="45"/>
      <c r="W832" s="45"/>
      <c r="X832" s="45"/>
      <c r="Y832" s="153"/>
      <c r="Z832" s="24"/>
      <c r="AA832" s="3"/>
    </row>
    <row r="833" spans="1:27" ht="25.5" x14ac:dyDescent="0.2">
      <c r="A833" s="131"/>
      <c r="B833" s="98" t="s">
        <v>368</v>
      </c>
      <c r="C833" s="11">
        <v>296.78699999999998</v>
      </c>
      <c r="D833" s="46"/>
      <c r="E833" s="45"/>
      <c r="F833" s="45"/>
      <c r="G833" s="45"/>
      <c r="H833" s="45"/>
      <c r="I833" s="45"/>
      <c r="J833" s="45"/>
      <c r="K833" s="45"/>
      <c r="L833" s="11"/>
      <c r="M833" s="45"/>
      <c r="N833" s="11">
        <v>296.78699999999998</v>
      </c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153"/>
      <c r="Z833" s="24"/>
      <c r="AA833" s="3"/>
    </row>
    <row r="834" spans="1:27" ht="25.5" x14ac:dyDescent="0.2">
      <c r="A834" s="131"/>
      <c r="B834" s="98" t="s">
        <v>168</v>
      </c>
      <c r="C834" s="11">
        <v>7.0039999999999996</v>
      </c>
      <c r="D834" s="11"/>
      <c r="E834" s="11"/>
      <c r="F834" s="11"/>
      <c r="G834" s="11"/>
      <c r="H834" s="11"/>
      <c r="I834" s="11"/>
      <c r="J834" s="11"/>
      <c r="K834" s="11"/>
      <c r="L834" s="11"/>
      <c r="M834" s="45"/>
      <c r="N834" s="11">
        <v>7.0039999999999996</v>
      </c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153"/>
      <c r="Z834" s="24"/>
      <c r="AA834" s="3"/>
    </row>
    <row r="835" spans="1:27" x14ac:dyDescent="0.2">
      <c r="A835" s="131"/>
      <c r="B835" s="98" t="s">
        <v>25</v>
      </c>
      <c r="C835" s="85">
        <v>7.4939999999999998</v>
      </c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>
        <v>7.4939999999999998</v>
      </c>
      <c r="O835" s="11"/>
      <c r="P835" s="45"/>
      <c r="Q835" s="45"/>
      <c r="R835" s="45"/>
      <c r="S835" s="45"/>
      <c r="T835" s="45"/>
      <c r="U835" s="45"/>
      <c r="V835" s="45"/>
      <c r="W835" s="45"/>
      <c r="X835" s="45"/>
      <c r="Y835" s="153"/>
      <c r="Z835" s="24"/>
      <c r="AA835" s="3"/>
    </row>
    <row r="836" spans="1:27" ht="38.25" x14ac:dyDescent="0.2">
      <c r="A836" s="131"/>
      <c r="B836" s="98" t="s">
        <v>369</v>
      </c>
      <c r="C836" s="11">
        <v>104.19199999999999</v>
      </c>
      <c r="D836" s="46"/>
      <c r="E836" s="45"/>
      <c r="F836" s="45"/>
      <c r="G836" s="45"/>
      <c r="H836" s="45"/>
      <c r="I836" s="45"/>
      <c r="J836" s="45"/>
      <c r="K836" s="45"/>
      <c r="L836" s="11"/>
      <c r="M836" s="45"/>
      <c r="N836" s="11">
        <v>104.19199999999999</v>
      </c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153"/>
      <c r="Z836" s="24"/>
      <c r="AA836" s="3"/>
    </row>
    <row r="837" spans="1:27" ht="25.5" x14ac:dyDescent="0.2">
      <c r="A837" s="131"/>
      <c r="B837" s="98" t="s">
        <v>168</v>
      </c>
      <c r="C837" s="11">
        <v>2.0840000000000001</v>
      </c>
      <c r="D837" s="11"/>
      <c r="E837" s="11"/>
      <c r="F837" s="11"/>
      <c r="G837" s="11"/>
      <c r="H837" s="11"/>
      <c r="I837" s="11"/>
      <c r="J837" s="11"/>
      <c r="K837" s="11"/>
      <c r="L837" s="11"/>
      <c r="M837" s="45"/>
      <c r="N837" s="11">
        <v>2.0840000000000001</v>
      </c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153"/>
      <c r="Z837" s="24"/>
      <c r="AA837" s="3"/>
    </row>
    <row r="838" spans="1:27" x14ac:dyDescent="0.2">
      <c r="A838" s="131"/>
      <c r="B838" s="98" t="s">
        <v>25</v>
      </c>
      <c r="C838" s="85">
        <v>2.23</v>
      </c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>
        <v>2.23</v>
      </c>
      <c r="O838" s="11"/>
      <c r="P838" s="45"/>
      <c r="Q838" s="45"/>
      <c r="R838" s="45"/>
      <c r="S838" s="45"/>
      <c r="T838" s="45"/>
      <c r="U838" s="45"/>
      <c r="V838" s="45"/>
      <c r="W838" s="45"/>
      <c r="X838" s="45"/>
      <c r="Y838" s="153"/>
      <c r="Z838" s="24"/>
      <c r="AA838" s="3"/>
    </row>
    <row r="839" spans="1:27" ht="40.5" customHeight="1" x14ac:dyDescent="0.2">
      <c r="A839" s="131"/>
      <c r="B839" s="98" t="s">
        <v>372</v>
      </c>
      <c r="C839" s="85">
        <v>38.656999999999996</v>
      </c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>
        <v>38.656999999999996</v>
      </c>
      <c r="O839" s="11"/>
      <c r="P839" s="45"/>
      <c r="Q839" s="45"/>
      <c r="R839" s="45"/>
      <c r="S839" s="45"/>
      <c r="T839" s="45"/>
      <c r="U839" s="45"/>
      <c r="V839" s="45"/>
      <c r="W839" s="45"/>
      <c r="X839" s="45"/>
      <c r="Y839" s="154"/>
      <c r="Z839" s="24"/>
      <c r="AA839" s="3"/>
    </row>
    <row r="840" spans="1:27" ht="53.25" customHeight="1" x14ac:dyDescent="0.2">
      <c r="A840" s="132"/>
      <c r="B840" s="98" t="s">
        <v>578</v>
      </c>
      <c r="C840" s="85">
        <f>S840</f>
        <v>400</v>
      </c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11"/>
      <c r="P840" s="45"/>
      <c r="Q840" s="45"/>
      <c r="R840" s="45"/>
      <c r="S840" s="81">
        <v>400</v>
      </c>
      <c r="T840" s="45"/>
      <c r="U840" s="45"/>
      <c r="V840" s="45"/>
      <c r="W840" s="45"/>
      <c r="X840" s="45"/>
      <c r="Y840" s="97"/>
      <c r="Z840" s="24"/>
      <c r="AA840" s="3"/>
    </row>
    <row r="841" spans="1:27" ht="51" x14ac:dyDescent="0.2">
      <c r="A841" s="92" t="s">
        <v>123</v>
      </c>
      <c r="B841" s="98" t="s">
        <v>460</v>
      </c>
      <c r="C841" s="85">
        <v>205</v>
      </c>
      <c r="D841" s="85"/>
      <c r="E841" s="85"/>
      <c r="F841" s="85"/>
      <c r="G841" s="85">
        <v>205</v>
      </c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103" t="s">
        <v>474</v>
      </c>
      <c r="Z841" s="24"/>
      <c r="AA841" s="3"/>
    </row>
    <row r="842" spans="1:27" ht="38.25" x14ac:dyDescent="0.2">
      <c r="A842" s="89" t="s">
        <v>145</v>
      </c>
      <c r="B842" s="98" t="s">
        <v>461</v>
      </c>
      <c r="C842" s="85">
        <v>78.739999999999995</v>
      </c>
      <c r="D842" s="85"/>
      <c r="E842" s="85"/>
      <c r="F842" s="85"/>
      <c r="G842" s="93"/>
      <c r="H842" s="85"/>
      <c r="I842" s="85"/>
      <c r="J842" s="85"/>
      <c r="K842" s="85"/>
      <c r="L842" s="85"/>
      <c r="M842" s="85"/>
      <c r="N842" s="93"/>
      <c r="O842" s="85"/>
      <c r="P842" s="85">
        <v>78.739999999999995</v>
      </c>
      <c r="Q842" s="85"/>
      <c r="R842" s="85"/>
      <c r="S842" s="85"/>
      <c r="T842" s="85"/>
      <c r="U842" s="93"/>
      <c r="V842" s="85"/>
      <c r="W842" s="85"/>
      <c r="X842" s="85"/>
      <c r="Y842" s="166" t="s">
        <v>473</v>
      </c>
      <c r="Z842" s="24"/>
      <c r="AA842" s="3"/>
    </row>
    <row r="843" spans="1:27" ht="25.5" x14ac:dyDescent="0.2">
      <c r="A843" s="131"/>
      <c r="B843" s="32" t="s">
        <v>174</v>
      </c>
      <c r="C843" s="85">
        <v>1.575</v>
      </c>
      <c r="D843" s="85"/>
      <c r="E843" s="85"/>
      <c r="F843" s="85"/>
      <c r="G843" s="93"/>
      <c r="H843" s="85"/>
      <c r="I843" s="85"/>
      <c r="J843" s="85"/>
      <c r="K843" s="85"/>
      <c r="L843" s="85"/>
      <c r="M843" s="85"/>
      <c r="N843" s="93"/>
      <c r="O843" s="85"/>
      <c r="P843" s="85">
        <v>1.575</v>
      </c>
      <c r="Q843" s="85"/>
      <c r="R843" s="85"/>
      <c r="S843" s="85"/>
      <c r="T843" s="85"/>
      <c r="U843" s="93"/>
      <c r="V843" s="85"/>
      <c r="W843" s="85"/>
      <c r="X843" s="85"/>
      <c r="Y843" s="166"/>
      <c r="Z843" s="24"/>
      <c r="AA843" s="3"/>
    </row>
    <row r="844" spans="1:27" x14ac:dyDescent="0.2">
      <c r="A844" s="131"/>
      <c r="B844" s="32" t="s">
        <v>25</v>
      </c>
      <c r="C844" s="85">
        <v>1.6850000000000001</v>
      </c>
      <c r="D844" s="85"/>
      <c r="E844" s="85"/>
      <c r="F844" s="85"/>
      <c r="G844" s="93"/>
      <c r="H844" s="85"/>
      <c r="I844" s="85"/>
      <c r="J844" s="85"/>
      <c r="K844" s="85"/>
      <c r="L844" s="85"/>
      <c r="M844" s="85"/>
      <c r="N844" s="93"/>
      <c r="O844" s="85"/>
      <c r="P844" s="85">
        <v>1.6850000000000001</v>
      </c>
      <c r="Q844" s="85"/>
      <c r="R844" s="85"/>
      <c r="S844" s="85"/>
      <c r="T844" s="85"/>
      <c r="U844" s="93"/>
      <c r="V844" s="85"/>
      <c r="W844" s="85"/>
      <c r="X844" s="85"/>
      <c r="Y844" s="166"/>
      <c r="Z844" s="24"/>
      <c r="AA844" s="3"/>
    </row>
    <row r="845" spans="1:27" ht="25.5" x14ac:dyDescent="0.2">
      <c r="A845" s="131"/>
      <c r="B845" s="32" t="s">
        <v>373</v>
      </c>
      <c r="C845" s="85">
        <v>147.642</v>
      </c>
      <c r="D845" s="85"/>
      <c r="E845" s="85"/>
      <c r="F845" s="85"/>
      <c r="G845" s="93"/>
      <c r="H845" s="85"/>
      <c r="I845" s="85"/>
      <c r="J845" s="85"/>
      <c r="K845" s="85"/>
      <c r="L845" s="85"/>
      <c r="M845" s="85"/>
      <c r="N845" s="85">
        <v>147.642</v>
      </c>
      <c r="O845" s="85"/>
      <c r="P845" s="1"/>
      <c r="Q845" s="85"/>
      <c r="R845" s="85"/>
      <c r="S845" s="85"/>
      <c r="T845" s="85"/>
      <c r="U845" s="93"/>
      <c r="V845" s="85"/>
      <c r="W845" s="85"/>
      <c r="X845" s="85"/>
      <c r="Y845" s="166"/>
      <c r="Z845" s="24"/>
      <c r="AA845" s="3"/>
    </row>
    <row r="846" spans="1:27" ht="25.5" x14ac:dyDescent="0.2">
      <c r="A846" s="131"/>
      <c r="B846" s="32" t="s">
        <v>168</v>
      </c>
      <c r="C846" s="85">
        <v>2.9529999999999998</v>
      </c>
      <c r="D846" s="85"/>
      <c r="E846" s="85"/>
      <c r="F846" s="85"/>
      <c r="G846" s="93"/>
      <c r="H846" s="85"/>
      <c r="I846" s="85"/>
      <c r="J846" s="85"/>
      <c r="K846" s="85"/>
      <c r="L846" s="85"/>
      <c r="M846" s="85"/>
      <c r="N846" s="85">
        <v>2.9529999999999998</v>
      </c>
      <c r="O846" s="85"/>
      <c r="P846" s="1"/>
      <c r="Q846" s="85"/>
      <c r="R846" s="85"/>
      <c r="S846" s="85"/>
      <c r="T846" s="85"/>
      <c r="U846" s="93"/>
      <c r="V846" s="85"/>
      <c r="W846" s="85"/>
      <c r="X846" s="85"/>
      <c r="Y846" s="166"/>
      <c r="Z846" s="24"/>
      <c r="AA846" s="3"/>
    </row>
    <row r="847" spans="1:27" x14ac:dyDescent="0.2">
      <c r="A847" s="132"/>
      <c r="B847" s="32" t="s">
        <v>25</v>
      </c>
      <c r="C847" s="85">
        <v>3.16</v>
      </c>
      <c r="D847" s="85"/>
      <c r="E847" s="85"/>
      <c r="F847" s="85"/>
      <c r="G847" s="93"/>
      <c r="H847" s="85"/>
      <c r="I847" s="85"/>
      <c r="J847" s="85"/>
      <c r="K847" s="85"/>
      <c r="L847" s="85"/>
      <c r="M847" s="85"/>
      <c r="N847" s="85">
        <v>3.16</v>
      </c>
      <c r="O847" s="85"/>
      <c r="P847" s="1"/>
      <c r="Q847" s="85"/>
      <c r="R847" s="85"/>
      <c r="S847" s="85"/>
      <c r="T847" s="85"/>
      <c r="U847" s="93"/>
      <c r="V847" s="85"/>
      <c r="W847" s="85"/>
      <c r="X847" s="85"/>
      <c r="Y847" s="166"/>
      <c r="Z847" s="24"/>
      <c r="AA847" s="3"/>
    </row>
    <row r="848" spans="1:27" ht="38.25" customHeight="1" x14ac:dyDescent="0.2">
      <c r="A848" s="130" t="s">
        <v>299</v>
      </c>
      <c r="B848" s="98" t="s">
        <v>462</v>
      </c>
      <c r="C848" s="85">
        <v>399.02499999999998</v>
      </c>
      <c r="D848" s="85"/>
      <c r="E848" s="85"/>
      <c r="F848" s="85"/>
      <c r="G848" s="93"/>
      <c r="H848" s="85"/>
      <c r="I848" s="85"/>
      <c r="J848" s="85"/>
      <c r="K848" s="85"/>
      <c r="L848" s="85"/>
      <c r="M848" s="85"/>
      <c r="N848" s="93"/>
      <c r="O848" s="85"/>
      <c r="P848" s="85">
        <v>399.02499999999998</v>
      </c>
      <c r="Q848" s="85"/>
      <c r="R848" s="85"/>
      <c r="S848" s="85"/>
      <c r="T848" s="85"/>
      <c r="U848" s="93"/>
      <c r="V848" s="85"/>
      <c r="W848" s="85"/>
      <c r="X848" s="85"/>
      <c r="Y848" s="166" t="s">
        <v>473</v>
      </c>
      <c r="Z848" s="24"/>
      <c r="AA848" s="3"/>
    </row>
    <row r="849" spans="1:27" ht="25.5" x14ac:dyDescent="0.2">
      <c r="A849" s="131"/>
      <c r="B849" s="32" t="s">
        <v>174</v>
      </c>
      <c r="C849" s="85">
        <v>7.9809999999999999</v>
      </c>
      <c r="D849" s="85"/>
      <c r="E849" s="85"/>
      <c r="F849" s="85"/>
      <c r="G849" s="93"/>
      <c r="H849" s="85"/>
      <c r="I849" s="85"/>
      <c r="J849" s="85"/>
      <c r="K849" s="85"/>
      <c r="L849" s="85"/>
      <c r="M849" s="85"/>
      <c r="N849" s="93"/>
      <c r="O849" s="85"/>
      <c r="P849" s="85">
        <v>7.9809999999999999</v>
      </c>
      <c r="Q849" s="85"/>
      <c r="R849" s="85"/>
      <c r="S849" s="85"/>
      <c r="T849" s="85"/>
      <c r="U849" s="93"/>
      <c r="V849" s="85"/>
      <c r="W849" s="85"/>
      <c r="X849" s="85"/>
      <c r="Y849" s="166"/>
      <c r="Z849" s="24"/>
      <c r="AA849" s="3"/>
    </row>
    <row r="850" spans="1:27" ht="12.75" customHeight="1" x14ac:dyDescent="0.2">
      <c r="A850" s="131"/>
      <c r="B850" s="32" t="s">
        <v>25</v>
      </c>
      <c r="C850" s="85">
        <v>8.5389999999999997</v>
      </c>
      <c r="D850" s="85"/>
      <c r="E850" s="85"/>
      <c r="F850" s="85"/>
      <c r="G850" s="93"/>
      <c r="H850" s="85"/>
      <c r="I850" s="85"/>
      <c r="J850" s="85"/>
      <c r="K850" s="85"/>
      <c r="L850" s="85"/>
      <c r="M850" s="85"/>
      <c r="N850" s="93"/>
      <c r="O850" s="85"/>
      <c r="P850" s="85">
        <v>8.5389999999999997</v>
      </c>
      <c r="Q850" s="85"/>
      <c r="R850" s="85"/>
      <c r="S850" s="85"/>
      <c r="T850" s="85"/>
      <c r="U850" s="93"/>
      <c r="V850" s="85"/>
      <c r="W850" s="85"/>
      <c r="X850" s="85"/>
      <c r="Y850" s="166"/>
      <c r="Z850" s="24"/>
      <c r="AA850" s="3"/>
    </row>
    <row r="851" spans="1:27" ht="25.5" x14ac:dyDescent="0.2">
      <c r="A851" s="131"/>
      <c r="B851" s="98" t="s">
        <v>341</v>
      </c>
      <c r="C851" s="85">
        <v>171.36099999999999</v>
      </c>
      <c r="D851" s="85"/>
      <c r="E851" s="85"/>
      <c r="F851" s="85"/>
      <c r="G851" s="93"/>
      <c r="H851" s="85"/>
      <c r="I851" s="85"/>
      <c r="J851" s="85"/>
      <c r="K851" s="85"/>
      <c r="L851" s="85"/>
      <c r="M851" s="85"/>
      <c r="N851" s="93"/>
      <c r="O851" s="85"/>
      <c r="P851" s="85">
        <v>171.36099999999999</v>
      </c>
      <c r="Q851" s="85"/>
      <c r="R851" s="85"/>
      <c r="S851" s="85"/>
      <c r="T851" s="85"/>
      <c r="U851" s="93"/>
      <c r="V851" s="85"/>
      <c r="W851" s="85"/>
      <c r="X851" s="85"/>
      <c r="Y851" s="166" t="s">
        <v>473</v>
      </c>
      <c r="Z851" s="24"/>
      <c r="AA851" s="3"/>
    </row>
    <row r="852" spans="1:27" ht="25.5" x14ac:dyDescent="0.2">
      <c r="A852" s="131"/>
      <c r="B852" s="32" t="s">
        <v>174</v>
      </c>
      <c r="C852" s="85">
        <v>3.427</v>
      </c>
      <c r="D852" s="85"/>
      <c r="E852" s="85"/>
      <c r="F852" s="85"/>
      <c r="G852" s="93"/>
      <c r="H852" s="85"/>
      <c r="I852" s="85"/>
      <c r="J852" s="85"/>
      <c r="K852" s="85"/>
      <c r="L852" s="85"/>
      <c r="M852" s="85"/>
      <c r="N852" s="93"/>
      <c r="O852" s="85"/>
      <c r="P852" s="85">
        <v>3.427</v>
      </c>
      <c r="Q852" s="85"/>
      <c r="R852" s="85"/>
      <c r="S852" s="85"/>
      <c r="T852" s="85"/>
      <c r="U852" s="93"/>
      <c r="V852" s="85"/>
      <c r="W852" s="85"/>
      <c r="X852" s="85"/>
      <c r="Y852" s="166"/>
      <c r="Z852" s="24"/>
      <c r="AA852" s="3"/>
    </row>
    <row r="853" spans="1:27" ht="16.5" customHeight="1" x14ac:dyDescent="0.2">
      <c r="A853" s="132"/>
      <c r="B853" s="32" t="s">
        <v>25</v>
      </c>
      <c r="C853" s="85">
        <v>3.6669999999999998</v>
      </c>
      <c r="D853" s="85"/>
      <c r="E853" s="85"/>
      <c r="F853" s="85"/>
      <c r="G853" s="93"/>
      <c r="H853" s="85"/>
      <c r="I853" s="85"/>
      <c r="J853" s="85"/>
      <c r="K853" s="85"/>
      <c r="L853" s="85"/>
      <c r="M853" s="85"/>
      <c r="N853" s="93"/>
      <c r="O853" s="85"/>
      <c r="P853" s="85">
        <v>3.6669999999999998</v>
      </c>
      <c r="Q853" s="85"/>
      <c r="R853" s="85"/>
      <c r="S853" s="85"/>
      <c r="T853" s="85"/>
      <c r="U853" s="93"/>
      <c r="V853" s="85"/>
      <c r="W853" s="85"/>
      <c r="X853" s="85"/>
      <c r="Y853" s="166"/>
      <c r="Z853" s="24"/>
      <c r="AA853" s="3"/>
    </row>
    <row r="854" spans="1:27" ht="41.25" customHeight="1" x14ac:dyDescent="0.2">
      <c r="A854" s="130" t="s">
        <v>300</v>
      </c>
      <c r="B854" s="98" t="s">
        <v>463</v>
      </c>
      <c r="C854" s="85">
        <v>197.55099999999999</v>
      </c>
      <c r="D854" s="85"/>
      <c r="E854" s="85"/>
      <c r="F854" s="85"/>
      <c r="G854" s="93">
        <v>197.55099999999999</v>
      </c>
      <c r="H854" s="85"/>
      <c r="I854" s="85"/>
      <c r="J854" s="85"/>
      <c r="K854" s="85"/>
      <c r="L854" s="85"/>
      <c r="M854" s="85"/>
      <c r="N854" s="93"/>
      <c r="O854" s="85"/>
      <c r="P854" s="85"/>
      <c r="Q854" s="85"/>
      <c r="R854" s="85"/>
      <c r="S854" s="85"/>
      <c r="T854" s="85"/>
      <c r="U854" s="93"/>
      <c r="V854" s="85"/>
      <c r="W854" s="85"/>
      <c r="X854" s="85"/>
      <c r="Y854" s="103" t="s">
        <v>473</v>
      </c>
      <c r="Z854" s="24"/>
      <c r="AA854" s="3"/>
    </row>
    <row r="855" spans="1:27" ht="63.75" x14ac:dyDescent="0.2">
      <c r="A855" s="131"/>
      <c r="B855" s="98" t="s">
        <v>262</v>
      </c>
      <c r="C855" s="85">
        <v>45</v>
      </c>
      <c r="D855" s="85"/>
      <c r="E855" s="85"/>
      <c r="F855" s="85"/>
      <c r="G855" s="93"/>
      <c r="H855" s="85">
        <v>45</v>
      </c>
      <c r="I855" s="85"/>
      <c r="J855" s="85"/>
      <c r="K855" s="85"/>
      <c r="L855" s="85"/>
      <c r="M855" s="85"/>
      <c r="N855" s="93"/>
      <c r="O855" s="85"/>
      <c r="P855" s="85"/>
      <c r="Q855" s="85"/>
      <c r="R855" s="85"/>
      <c r="S855" s="85"/>
      <c r="T855" s="85"/>
      <c r="U855" s="93"/>
      <c r="V855" s="85"/>
      <c r="W855" s="85"/>
      <c r="X855" s="85"/>
      <c r="Y855" s="103" t="s">
        <v>479</v>
      </c>
      <c r="Z855" s="24"/>
      <c r="AA855" s="3"/>
    </row>
    <row r="856" spans="1:27" ht="38.25" customHeight="1" x14ac:dyDescent="0.2">
      <c r="A856" s="131"/>
      <c r="B856" s="98" t="s">
        <v>326</v>
      </c>
      <c r="C856" s="85">
        <v>397.93200000000002</v>
      </c>
      <c r="D856" s="85"/>
      <c r="E856" s="85"/>
      <c r="F856" s="85"/>
      <c r="G856" s="93"/>
      <c r="H856" s="93"/>
      <c r="I856" s="85"/>
      <c r="J856" s="85"/>
      <c r="K856" s="85"/>
      <c r="L856" s="85"/>
      <c r="M856" s="85"/>
      <c r="N856" s="93"/>
      <c r="O856" s="93"/>
      <c r="P856" s="85">
        <v>397.93200000000002</v>
      </c>
      <c r="Q856" s="85"/>
      <c r="R856" s="85"/>
      <c r="S856" s="85"/>
      <c r="T856" s="85"/>
      <c r="U856" s="93"/>
      <c r="V856" s="93"/>
      <c r="W856" s="85"/>
      <c r="X856" s="85"/>
      <c r="Y856" s="187" t="s">
        <v>473</v>
      </c>
      <c r="Z856" s="24"/>
      <c r="AA856" s="3"/>
    </row>
    <row r="857" spans="1:27" ht="25.15" customHeight="1" x14ac:dyDescent="0.2">
      <c r="A857" s="131"/>
      <c r="B857" s="32" t="s">
        <v>174</v>
      </c>
      <c r="C857" s="85">
        <v>7.9589999999999996</v>
      </c>
      <c r="D857" s="85"/>
      <c r="E857" s="85"/>
      <c r="F857" s="85"/>
      <c r="G857" s="93"/>
      <c r="H857" s="93"/>
      <c r="I857" s="85"/>
      <c r="J857" s="85"/>
      <c r="K857" s="85"/>
      <c r="L857" s="85"/>
      <c r="M857" s="85"/>
      <c r="N857" s="93"/>
      <c r="O857" s="93"/>
      <c r="P857" s="85">
        <v>7.9589999999999996</v>
      </c>
      <c r="Q857" s="85"/>
      <c r="R857" s="85"/>
      <c r="S857" s="85"/>
      <c r="T857" s="85"/>
      <c r="U857" s="93"/>
      <c r="V857" s="93"/>
      <c r="W857" s="85"/>
      <c r="X857" s="85"/>
      <c r="Y857" s="188"/>
      <c r="Z857" s="24"/>
      <c r="AA857" s="3"/>
    </row>
    <row r="858" spans="1:27" ht="12.75" customHeight="1" x14ac:dyDescent="0.2">
      <c r="A858" s="131"/>
      <c r="B858" s="32" t="s">
        <v>25</v>
      </c>
      <c r="C858" s="85">
        <v>8.516</v>
      </c>
      <c r="D858" s="85"/>
      <c r="E858" s="85"/>
      <c r="F858" s="85"/>
      <c r="G858" s="93"/>
      <c r="H858" s="93"/>
      <c r="I858" s="85"/>
      <c r="J858" s="85"/>
      <c r="K858" s="85"/>
      <c r="L858" s="85"/>
      <c r="M858" s="85"/>
      <c r="N858" s="93"/>
      <c r="O858" s="93"/>
      <c r="P858" s="85">
        <v>8.516</v>
      </c>
      <c r="Q858" s="85"/>
      <c r="R858" s="85"/>
      <c r="S858" s="85"/>
      <c r="T858" s="85"/>
      <c r="U858" s="93"/>
      <c r="V858" s="93"/>
      <c r="W858" s="85"/>
      <c r="X858" s="85"/>
      <c r="Y858" s="188"/>
      <c r="Z858" s="24"/>
      <c r="AA858" s="3"/>
    </row>
    <row r="859" spans="1:27" ht="25.5" x14ac:dyDescent="0.2">
      <c r="A859" s="131"/>
      <c r="B859" s="98" t="s">
        <v>327</v>
      </c>
      <c r="C859" s="85">
        <v>124.59699999999999</v>
      </c>
      <c r="D859" s="85"/>
      <c r="E859" s="85"/>
      <c r="F859" s="85"/>
      <c r="G859" s="93"/>
      <c r="H859" s="93"/>
      <c r="I859" s="85"/>
      <c r="J859" s="85"/>
      <c r="K859" s="85"/>
      <c r="L859" s="85"/>
      <c r="M859" s="85"/>
      <c r="N859" s="93"/>
      <c r="O859" s="93"/>
      <c r="P859" s="85">
        <v>124.59699999999999</v>
      </c>
      <c r="Q859" s="85"/>
      <c r="R859" s="85"/>
      <c r="S859" s="85"/>
      <c r="T859" s="85"/>
      <c r="U859" s="93"/>
      <c r="V859" s="93"/>
      <c r="W859" s="85"/>
      <c r="X859" s="85"/>
      <c r="Y859" s="188"/>
      <c r="Z859" s="24"/>
      <c r="AA859" s="3"/>
    </row>
    <row r="860" spans="1:27" ht="25.5" x14ac:dyDescent="0.2">
      <c r="A860" s="131"/>
      <c r="B860" s="32" t="s">
        <v>174</v>
      </c>
      <c r="C860" s="85">
        <v>2.492</v>
      </c>
      <c r="D860" s="85"/>
      <c r="E860" s="85"/>
      <c r="F860" s="85"/>
      <c r="G860" s="93"/>
      <c r="H860" s="93"/>
      <c r="I860" s="85"/>
      <c r="J860" s="85"/>
      <c r="K860" s="85"/>
      <c r="L860" s="85"/>
      <c r="M860" s="85"/>
      <c r="N860" s="93"/>
      <c r="O860" s="93"/>
      <c r="P860" s="85">
        <v>2.492</v>
      </c>
      <c r="Q860" s="85"/>
      <c r="R860" s="85"/>
      <c r="S860" s="85"/>
      <c r="T860" s="85"/>
      <c r="U860" s="93"/>
      <c r="V860" s="93"/>
      <c r="W860" s="85"/>
      <c r="X860" s="85"/>
      <c r="Y860" s="188"/>
      <c r="Z860" s="24"/>
      <c r="AA860" s="3"/>
    </row>
    <row r="861" spans="1:27" ht="12.75" customHeight="1" x14ac:dyDescent="0.2">
      <c r="A861" s="131"/>
      <c r="B861" s="32" t="s">
        <v>25</v>
      </c>
      <c r="C861" s="85">
        <v>2.6659999999999999</v>
      </c>
      <c r="D861" s="85"/>
      <c r="E861" s="85"/>
      <c r="F861" s="85"/>
      <c r="G861" s="93"/>
      <c r="H861" s="93"/>
      <c r="I861" s="85"/>
      <c r="J861" s="85"/>
      <c r="K861" s="85"/>
      <c r="L861" s="85"/>
      <c r="M861" s="85"/>
      <c r="N861" s="93"/>
      <c r="O861" s="93"/>
      <c r="P861" s="85">
        <v>2.6659999999999999</v>
      </c>
      <c r="Q861" s="85"/>
      <c r="R861" s="85"/>
      <c r="S861" s="85"/>
      <c r="T861" s="85"/>
      <c r="U861" s="93"/>
      <c r="V861" s="93"/>
      <c r="W861" s="85"/>
      <c r="X861" s="85"/>
      <c r="Y861" s="188"/>
      <c r="Z861" s="24"/>
      <c r="AA861" s="3"/>
    </row>
    <row r="862" spans="1:27" ht="38.25" x14ac:dyDescent="0.2">
      <c r="A862" s="131"/>
      <c r="B862" s="98" t="s">
        <v>328</v>
      </c>
      <c r="C862" s="85">
        <v>227.887</v>
      </c>
      <c r="D862" s="85"/>
      <c r="E862" s="85"/>
      <c r="F862" s="85"/>
      <c r="G862" s="93"/>
      <c r="H862" s="93"/>
      <c r="I862" s="85"/>
      <c r="J862" s="85"/>
      <c r="K862" s="85"/>
      <c r="L862" s="85"/>
      <c r="M862" s="85"/>
      <c r="N862" s="93"/>
      <c r="O862" s="93"/>
      <c r="P862" s="85">
        <v>227.887</v>
      </c>
      <c r="Q862" s="85"/>
      <c r="R862" s="85"/>
      <c r="S862" s="85"/>
      <c r="T862" s="85"/>
      <c r="U862" s="93"/>
      <c r="V862" s="93"/>
      <c r="W862" s="85"/>
      <c r="X862" s="85"/>
      <c r="Y862" s="188"/>
      <c r="Z862" s="24"/>
      <c r="AA862" s="3"/>
    </row>
    <row r="863" spans="1:27" ht="25.5" x14ac:dyDescent="0.2">
      <c r="A863" s="131"/>
      <c r="B863" s="32" t="s">
        <v>174</v>
      </c>
      <c r="C863" s="85">
        <v>4.5579999999999998</v>
      </c>
      <c r="D863" s="85"/>
      <c r="E863" s="85"/>
      <c r="F863" s="85"/>
      <c r="G863" s="93"/>
      <c r="H863" s="93"/>
      <c r="I863" s="85"/>
      <c r="J863" s="85"/>
      <c r="K863" s="85"/>
      <c r="L863" s="85"/>
      <c r="M863" s="85"/>
      <c r="N863" s="93"/>
      <c r="O863" s="93"/>
      <c r="P863" s="85">
        <v>4.5579999999999998</v>
      </c>
      <c r="Q863" s="85"/>
      <c r="R863" s="85"/>
      <c r="S863" s="85"/>
      <c r="T863" s="85"/>
      <c r="U863" s="93"/>
      <c r="V863" s="93"/>
      <c r="W863" s="85"/>
      <c r="X863" s="85"/>
      <c r="Y863" s="188"/>
      <c r="Z863" s="24"/>
      <c r="AA863" s="3"/>
    </row>
    <row r="864" spans="1:27" ht="15" customHeight="1" x14ac:dyDescent="0.2">
      <c r="A864" s="131"/>
      <c r="B864" s="32" t="s">
        <v>25</v>
      </c>
      <c r="C864" s="85">
        <v>4.8769999999999998</v>
      </c>
      <c r="D864" s="85"/>
      <c r="E864" s="85"/>
      <c r="F864" s="85"/>
      <c r="G864" s="93"/>
      <c r="H864" s="93"/>
      <c r="I864" s="85"/>
      <c r="J864" s="85"/>
      <c r="K864" s="85"/>
      <c r="L864" s="85"/>
      <c r="M864" s="85"/>
      <c r="N864" s="93"/>
      <c r="O864" s="93"/>
      <c r="P864" s="85">
        <v>4.8769999999999998</v>
      </c>
      <c r="Q864" s="85"/>
      <c r="R864" s="85"/>
      <c r="S864" s="85"/>
      <c r="T864" s="85"/>
      <c r="U864" s="93"/>
      <c r="V864" s="93"/>
      <c r="W864" s="85"/>
      <c r="X864" s="85"/>
      <c r="Y864" s="188"/>
      <c r="Z864" s="24"/>
      <c r="AA864" s="3"/>
    </row>
    <row r="865" spans="1:27" ht="38.25" customHeight="1" x14ac:dyDescent="0.2">
      <c r="A865" s="131"/>
      <c r="B865" s="98" t="s">
        <v>329</v>
      </c>
      <c r="C865" s="85">
        <v>200.226</v>
      </c>
      <c r="D865" s="85"/>
      <c r="E865" s="85"/>
      <c r="F865" s="85"/>
      <c r="G865" s="93"/>
      <c r="H865" s="93"/>
      <c r="I865" s="85"/>
      <c r="J865" s="85"/>
      <c r="K865" s="85"/>
      <c r="L865" s="85"/>
      <c r="M865" s="85"/>
      <c r="N865" s="93"/>
      <c r="O865" s="93"/>
      <c r="P865" s="85">
        <v>200.226</v>
      </c>
      <c r="Q865" s="85"/>
      <c r="R865" s="85"/>
      <c r="S865" s="85"/>
      <c r="T865" s="85"/>
      <c r="U865" s="93"/>
      <c r="V865" s="93"/>
      <c r="W865" s="85"/>
      <c r="X865" s="85"/>
      <c r="Y865" s="188"/>
      <c r="Z865" s="24"/>
      <c r="AA865" s="3"/>
    </row>
    <row r="866" spans="1:27" ht="25.5" x14ac:dyDescent="0.2">
      <c r="A866" s="131"/>
      <c r="B866" s="32" t="s">
        <v>174</v>
      </c>
      <c r="C866" s="85">
        <v>4.0049999999999999</v>
      </c>
      <c r="D866" s="85"/>
      <c r="E866" s="85"/>
      <c r="F866" s="85"/>
      <c r="G866" s="93"/>
      <c r="H866" s="93"/>
      <c r="I866" s="85"/>
      <c r="J866" s="85"/>
      <c r="K866" s="85"/>
      <c r="L866" s="85"/>
      <c r="M866" s="85"/>
      <c r="N866" s="93"/>
      <c r="O866" s="93"/>
      <c r="P866" s="85">
        <v>4.0049999999999999</v>
      </c>
      <c r="Q866" s="85"/>
      <c r="R866" s="85"/>
      <c r="S866" s="85"/>
      <c r="T866" s="85"/>
      <c r="U866" s="93"/>
      <c r="V866" s="93"/>
      <c r="W866" s="85"/>
      <c r="X866" s="85"/>
      <c r="Y866" s="188"/>
      <c r="Z866" s="24"/>
      <c r="AA866" s="3"/>
    </row>
    <row r="867" spans="1:27" ht="17.25" customHeight="1" x14ac:dyDescent="0.2">
      <c r="A867" s="131"/>
      <c r="B867" s="32" t="s">
        <v>25</v>
      </c>
      <c r="C867" s="85">
        <v>4.2850000000000001</v>
      </c>
      <c r="D867" s="85"/>
      <c r="E867" s="85"/>
      <c r="F867" s="85"/>
      <c r="G867" s="93"/>
      <c r="H867" s="93"/>
      <c r="I867" s="85"/>
      <c r="J867" s="85"/>
      <c r="K867" s="85"/>
      <c r="L867" s="85"/>
      <c r="M867" s="85"/>
      <c r="N867" s="93"/>
      <c r="O867" s="93"/>
      <c r="P867" s="85">
        <v>4.2850000000000001</v>
      </c>
      <c r="Q867" s="85"/>
      <c r="R867" s="85"/>
      <c r="S867" s="85"/>
      <c r="T867" s="85"/>
      <c r="U867" s="93"/>
      <c r="V867" s="93"/>
      <c r="W867" s="85"/>
      <c r="X867" s="85"/>
      <c r="Y867" s="188"/>
      <c r="Z867" s="24"/>
      <c r="AA867" s="3"/>
    </row>
    <row r="868" spans="1:27" ht="51" x14ac:dyDescent="0.2">
      <c r="A868" s="138" t="s">
        <v>301</v>
      </c>
      <c r="B868" s="32" t="s">
        <v>489</v>
      </c>
      <c r="C868" s="85">
        <v>145.12200000000001</v>
      </c>
      <c r="D868" s="85"/>
      <c r="E868" s="85"/>
      <c r="F868" s="85"/>
      <c r="G868" s="93"/>
      <c r="H868" s="93"/>
      <c r="I868" s="85"/>
      <c r="J868" s="85"/>
      <c r="K868" s="85"/>
      <c r="L868" s="85"/>
      <c r="M868" s="85"/>
      <c r="N868" s="93"/>
      <c r="O868" s="85">
        <v>145.12200000000001</v>
      </c>
      <c r="P868" s="85"/>
      <c r="Q868" s="85"/>
      <c r="R868" s="85"/>
      <c r="S868" s="85"/>
      <c r="T868" s="85"/>
      <c r="U868" s="93"/>
      <c r="V868" s="93"/>
      <c r="W868" s="85"/>
      <c r="X868" s="85"/>
      <c r="Y868" s="188"/>
      <c r="Z868" s="24"/>
      <c r="AA868" s="3"/>
    </row>
    <row r="869" spans="1:27" ht="25.5" x14ac:dyDescent="0.2">
      <c r="A869" s="138"/>
      <c r="B869" s="32" t="s">
        <v>168</v>
      </c>
      <c r="C869" s="85">
        <v>2.9020000000000001</v>
      </c>
      <c r="D869" s="85"/>
      <c r="E869" s="85"/>
      <c r="F869" s="85"/>
      <c r="G869" s="93"/>
      <c r="H869" s="93"/>
      <c r="I869" s="85"/>
      <c r="J869" s="85"/>
      <c r="K869" s="85"/>
      <c r="L869" s="85"/>
      <c r="M869" s="85"/>
      <c r="N869" s="93"/>
      <c r="O869" s="85">
        <v>2.9020000000000001</v>
      </c>
      <c r="P869" s="85"/>
      <c r="Q869" s="85"/>
      <c r="R869" s="85"/>
      <c r="S869" s="85"/>
      <c r="T869" s="85"/>
      <c r="U869" s="93"/>
      <c r="V869" s="93"/>
      <c r="W869" s="85"/>
      <c r="X869" s="85"/>
      <c r="Y869" s="188"/>
      <c r="Z869" s="24"/>
      <c r="AA869" s="3"/>
    </row>
    <row r="870" spans="1:27" ht="17.25" customHeight="1" x14ac:dyDescent="0.2">
      <c r="A870" s="138"/>
      <c r="B870" s="32" t="s">
        <v>25</v>
      </c>
      <c r="C870" s="85">
        <v>3.1059999999999999</v>
      </c>
      <c r="D870" s="85"/>
      <c r="E870" s="85"/>
      <c r="F870" s="85"/>
      <c r="G870" s="93"/>
      <c r="H870" s="93"/>
      <c r="I870" s="85"/>
      <c r="J870" s="85"/>
      <c r="K870" s="85"/>
      <c r="L870" s="85"/>
      <c r="M870" s="85"/>
      <c r="N870" s="93"/>
      <c r="O870" s="85">
        <v>3.1059999999999999</v>
      </c>
      <c r="P870" s="85"/>
      <c r="Q870" s="85"/>
      <c r="R870" s="85"/>
      <c r="S870" s="85"/>
      <c r="T870" s="85"/>
      <c r="U870" s="93"/>
      <c r="V870" s="93"/>
      <c r="W870" s="85"/>
      <c r="X870" s="85"/>
      <c r="Y870" s="188"/>
      <c r="Z870" s="24"/>
      <c r="AA870" s="3"/>
    </row>
    <row r="871" spans="1:27" ht="38.25" customHeight="1" x14ac:dyDescent="0.2">
      <c r="A871" s="131" t="s">
        <v>302</v>
      </c>
      <c r="B871" s="98" t="s">
        <v>464</v>
      </c>
      <c r="C871" s="85">
        <v>133.74700000000001</v>
      </c>
      <c r="D871" s="85"/>
      <c r="E871" s="85"/>
      <c r="F871" s="85"/>
      <c r="G871" s="93"/>
      <c r="H871" s="93"/>
      <c r="I871" s="85"/>
      <c r="J871" s="85"/>
      <c r="K871" s="85"/>
      <c r="L871" s="85"/>
      <c r="M871" s="85"/>
      <c r="N871" s="85">
        <v>133.74700000000001</v>
      </c>
      <c r="O871" s="93"/>
      <c r="P871" s="85"/>
      <c r="Q871" s="85"/>
      <c r="R871" s="85"/>
      <c r="S871" s="85"/>
      <c r="T871" s="85"/>
      <c r="U871" s="93"/>
      <c r="V871" s="93"/>
      <c r="W871" s="85"/>
      <c r="X871" s="85"/>
      <c r="Y871" s="188"/>
      <c r="Z871" s="24"/>
      <c r="AA871" s="3"/>
    </row>
    <row r="872" spans="1:27" ht="25.5" x14ac:dyDescent="0.2">
      <c r="A872" s="131"/>
      <c r="B872" s="32" t="s">
        <v>174</v>
      </c>
      <c r="C872" s="85">
        <v>2.6749999999999998</v>
      </c>
      <c r="D872" s="85"/>
      <c r="E872" s="85"/>
      <c r="F872" s="85"/>
      <c r="G872" s="93"/>
      <c r="H872" s="93"/>
      <c r="I872" s="85"/>
      <c r="J872" s="85"/>
      <c r="K872" s="85"/>
      <c r="L872" s="85"/>
      <c r="M872" s="85"/>
      <c r="N872" s="85">
        <v>2.6749999999999998</v>
      </c>
      <c r="O872" s="93"/>
      <c r="P872" s="85"/>
      <c r="Q872" s="85"/>
      <c r="R872" s="85"/>
      <c r="S872" s="85"/>
      <c r="T872" s="85"/>
      <c r="U872" s="93"/>
      <c r="V872" s="93"/>
      <c r="W872" s="85"/>
      <c r="X872" s="85"/>
      <c r="Y872" s="188"/>
      <c r="Z872" s="24"/>
      <c r="AA872" s="3"/>
    </row>
    <row r="873" spans="1:27" ht="17.25" customHeight="1" x14ac:dyDescent="0.2">
      <c r="A873" s="132"/>
      <c r="B873" s="32" t="s">
        <v>25</v>
      </c>
      <c r="C873" s="85">
        <v>2.8620000000000001</v>
      </c>
      <c r="D873" s="85"/>
      <c r="E873" s="85"/>
      <c r="F873" s="85"/>
      <c r="G873" s="93"/>
      <c r="H873" s="93"/>
      <c r="I873" s="85"/>
      <c r="J873" s="85"/>
      <c r="K873" s="85"/>
      <c r="L873" s="85"/>
      <c r="M873" s="85"/>
      <c r="N873" s="85">
        <v>2.8620000000000001</v>
      </c>
      <c r="O873" s="93"/>
      <c r="P873" s="85"/>
      <c r="Q873" s="85"/>
      <c r="R873" s="85"/>
      <c r="S873" s="85"/>
      <c r="T873" s="85"/>
      <c r="U873" s="93"/>
      <c r="V873" s="93"/>
      <c r="W873" s="85"/>
      <c r="X873" s="85"/>
      <c r="Y873" s="188"/>
      <c r="Z873" s="24"/>
      <c r="AA873" s="3"/>
    </row>
    <row r="874" spans="1:27" ht="51" x14ac:dyDescent="0.2">
      <c r="A874" s="130" t="s">
        <v>493</v>
      </c>
      <c r="B874" s="32" t="s">
        <v>561</v>
      </c>
      <c r="C874" s="85">
        <f>U874</f>
        <v>1077.634</v>
      </c>
      <c r="D874" s="85"/>
      <c r="E874" s="85"/>
      <c r="F874" s="85"/>
      <c r="G874" s="93"/>
      <c r="H874" s="93"/>
      <c r="I874" s="85"/>
      <c r="J874" s="85"/>
      <c r="K874" s="85"/>
      <c r="L874" s="85"/>
      <c r="M874" s="85"/>
      <c r="N874" s="93"/>
      <c r="O874" s="93"/>
      <c r="P874" s="85"/>
      <c r="Q874" s="85"/>
      <c r="R874" s="85"/>
      <c r="S874" s="85"/>
      <c r="T874" s="85"/>
      <c r="U874" s="93">
        <v>1077.634</v>
      </c>
      <c r="V874" s="93"/>
      <c r="W874" s="85"/>
      <c r="X874" s="85"/>
      <c r="Y874" s="188"/>
      <c r="Z874" s="24"/>
      <c r="AA874" s="3"/>
    </row>
    <row r="875" spans="1:27" ht="25.5" x14ac:dyDescent="0.2">
      <c r="A875" s="131"/>
      <c r="B875" s="32" t="s">
        <v>174</v>
      </c>
      <c r="C875" s="85">
        <f>U875</f>
        <v>21.552</v>
      </c>
      <c r="D875" s="85"/>
      <c r="E875" s="85"/>
      <c r="F875" s="85"/>
      <c r="G875" s="93"/>
      <c r="H875" s="93"/>
      <c r="I875" s="85"/>
      <c r="J875" s="85"/>
      <c r="K875" s="85"/>
      <c r="L875" s="85"/>
      <c r="M875" s="85"/>
      <c r="N875" s="93"/>
      <c r="O875" s="93"/>
      <c r="P875" s="85"/>
      <c r="Q875" s="85"/>
      <c r="R875" s="85"/>
      <c r="S875" s="85"/>
      <c r="T875" s="85"/>
      <c r="U875" s="93">
        <v>21.552</v>
      </c>
      <c r="V875" s="93"/>
      <c r="W875" s="85"/>
      <c r="X875" s="85"/>
      <c r="Y875" s="188"/>
      <c r="Z875" s="24"/>
      <c r="AA875" s="3"/>
    </row>
    <row r="876" spans="1:27" ht="17.25" customHeight="1" x14ac:dyDescent="0.2">
      <c r="A876" s="132"/>
      <c r="B876" s="32" t="s">
        <v>25</v>
      </c>
      <c r="C876" s="85">
        <f>U876</f>
        <v>23.061</v>
      </c>
      <c r="D876" s="85"/>
      <c r="E876" s="85"/>
      <c r="F876" s="85"/>
      <c r="G876" s="93"/>
      <c r="H876" s="93"/>
      <c r="I876" s="85"/>
      <c r="J876" s="85"/>
      <c r="K876" s="85"/>
      <c r="L876" s="85"/>
      <c r="M876" s="85"/>
      <c r="N876" s="93"/>
      <c r="O876" s="93"/>
      <c r="P876" s="85"/>
      <c r="Q876" s="85"/>
      <c r="R876" s="85"/>
      <c r="S876" s="85"/>
      <c r="T876" s="85"/>
      <c r="U876" s="93">
        <v>23.061</v>
      </c>
      <c r="V876" s="93"/>
      <c r="W876" s="85"/>
      <c r="X876" s="85"/>
      <c r="Y876" s="189"/>
      <c r="Z876" s="24"/>
      <c r="AA876" s="3"/>
    </row>
    <row r="877" spans="1:27" ht="38.25" x14ac:dyDescent="0.2">
      <c r="A877" s="130" t="s">
        <v>494</v>
      </c>
      <c r="B877" s="98" t="s">
        <v>465</v>
      </c>
      <c r="C877" s="85">
        <v>350.01</v>
      </c>
      <c r="D877" s="85"/>
      <c r="E877" s="85"/>
      <c r="F877" s="85"/>
      <c r="G877" s="93"/>
      <c r="H877" s="93"/>
      <c r="I877" s="85"/>
      <c r="J877" s="85"/>
      <c r="K877" s="85"/>
      <c r="L877" s="85"/>
      <c r="M877" s="85"/>
      <c r="N877" s="93"/>
      <c r="O877" s="93"/>
      <c r="P877" s="85">
        <v>350.01</v>
      </c>
      <c r="Q877" s="85"/>
      <c r="R877" s="85"/>
      <c r="S877" s="85"/>
      <c r="T877" s="85"/>
      <c r="U877" s="93"/>
      <c r="V877" s="93"/>
      <c r="W877" s="85"/>
      <c r="X877" s="85"/>
      <c r="Y877" s="166" t="s">
        <v>473</v>
      </c>
      <c r="Z877" s="24"/>
      <c r="AA877" s="3"/>
    </row>
    <row r="878" spans="1:27" ht="25.5" x14ac:dyDescent="0.2">
      <c r="A878" s="131"/>
      <c r="B878" s="32" t="s">
        <v>174</v>
      </c>
      <c r="C878" s="85">
        <v>7</v>
      </c>
      <c r="D878" s="85"/>
      <c r="E878" s="85"/>
      <c r="F878" s="85"/>
      <c r="G878" s="93"/>
      <c r="H878" s="93"/>
      <c r="I878" s="85"/>
      <c r="J878" s="85"/>
      <c r="K878" s="85"/>
      <c r="L878" s="85"/>
      <c r="M878" s="85"/>
      <c r="N878" s="93"/>
      <c r="O878" s="93"/>
      <c r="P878" s="85">
        <v>7</v>
      </c>
      <c r="Q878" s="85"/>
      <c r="R878" s="85"/>
      <c r="S878" s="85"/>
      <c r="T878" s="85"/>
      <c r="U878" s="93"/>
      <c r="V878" s="93"/>
      <c r="W878" s="85"/>
      <c r="X878" s="85"/>
      <c r="Y878" s="166"/>
      <c r="Z878" s="24"/>
      <c r="AA878" s="3"/>
    </row>
    <row r="879" spans="1:27" ht="17.25" customHeight="1" x14ac:dyDescent="0.2">
      <c r="A879" s="131"/>
      <c r="B879" s="32" t="s">
        <v>25</v>
      </c>
      <c r="C879" s="85">
        <v>7.49</v>
      </c>
      <c r="D879" s="85"/>
      <c r="E879" s="85"/>
      <c r="F879" s="85"/>
      <c r="G879" s="93"/>
      <c r="H879" s="93"/>
      <c r="I879" s="85"/>
      <c r="J879" s="85"/>
      <c r="K879" s="85"/>
      <c r="L879" s="85"/>
      <c r="M879" s="85"/>
      <c r="N879" s="93"/>
      <c r="O879" s="93"/>
      <c r="P879" s="85">
        <v>7.49</v>
      </c>
      <c r="Q879" s="85"/>
      <c r="R879" s="85"/>
      <c r="S879" s="85"/>
      <c r="T879" s="85"/>
      <c r="U879" s="93"/>
      <c r="V879" s="93"/>
      <c r="W879" s="85"/>
      <c r="X879" s="85"/>
      <c r="Y879" s="166"/>
      <c r="Z879" s="24"/>
      <c r="AA879" s="3"/>
    </row>
    <row r="880" spans="1:27" ht="51" x14ac:dyDescent="0.2">
      <c r="A880" s="132"/>
      <c r="B880" s="32" t="s">
        <v>562</v>
      </c>
      <c r="C880" s="85">
        <v>50.649000000000001</v>
      </c>
      <c r="D880" s="85"/>
      <c r="E880" s="85"/>
      <c r="F880" s="85"/>
      <c r="G880" s="93"/>
      <c r="H880" s="93"/>
      <c r="I880" s="85"/>
      <c r="J880" s="85"/>
      <c r="K880" s="85"/>
      <c r="L880" s="85"/>
      <c r="M880" s="85"/>
      <c r="N880" s="93"/>
      <c r="O880" s="93"/>
      <c r="P880" s="85"/>
      <c r="Q880" s="85"/>
      <c r="R880" s="85"/>
      <c r="S880" s="85"/>
      <c r="T880" s="85"/>
      <c r="U880" s="93">
        <v>50.649000000000001</v>
      </c>
      <c r="V880" s="93"/>
      <c r="W880" s="85"/>
      <c r="X880" s="85"/>
      <c r="Y880" s="103" t="s">
        <v>473</v>
      </c>
      <c r="Z880" s="24"/>
      <c r="AA880" s="3"/>
    </row>
    <row r="881" spans="1:27" x14ac:dyDescent="0.2">
      <c r="A881" s="138" t="s">
        <v>563</v>
      </c>
      <c r="B881" s="133" t="s">
        <v>124</v>
      </c>
      <c r="C881" s="229">
        <f>K881+L881+N881</f>
        <v>617.154</v>
      </c>
      <c r="D881" s="126"/>
      <c r="E881" s="126"/>
      <c r="F881" s="126"/>
      <c r="G881" s="182"/>
      <c r="H881" s="101"/>
      <c r="I881" s="126"/>
      <c r="J881" s="126"/>
      <c r="K881" s="126"/>
      <c r="L881" s="126"/>
      <c r="M881" s="126"/>
      <c r="N881" s="101">
        <v>617.154</v>
      </c>
      <c r="O881" s="182"/>
      <c r="P881" s="126"/>
      <c r="Q881" s="126"/>
      <c r="R881" s="126"/>
      <c r="S881" s="126"/>
      <c r="T881" s="126"/>
      <c r="U881" s="182"/>
      <c r="V881" s="182"/>
      <c r="W881" s="126"/>
      <c r="X881" s="126"/>
      <c r="Y881" s="166" t="s">
        <v>477</v>
      </c>
      <c r="Z881" s="24"/>
      <c r="AA881" s="3"/>
    </row>
    <row r="882" spans="1:27" ht="38.25" customHeight="1" x14ac:dyDescent="0.2">
      <c r="A882" s="138"/>
      <c r="B882" s="228"/>
      <c r="C882" s="229"/>
      <c r="D882" s="126"/>
      <c r="E882" s="126"/>
      <c r="F882" s="126"/>
      <c r="G882" s="183"/>
      <c r="H882" s="102"/>
      <c r="I882" s="126"/>
      <c r="J882" s="126"/>
      <c r="K882" s="126"/>
      <c r="L882" s="126"/>
      <c r="M882" s="126"/>
      <c r="N882" s="47" t="s">
        <v>245</v>
      </c>
      <c r="O882" s="183"/>
      <c r="P882" s="126"/>
      <c r="Q882" s="126"/>
      <c r="R882" s="126"/>
      <c r="S882" s="126"/>
      <c r="T882" s="126"/>
      <c r="U882" s="183"/>
      <c r="V882" s="183"/>
      <c r="W882" s="126"/>
      <c r="X882" s="126"/>
      <c r="Y882" s="166"/>
      <c r="Z882" s="24"/>
      <c r="AA882" s="3"/>
    </row>
    <row r="883" spans="1:27" x14ac:dyDescent="0.2">
      <c r="A883" s="219" t="s">
        <v>23</v>
      </c>
      <c r="B883" s="220"/>
      <c r="C883" s="116">
        <f>U883+S883+P883+O883+N883+L883+K883+H883+G883</f>
        <v>7068.8230000000012</v>
      </c>
      <c r="D883" s="85"/>
      <c r="E883" s="85"/>
      <c r="F883" s="85"/>
      <c r="G883" s="116">
        <f>G841+G881+G854</f>
        <v>402.55099999999999</v>
      </c>
      <c r="H883" s="85">
        <f>H841+H854+H855+H881</f>
        <v>45</v>
      </c>
      <c r="I883" s="85"/>
      <c r="J883" s="85"/>
      <c r="K883" s="85">
        <f>K881+K855+K854+K841</f>
        <v>0</v>
      </c>
      <c r="L883" s="85">
        <f>L823+L824+L825+L826+L881</f>
        <v>999.99999999999989</v>
      </c>
      <c r="M883" s="85"/>
      <c r="N883" s="116">
        <f>N827+N828+N829+N830+N831+N832+N833+N834+N835+N836+N837+N838+N839+N845+N846+N847+N871+N872+N873+N881</f>
        <v>1866.7460000000003</v>
      </c>
      <c r="O883" s="85">
        <f>O868+O869+O870</f>
        <v>151.13</v>
      </c>
      <c r="P883" s="85">
        <f>SUM(P842:P879)</f>
        <v>2030.5000000000002</v>
      </c>
      <c r="Q883" s="85"/>
      <c r="R883" s="85"/>
      <c r="S883" s="85">
        <f>S840</f>
        <v>400</v>
      </c>
      <c r="T883" s="85"/>
      <c r="U883" s="124">
        <f>U880+U876+U875+U874</f>
        <v>1172.896</v>
      </c>
      <c r="V883" s="85"/>
      <c r="W883" s="85"/>
      <c r="X883" s="85"/>
      <c r="Y883" s="97"/>
      <c r="Z883" s="24"/>
      <c r="AA883" s="3"/>
    </row>
    <row r="884" spans="1:27" ht="31.5" customHeight="1" x14ac:dyDescent="0.2">
      <c r="A884" s="167" t="s">
        <v>24</v>
      </c>
      <c r="B884" s="167"/>
      <c r="C884" s="167"/>
      <c r="D884" s="167"/>
      <c r="E884" s="167"/>
      <c r="F884" s="167"/>
      <c r="G884" s="167"/>
      <c r="H884" s="167"/>
      <c r="I884" s="167"/>
      <c r="J884" s="167"/>
      <c r="K884" s="167"/>
      <c r="L884" s="167"/>
      <c r="M884" s="167"/>
      <c r="N884" s="167"/>
      <c r="O884" s="167"/>
      <c r="P884" s="167"/>
      <c r="Q884" s="167"/>
      <c r="R884" s="167"/>
      <c r="S884" s="167"/>
      <c r="T884" s="167"/>
      <c r="U884" s="167"/>
      <c r="V884" s="167"/>
      <c r="W884" s="167"/>
      <c r="X884" s="167"/>
      <c r="Y884" s="218"/>
      <c r="Z884" s="16"/>
      <c r="AA884" s="3"/>
    </row>
    <row r="885" spans="1:27" s="31" customFormat="1" ht="51" x14ac:dyDescent="0.2">
      <c r="A885" s="130" t="s">
        <v>93</v>
      </c>
      <c r="B885" s="18" t="s">
        <v>330</v>
      </c>
      <c r="C885" s="88">
        <v>800</v>
      </c>
      <c r="D885" s="88"/>
      <c r="E885" s="88"/>
      <c r="F885" s="88"/>
      <c r="G885" s="88"/>
      <c r="H885" s="88"/>
      <c r="I885" s="88">
        <v>800</v>
      </c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157" t="s">
        <v>475</v>
      </c>
      <c r="Z885" s="29"/>
      <c r="AA885" s="30"/>
    </row>
    <row r="886" spans="1:27" s="31" customFormat="1" ht="25.5" x14ac:dyDescent="0.2">
      <c r="A886" s="131"/>
      <c r="B886" s="18" t="s">
        <v>571</v>
      </c>
      <c r="C886" s="88">
        <f>U886</f>
        <v>735.26400000000001</v>
      </c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>
        <v>735.26400000000001</v>
      </c>
      <c r="V886" s="88"/>
      <c r="W886" s="88"/>
      <c r="X886" s="88"/>
      <c r="Y886" s="158"/>
      <c r="Z886" s="29"/>
      <c r="AA886" s="30"/>
    </row>
    <row r="887" spans="1:27" s="31" customFormat="1" ht="25.5" x14ac:dyDescent="0.2">
      <c r="A887" s="131"/>
      <c r="B887" s="18" t="s">
        <v>168</v>
      </c>
      <c r="C887" s="88">
        <f>U887</f>
        <v>14.705</v>
      </c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>
        <v>14.705</v>
      </c>
      <c r="V887" s="88"/>
      <c r="W887" s="88"/>
      <c r="X887" s="88"/>
      <c r="Y887" s="158"/>
      <c r="Z887" s="29"/>
      <c r="AA887" s="30"/>
    </row>
    <row r="888" spans="1:27" s="31" customFormat="1" x14ac:dyDescent="0.2">
      <c r="A888" s="131"/>
      <c r="B888" s="18" t="s">
        <v>25</v>
      </c>
      <c r="C888" s="88">
        <f>U888</f>
        <v>15.734999999999999</v>
      </c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>
        <v>15.734999999999999</v>
      </c>
      <c r="V888" s="88"/>
      <c r="W888" s="88"/>
      <c r="X888" s="88"/>
      <c r="Y888" s="158"/>
      <c r="Z888" s="29"/>
      <c r="AA888" s="30"/>
    </row>
    <row r="889" spans="1:27" s="31" customFormat="1" ht="13.5" customHeight="1" x14ac:dyDescent="0.2">
      <c r="A889" s="131"/>
      <c r="B889" s="18" t="s">
        <v>42</v>
      </c>
      <c r="C889" s="88">
        <v>1766.8530000000001</v>
      </c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>
        <v>1766.8530000000001</v>
      </c>
      <c r="Q889" s="88"/>
      <c r="R889" s="88"/>
      <c r="S889" s="88"/>
      <c r="T889" s="88"/>
      <c r="U889" s="88"/>
      <c r="V889" s="88"/>
      <c r="W889" s="88"/>
      <c r="X889" s="88"/>
      <c r="Y889" s="158"/>
      <c r="Z889" s="29"/>
      <c r="AA889" s="30"/>
    </row>
    <row r="890" spans="1:27" s="31" customFormat="1" ht="25.5" x14ac:dyDescent="0.2">
      <c r="A890" s="131"/>
      <c r="B890" s="18" t="s">
        <v>168</v>
      </c>
      <c r="C890" s="88">
        <v>35.337000000000003</v>
      </c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>
        <v>35.337000000000003</v>
      </c>
      <c r="Q890" s="88"/>
      <c r="R890" s="88"/>
      <c r="S890" s="88"/>
      <c r="T890" s="88"/>
      <c r="U890" s="88"/>
      <c r="V890" s="88"/>
      <c r="W890" s="88"/>
      <c r="X890" s="88"/>
      <c r="Y890" s="158"/>
      <c r="Z890" s="29"/>
      <c r="AA890" s="30"/>
    </row>
    <row r="891" spans="1:27" s="31" customFormat="1" x14ac:dyDescent="0.2">
      <c r="A891" s="132"/>
      <c r="B891" s="18" t="s">
        <v>25</v>
      </c>
      <c r="C891" s="88">
        <v>37.81</v>
      </c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>
        <v>37.81</v>
      </c>
      <c r="Q891" s="88"/>
      <c r="R891" s="88"/>
      <c r="S891" s="88"/>
      <c r="T891" s="88"/>
      <c r="U891" s="88"/>
      <c r="V891" s="88"/>
      <c r="W891" s="88"/>
      <c r="X891" s="88"/>
      <c r="Y891" s="159"/>
      <c r="Z891" s="29"/>
      <c r="AA891" s="30"/>
    </row>
    <row r="892" spans="1:27" s="31" customFormat="1" ht="25.5" customHeight="1" x14ac:dyDescent="0.2">
      <c r="A892" s="130" t="s">
        <v>94</v>
      </c>
      <c r="B892" s="18" t="s">
        <v>331</v>
      </c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157" t="s">
        <v>475</v>
      </c>
      <c r="Z892" s="29"/>
      <c r="AA892" s="30"/>
    </row>
    <row r="893" spans="1:27" s="31" customFormat="1" x14ac:dyDescent="0.2">
      <c r="A893" s="131"/>
      <c r="B893" s="18" t="s">
        <v>52</v>
      </c>
      <c r="C893" s="88">
        <v>260.73500000000001</v>
      </c>
      <c r="D893" s="88"/>
      <c r="E893" s="88"/>
      <c r="F893" s="88"/>
      <c r="G893" s="88"/>
      <c r="H893" s="88"/>
      <c r="I893" s="88">
        <v>260.73500000000001</v>
      </c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158"/>
      <c r="Z893" s="29"/>
      <c r="AA893" s="30"/>
    </row>
    <row r="894" spans="1:27" s="31" customFormat="1" ht="15.75" customHeight="1" x14ac:dyDescent="0.2">
      <c r="A894" s="131"/>
      <c r="B894" s="18" t="s">
        <v>53</v>
      </c>
      <c r="C894" s="88">
        <v>90.998999999999995</v>
      </c>
      <c r="D894" s="88"/>
      <c r="E894" s="88"/>
      <c r="F894" s="88"/>
      <c r="G894" s="88"/>
      <c r="H894" s="88"/>
      <c r="I894" s="88">
        <v>90.998999999999995</v>
      </c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158"/>
      <c r="Z894" s="29"/>
      <c r="AA894" s="30"/>
    </row>
    <row r="895" spans="1:27" s="31" customFormat="1" ht="25.5" x14ac:dyDescent="0.2">
      <c r="A895" s="131"/>
      <c r="B895" s="18" t="s">
        <v>65</v>
      </c>
      <c r="C895" s="88">
        <v>28.265999999999998</v>
      </c>
      <c r="D895" s="88"/>
      <c r="E895" s="88"/>
      <c r="F895" s="88"/>
      <c r="G895" s="88"/>
      <c r="H895" s="88"/>
      <c r="I895" s="88">
        <v>28.265999999999998</v>
      </c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158"/>
      <c r="Z895" s="29"/>
      <c r="AA895" s="30"/>
    </row>
    <row r="896" spans="1:27" s="31" customFormat="1" ht="16.5" customHeight="1" x14ac:dyDescent="0.2">
      <c r="A896" s="131"/>
      <c r="B896" s="18" t="s">
        <v>314</v>
      </c>
      <c r="C896" s="88">
        <v>785.48099999999999</v>
      </c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>
        <v>785.48099999999999</v>
      </c>
      <c r="Q896" s="88"/>
      <c r="R896" s="88"/>
      <c r="S896" s="88"/>
      <c r="T896" s="88"/>
      <c r="U896" s="88"/>
      <c r="V896" s="88"/>
      <c r="W896" s="88"/>
      <c r="X896" s="88"/>
      <c r="Y896" s="158"/>
      <c r="Z896" s="29"/>
      <c r="AA896" s="30"/>
    </row>
    <row r="897" spans="1:27" s="31" customFormat="1" ht="25.5" x14ac:dyDescent="0.2">
      <c r="A897" s="131"/>
      <c r="B897" s="18" t="s">
        <v>168</v>
      </c>
      <c r="C897" s="88">
        <v>15.709</v>
      </c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>
        <v>15.709</v>
      </c>
      <c r="Q897" s="88"/>
      <c r="R897" s="88"/>
      <c r="S897" s="88"/>
      <c r="T897" s="88"/>
      <c r="U897" s="88"/>
      <c r="V897" s="88"/>
      <c r="W897" s="88"/>
      <c r="X897" s="88"/>
      <c r="Y897" s="158"/>
      <c r="Z897" s="29"/>
      <c r="AA897" s="30"/>
    </row>
    <row r="898" spans="1:27" s="31" customFormat="1" x14ac:dyDescent="0.2">
      <c r="A898" s="132"/>
      <c r="B898" s="18" t="s">
        <v>25</v>
      </c>
      <c r="C898" s="88">
        <v>16.809999999999999</v>
      </c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>
        <v>16.809999999999999</v>
      </c>
      <c r="Q898" s="88"/>
      <c r="R898" s="88"/>
      <c r="S898" s="88"/>
      <c r="T898" s="88"/>
      <c r="U898" s="88"/>
      <c r="V898" s="88"/>
      <c r="W898" s="88"/>
      <c r="X898" s="88"/>
      <c r="Y898" s="159"/>
      <c r="Z898" s="29"/>
      <c r="AA898" s="30"/>
    </row>
    <row r="899" spans="1:27" s="31" customFormat="1" ht="63.75" x14ac:dyDescent="0.2">
      <c r="A899" s="130" t="s">
        <v>95</v>
      </c>
      <c r="B899" s="18" t="s">
        <v>332</v>
      </c>
      <c r="C899" s="88">
        <v>184</v>
      </c>
      <c r="D899" s="88"/>
      <c r="E899" s="88"/>
      <c r="F899" s="88"/>
      <c r="G899" s="88">
        <v>184</v>
      </c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184" t="s">
        <v>475</v>
      </c>
      <c r="Z899" s="29"/>
      <c r="AA899" s="30"/>
    </row>
    <row r="900" spans="1:27" s="31" customFormat="1" ht="13.5" customHeight="1" x14ac:dyDescent="0.2">
      <c r="A900" s="131"/>
      <c r="B900" s="18" t="s">
        <v>42</v>
      </c>
      <c r="C900" s="88">
        <v>268.86900000000003</v>
      </c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>
        <v>268.86900000000003</v>
      </c>
      <c r="Q900" s="88"/>
      <c r="R900" s="88"/>
      <c r="S900" s="88"/>
      <c r="T900" s="88"/>
      <c r="U900" s="88"/>
      <c r="V900" s="88"/>
      <c r="W900" s="88"/>
      <c r="X900" s="88"/>
      <c r="Y900" s="185"/>
      <c r="Z900" s="29"/>
      <c r="AA900" s="30"/>
    </row>
    <row r="901" spans="1:27" s="31" customFormat="1" ht="25.5" x14ac:dyDescent="0.2">
      <c r="A901" s="131"/>
      <c r="B901" s="18" t="s">
        <v>168</v>
      </c>
      <c r="C901" s="88">
        <v>5.3769999999999998</v>
      </c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>
        <v>5.3769999999999998</v>
      </c>
      <c r="Q901" s="88"/>
      <c r="R901" s="88"/>
      <c r="S901" s="88"/>
      <c r="T901" s="88"/>
      <c r="U901" s="88"/>
      <c r="V901" s="88"/>
      <c r="W901" s="88"/>
      <c r="X901" s="88"/>
      <c r="Y901" s="185"/>
      <c r="Z901" s="29"/>
      <c r="AA901" s="30"/>
    </row>
    <row r="902" spans="1:27" s="31" customFormat="1" x14ac:dyDescent="0.2">
      <c r="A902" s="131"/>
      <c r="B902" s="18" t="s">
        <v>25</v>
      </c>
      <c r="C902" s="88">
        <v>5.7539999999999996</v>
      </c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>
        <v>5.7539999999999996</v>
      </c>
      <c r="Q902" s="88"/>
      <c r="R902" s="88"/>
      <c r="S902" s="88"/>
      <c r="T902" s="88"/>
      <c r="U902" s="88"/>
      <c r="V902" s="88"/>
      <c r="W902" s="88"/>
      <c r="X902" s="88"/>
      <c r="Y902" s="185"/>
      <c r="Z902" s="29"/>
      <c r="AA902" s="30"/>
    </row>
    <row r="903" spans="1:27" s="31" customFormat="1" ht="37.5" customHeight="1" x14ac:dyDescent="0.2">
      <c r="A903" s="131"/>
      <c r="B903" s="18" t="s">
        <v>574</v>
      </c>
      <c r="C903" s="88">
        <f>U903</f>
        <v>143.99</v>
      </c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>
        <v>143.99</v>
      </c>
      <c r="V903" s="88"/>
      <c r="W903" s="88"/>
      <c r="X903" s="88"/>
      <c r="Y903" s="185"/>
      <c r="Z903" s="29"/>
      <c r="AA903" s="30"/>
    </row>
    <row r="904" spans="1:27" s="31" customFormat="1" ht="25.5" x14ac:dyDescent="0.2">
      <c r="A904" s="131"/>
      <c r="B904" s="18" t="s">
        <v>168</v>
      </c>
      <c r="C904" s="88">
        <f>U904</f>
        <v>2.9430000000000001</v>
      </c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>
        <v>2.9430000000000001</v>
      </c>
      <c r="V904" s="88"/>
      <c r="W904" s="88"/>
      <c r="X904" s="88"/>
      <c r="Y904" s="185"/>
      <c r="Z904" s="29"/>
      <c r="AA904" s="30"/>
    </row>
    <row r="905" spans="1:27" s="31" customFormat="1" x14ac:dyDescent="0.2">
      <c r="A905" s="132"/>
      <c r="B905" s="18" t="s">
        <v>25</v>
      </c>
      <c r="C905" s="88">
        <f>U905</f>
        <v>3.1440000000000001</v>
      </c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>
        <v>3.1440000000000001</v>
      </c>
      <c r="V905" s="88"/>
      <c r="W905" s="88"/>
      <c r="X905" s="88"/>
      <c r="Y905" s="186"/>
      <c r="Z905" s="29"/>
      <c r="AA905" s="30"/>
    </row>
    <row r="906" spans="1:27" s="31" customFormat="1" ht="25.5" customHeight="1" x14ac:dyDescent="0.2">
      <c r="A906" s="130" t="s">
        <v>216</v>
      </c>
      <c r="B906" s="18" t="s">
        <v>217</v>
      </c>
      <c r="C906" s="88">
        <v>124.827</v>
      </c>
      <c r="D906" s="88"/>
      <c r="E906" s="88"/>
      <c r="F906" s="88"/>
      <c r="G906" s="88"/>
      <c r="H906" s="88">
        <v>124.827</v>
      </c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184" t="s">
        <v>475</v>
      </c>
      <c r="Z906" s="29"/>
      <c r="AA906" s="30"/>
    </row>
    <row r="907" spans="1:27" s="31" customFormat="1" ht="25.5" x14ac:dyDescent="0.2">
      <c r="A907" s="131"/>
      <c r="B907" s="18" t="s">
        <v>168</v>
      </c>
      <c r="C907" s="88">
        <v>2.6</v>
      </c>
      <c r="D907" s="88"/>
      <c r="E907" s="88"/>
      <c r="F907" s="88"/>
      <c r="G907" s="88"/>
      <c r="H907" s="88">
        <v>2.6</v>
      </c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185"/>
      <c r="Z907" s="29"/>
      <c r="AA907" s="30"/>
    </row>
    <row r="908" spans="1:27" s="31" customFormat="1" ht="16.899999999999999" customHeight="1" x14ac:dyDescent="0.2">
      <c r="A908" s="131"/>
      <c r="B908" s="18" t="s">
        <v>25</v>
      </c>
      <c r="C908" s="88">
        <v>2.573</v>
      </c>
      <c r="D908" s="88"/>
      <c r="E908" s="88"/>
      <c r="F908" s="88"/>
      <c r="G908" s="88"/>
      <c r="H908" s="88">
        <v>2.573</v>
      </c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185"/>
      <c r="Z908" s="29"/>
      <c r="AA908" s="30"/>
    </row>
    <row r="909" spans="1:27" s="31" customFormat="1" ht="16.899999999999999" customHeight="1" x14ac:dyDescent="0.2">
      <c r="A909" s="131"/>
      <c r="B909" s="18" t="s">
        <v>575</v>
      </c>
      <c r="C909" s="88">
        <f>U909</f>
        <v>229.684</v>
      </c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>
        <v>229.684</v>
      </c>
      <c r="V909" s="88"/>
      <c r="W909" s="88"/>
      <c r="X909" s="88"/>
      <c r="Y909" s="185"/>
      <c r="Z909" s="29"/>
      <c r="AA909" s="30"/>
    </row>
    <row r="910" spans="1:27" s="31" customFormat="1" ht="16.899999999999999" customHeight="1" x14ac:dyDescent="0.2">
      <c r="A910" s="131"/>
      <c r="B910" s="18" t="s">
        <v>168</v>
      </c>
      <c r="C910" s="88">
        <f>U910</f>
        <v>4.694</v>
      </c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>
        <v>4.694</v>
      </c>
      <c r="V910" s="88"/>
      <c r="W910" s="88"/>
      <c r="X910" s="88"/>
      <c r="Y910" s="185"/>
      <c r="Z910" s="29"/>
      <c r="AA910" s="30"/>
    </row>
    <row r="911" spans="1:27" s="31" customFormat="1" ht="16.899999999999999" customHeight="1" x14ac:dyDescent="0.2">
      <c r="A911" s="132"/>
      <c r="B911" s="18" t="s">
        <v>25</v>
      </c>
      <c r="C911" s="88">
        <f>U911</f>
        <v>5.016</v>
      </c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>
        <v>5.016</v>
      </c>
      <c r="V911" s="88"/>
      <c r="W911" s="88"/>
      <c r="X911" s="88"/>
      <c r="Y911" s="186"/>
      <c r="Z911" s="29"/>
      <c r="AA911" s="30"/>
    </row>
    <row r="912" spans="1:27" s="31" customFormat="1" ht="38.25" customHeight="1" x14ac:dyDescent="0.2">
      <c r="A912" s="130" t="s">
        <v>303</v>
      </c>
      <c r="B912" s="190" t="s">
        <v>577</v>
      </c>
      <c r="C912" s="191"/>
      <c r="D912" s="191"/>
      <c r="E912" s="191"/>
      <c r="F912" s="191"/>
      <c r="G912" s="191"/>
      <c r="H912" s="191"/>
      <c r="I912" s="191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2"/>
      <c r="Y912" s="157" t="s">
        <v>475</v>
      </c>
      <c r="Z912" s="29"/>
      <c r="AA912" s="30"/>
    </row>
    <row r="913" spans="1:27" s="31" customFormat="1" ht="30" customHeight="1" x14ac:dyDescent="0.2">
      <c r="A913" s="131"/>
      <c r="B913" s="18" t="s">
        <v>289</v>
      </c>
      <c r="C913" s="88">
        <v>200</v>
      </c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>
        <v>200</v>
      </c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158"/>
      <c r="Z913" s="29"/>
      <c r="AA913" s="30"/>
    </row>
    <row r="914" spans="1:27" s="31" customFormat="1" ht="31.5" customHeight="1" x14ac:dyDescent="0.2">
      <c r="A914" s="131"/>
      <c r="B914" s="18" t="s">
        <v>342</v>
      </c>
      <c r="C914" s="88">
        <v>77.826999999999998</v>
      </c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>
        <v>77.826999999999998</v>
      </c>
      <c r="Q914" s="88"/>
      <c r="R914" s="88"/>
      <c r="S914" s="88"/>
      <c r="T914" s="88"/>
      <c r="U914" s="88"/>
      <c r="V914" s="88"/>
      <c r="W914" s="88"/>
      <c r="X914" s="88"/>
      <c r="Y914" s="158"/>
      <c r="Z914" s="29"/>
      <c r="AA914" s="30"/>
    </row>
    <row r="915" spans="1:27" s="31" customFormat="1" ht="25.5" x14ac:dyDescent="0.2">
      <c r="A915" s="131"/>
      <c r="B915" s="18" t="s">
        <v>168</v>
      </c>
      <c r="C915" s="88">
        <v>1.5569999999999999</v>
      </c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>
        <v>1.5569999999999999</v>
      </c>
      <c r="Q915" s="88"/>
      <c r="R915" s="88"/>
      <c r="S915" s="88"/>
      <c r="T915" s="88"/>
      <c r="U915" s="88"/>
      <c r="V915" s="88"/>
      <c r="W915" s="88"/>
      <c r="X915" s="88"/>
      <c r="Y915" s="158"/>
      <c r="Z915" s="29"/>
      <c r="AA915" s="30"/>
    </row>
    <row r="916" spans="1:27" s="31" customFormat="1" x14ac:dyDescent="0.2">
      <c r="A916" s="131"/>
      <c r="B916" s="18" t="s">
        <v>25</v>
      </c>
      <c r="C916" s="88">
        <v>1.665</v>
      </c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>
        <v>1.665</v>
      </c>
      <c r="Q916" s="88"/>
      <c r="R916" s="88"/>
      <c r="S916" s="88"/>
      <c r="T916" s="88"/>
      <c r="U916" s="88"/>
      <c r="V916" s="88"/>
      <c r="W916" s="88"/>
      <c r="X916" s="88"/>
      <c r="Y916" s="158"/>
      <c r="Z916" s="29"/>
      <c r="AA916" s="30"/>
    </row>
    <row r="917" spans="1:27" s="31" customFormat="1" ht="25.5" x14ac:dyDescent="0.2">
      <c r="A917" s="131"/>
      <c r="B917" s="18" t="s">
        <v>401</v>
      </c>
      <c r="C917" s="88">
        <v>4.5069999999999997</v>
      </c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>
        <v>4.5069999999999997</v>
      </c>
      <c r="Q917" s="88"/>
      <c r="R917" s="88"/>
      <c r="S917" s="88"/>
      <c r="T917" s="88"/>
      <c r="U917" s="88"/>
      <c r="V917" s="88"/>
      <c r="W917" s="88"/>
      <c r="X917" s="88"/>
      <c r="Y917" s="158"/>
      <c r="Z917" s="29"/>
      <c r="AA917" s="30"/>
    </row>
    <row r="918" spans="1:27" s="31" customFormat="1" ht="25.5" x14ac:dyDescent="0.2">
      <c r="A918" s="131"/>
      <c r="B918" s="18" t="s">
        <v>576</v>
      </c>
      <c r="C918" s="88">
        <f>U918</f>
        <v>746.61599999999999</v>
      </c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>
        <v>746.61599999999999</v>
      </c>
      <c r="V918" s="88"/>
      <c r="W918" s="88"/>
      <c r="X918" s="88"/>
      <c r="Y918" s="158"/>
      <c r="Z918" s="29"/>
      <c r="AA918" s="30"/>
    </row>
    <row r="919" spans="1:27" s="31" customFormat="1" ht="25.5" x14ac:dyDescent="0.2">
      <c r="A919" s="131"/>
      <c r="B919" s="18" t="s">
        <v>168</v>
      </c>
      <c r="C919" s="88">
        <f>U919</f>
        <v>14.932</v>
      </c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>
        <v>14.932</v>
      </c>
      <c r="V919" s="88"/>
      <c r="W919" s="88"/>
      <c r="X919" s="88"/>
      <c r="Y919" s="158"/>
      <c r="Z919" s="29"/>
      <c r="AA919" s="30"/>
    </row>
    <row r="920" spans="1:27" s="31" customFormat="1" x14ac:dyDescent="0.2">
      <c r="A920" s="131"/>
      <c r="B920" s="18" t="s">
        <v>25</v>
      </c>
      <c r="C920" s="88">
        <f>U920</f>
        <v>15.978</v>
      </c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>
        <v>15.978</v>
      </c>
      <c r="V920" s="88"/>
      <c r="W920" s="88"/>
      <c r="X920" s="88"/>
      <c r="Y920" s="158"/>
      <c r="Z920" s="29"/>
      <c r="AA920" s="30"/>
    </row>
    <row r="921" spans="1:27" s="31" customFormat="1" ht="16.5" customHeight="1" x14ac:dyDescent="0.2">
      <c r="A921" s="131"/>
      <c r="B921" s="18" t="s">
        <v>343</v>
      </c>
      <c r="C921" s="88">
        <v>877.91099999999994</v>
      </c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>
        <v>877.91099999999994</v>
      </c>
      <c r="Q921" s="88"/>
      <c r="R921" s="88"/>
      <c r="S921" s="88"/>
      <c r="T921" s="88"/>
      <c r="U921" s="88"/>
      <c r="V921" s="88"/>
      <c r="W921" s="88"/>
      <c r="X921" s="88"/>
      <c r="Y921" s="158"/>
      <c r="Z921" s="29"/>
      <c r="AA921" s="30"/>
    </row>
    <row r="922" spans="1:27" s="31" customFormat="1" ht="25.5" x14ac:dyDescent="0.2">
      <c r="A922" s="131"/>
      <c r="B922" s="18" t="s">
        <v>168</v>
      </c>
      <c r="C922" s="88">
        <v>17.648</v>
      </c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>
        <v>17.648</v>
      </c>
      <c r="Q922" s="88"/>
      <c r="R922" s="88"/>
      <c r="S922" s="88"/>
      <c r="T922" s="88"/>
      <c r="U922" s="88"/>
      <c r="V922" s="88"/>
      <c r="W922" s="88"/>
      <c r="X922" s="88"/>
      <c r="Y922" s="158"/>
      <c r="Z922" s="29"/>
      <c r="AA922" s="30"/>
    </row>
    <row r="923" spans="1:27" s="31" customFormat="1" x14ac:dyDescent="0.2">
      <c r="A923" s="132"/>
      <c r="B923" s="18" t="s">
        <v>25</v>
      </c>
      <c r="C923" s="88">
        <v>18.884</v>
      </c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>
        <v>18.885000000000002</v>
      </c>
      <c r="Q923" s="88"/>
      <c r="R923" s="88"/>
      <c r="S923" s="88"/>
      <c r="T923" s="88"/>
      <c r="U923" s="88"/>
      <c r="V923" s="88"/>
      <c r="W923" s="88"/>
      <c r="X923" s="88"/>
      <c r="Y923" s="158"/>
      <c r="Z923" s="29"/>
      <c r="AA923" s="30"/>
    </row>
    <row r="924" spans="1:27" ht="23.25" customHeight="1" x14ac:dyDescent="0.2">
      <c r="A924" s="208" t="s">
        <v>20</v>
      </c>
      <c r="B924" s="209"/>
      <c r="C924" s="85">
        <f>U924+P924+N924+I924+H924+G924</f>
        <v>7564.701</v>
      </c>
      <c r="D924" s="85">
        <f t="shared" ref="D924:J924" si="9">SUM(D885:D923)</f>
        <v>0</v>
      </c>
      <c r="E924" s="85">
        <f t="shared" si="9"/>
        <v>0</v>
      </c>
      <c r="F924" s="85">
        <f t="shared" si="9"/>
        <v>0</v>
      </c>
      <c r="G924" s="85">
        <f t="shared" si="9"/>
        <v>184</v>
      </c>
      <c r="H924" s="85">
        <f t="shared" si="9"/>
        <v>130</v>
      </c>
      <c r="I924" s="85">
        <f t="shared" si="9"/>
        <v>1180.0000000000002</v>
      </c>
      <c r="J924" s="85">
        <f t="shared" si="9"/>
        <v>0</v>
      </c>
      <c r="K924" s="85"/>
      <c r="L924" s="85"/>
      <c r="M924" s="85"/>
      <c r="N924" s="85">
        <f>N889+N898+N900+N913+N923</f>
        <v>200</v>
      </c>
      <c r="O924" s="85"/>
      <c r="P924" s="85">
        <f>SUM(P889:P923)</f>
        <v>3937.9999999999995</v>
      </c>
      <c r="Q924" s="85"/>
      <c r="R924" s="85"/>
      <c r="S924" s="85"/>
      <c r="T924" s="85"/>
      <c r="U924" s="123">
        <f>U886+U887+U888+U903+U904+U905+U909+U910+U911+U918+U919+U920</f>
        <v>1932.7010000000002</v>
      </c>
      <c r="V924" s="85"/>
      <c r="W924" s="85"/>
      <c r="X924" s="85"/>
      <c r="Y924" s="159"/>
      <c r="Z924" s="24"/>
      <c r="AA924" s="3"/>
    </row>
    <row r="925" spans="1:27" x14ac:dyDescent="0.2">
      <c r="A925" s="224" t="s">
        <v>235</v>
      </c>
      <c r="B925" s="225"/>
      <c r="C925" s="225"/>
      <c r="D925" s="225"/>
      <c r="E925" s="225"/>
      <c r="F925" s="225"/>
      <c r="G925" s="225"/>
      <c r="H925" s="225"/>
      <c r="I925" s="225"/>
      <c r="J925" s="225"/>
      <c r="K925" s="225"/>
      <c r="L925" s="225"/>
      <c r="M925" s="225"/>
      <c r="N925" s="225"/>
      <c r="O925" s="225"/>
      <c r="P925" s="225"/>
      <c r="Q925" s="225"/>
      <c r="R925" s="225"/>
      <c r="S925" s="225"/>
      <c r="T925" s="225"/>
      <c r="U925" s="225"/>
      <c r="V925" s="225"/>
      <c r="W925" s="225"/>
      <c r="X925" s="225"/>
      <c r="Y925" s="225"/>
      <c r="Z925" s="24"/>
      <c r="AA925" s="3"/>
    </row>
    <row r="926" spans="1:27" x14ac:dyDescent="0.2">
      <c r="A926" s="226"/>
      <c r="B926" s="227"/>
      <c r="C926" s="227"/>
      <c r="D926" s="227"/>
      <c r="E926" s="227"/>
      <c r="F926" s="227"/>
      <c r="G926" s="227"/>
      <c r="H926" s="227"/>
      <c r="I926" s="227"/>
      <c r="J926" s="227"/>
      <c r="K926" s="227"/>
      <c r="L926" s="227"/>
      <c r="M926" s="227"/>
      <c r="N926" s="227"/>
      <c r="O926" s="227"/>
      <c r="P926" s="227"/>
      <c r="Q926" s="227"/>
      <c r="R926" s="227"/>
      <c r="S926" s="227"/>
      <c r="T926" s="227"/>
      <c r="U926" s="227"/>
      <c r="V926" s="227"/>
      <c r="W926" s="227"/>
      <c r="X926" s="227"/>
      <c r="Y926" s="227"/>
      <c r="Z926" s="24"/>
      <c r="AA926" s="3"/>
    </row>
    <row r="927" spans="1:27" x14ac:dyDescent="0.2">
      <c r="A927" s="226"/>
      <c r="B927" s="227"/>
      <c r="C927" s="227"/>
      <c r="D927" s="227"/>
      <c r="E927" s="227"/>
      <c r="F927" s="227"/>
      <c r="G927" s="227"/>
      <c r="H927" s="227"/>
      <c r="I927" s="227"/>
      <c r="J927" s="227"/>
      <c r="K927" s="227"/>
      <c r="L927" s="227"/>
      <c r="M927" s="227"/>
      <c r="N927" s="227"/>
      <c r="O927" s="227"/>
      <c r="P927" s="227"/>
      <c r="Q927" s="227"/>
      <c r="R927" s="227"/>
      <c r="S927" s="227"/>
      <c r="T927" s="227"/>
      <c r="U927" s="227"/>
      <c r="V927" s="227"/>
      <c r="W927" s="227"/>
      <c r="X927" s="227"/>
      <c r="Y927" s="227"/>
      <c r="Z927" s="24"/>
      <c r="AA927" s="3"/>
    </row>
    <row r="928" spans="1:27" ht="38.25" x14ac:dyDescent="0.2">
      <c r="A928" s="92" t="s">
        <v>96</v>
      </c>
      <c r="B928" s="98" t="s">
        <v>77</v>
      </c>
      <c r="C928" s="85">
        <f>G928+H928+N928+O928+U928+V928</f>
        <v>21758.999</v>
      </c>
      <c r="D928" s="85"/>
      <c r="E928" s="85"/>
      <c r="F928" s="85"/>
      <c r="G928" s="85">
        <v>3528.8449999999998</v>
      </c>
      <c r="H928" s="85">
        <v>3123.8</v>
      </c>
      <c r="I928" s="85"/>
      <c r="J928" s="85"/>
      <c r="K928" s="85"/>
      <c r="L928" s="85"/>
      <c r="M928" s="85"/>
      <c r="N928" s="85">
        <v>3682.0740000000001</v>
      </c>
      <c r="O928" s="85">
        <v>3740.3359999999998</v>
      </c>
      <c r="P928" s="85"/>
      <c r="Q928" s="85"/>
      <c r="R928" s="85"/>
      <c r="S928" s="85"/>
      <c r="T928" s="85"/>
      <c r="U928" s="85">
        <v>3943.6080000000002</v>
      </c>
      <c r="V928" s="85">
        <v>3740.3359999999998</v>
      </c>
      <c r="W928" s="85"/>
      <c r="X928" s="85"/>
      <c r="Y928" s="152" t="s">
        <v>476</v>
      </c>
      <c r="Z928" s="24"/>
      <c r="AA928" s="3"/>
    </row>
    <row r="929" spans="1:27" x14ac:dyDescent="0.2">
      <c r="A929" s="198" t="s">
        <v>76</v>
      </c>
      <c r="B929" s="223"/>
      <c r="C929" s="85">
        <f>C928</f>
        <v>21758.999</v>
      </c>
      <c r="D929" s="85"/>
      <c r="E929" s="85"/>
      <c r="F929" s="85"/>
      <c r="G929" s="85">
        <f>G928</f>
        <v>3528.8449999999998</v>
      </c>
      <c r="H929" s="85">
        <f>H928</f>
        <v>3123.8</v>
      </c>
      <c r="I929" s="85"/>
      <c r="J929" s="85"/>
      <c r="K929" s="85"/>
      <c r="L929" s="85"/>
      <c r="M929" s="85"/>
      <c r="N929" s="85">
        <f>N928</f>
        <v>3682.0740000000001</v>
      </c>
      <c r="O929" s="85">
        <f>O928</f>
        <v>3740.3359999999998</v>
      </c>
      <c r="P929" s="85"/>
      <c r="Q929" s="85"/>
      <c r="R929" s="85"/>
      <c r="S929" s="85"/>
      <c r="T929" s="85"/>
      <c r="U929" s="123">
        <f>U928</f>
        <v>3943.6080000000002</v>
      </c>
      <c r="V929" s="85">
        <v>3740.3359999999998</v>
      </c>
      <c r="W929" s="85"/>
      <c r="X929" s="85"/>
      <c r="Y929" s="154"/>
      <c r="Z929" s="24"/>
      <c r="AA929" s="3"/>
    </row>
    <row r="930" spans="1:27" ht="41.25" customHeight="1" x14ac:dyDescent="0.2">
      <c r="A930" s="221" t="s">
        <v>236</v>
      </c>
      <c r="B930" s="221"/>
      <c r="C930" s="221"/>
      <c r="D930" s="221"/>
      <c r="E930" s="221"/>
      <c r="F930" s="221"/>
      <c r="G930" s="221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  <c r="R930" s="221"/>
      <c r="S930" s="221"/>
      <c r="T930" s="221"/>
      <c r="U930" s="221"/>
      <c r="V930" s="221"/>
      <c r="W930" s="221"/>
      <c r="X930" s="221"/>
      <c r="Y930" s="222"/>
      <c r="Z930" s="115"/>
      <c r="AA930" s="3"/>
    </row>
    <row r="931" spans="1:27" x14ac:dyDescent="0.2">
      <c r="A931" s="130" t="s">
        <v>97</v>
      </c>
      <c r="B931" s="193" t="s">
        <v>15</v>
      </c>
      <c r="C931" s="147">
        <f>G931+H931+N931+O931+U931+V931</f>
        <v>15761.081999999997</v>
      </c>
      <c r="D931" s="147"/>
      <c r="E931" s="147"/>
      <c r="F931" s="147"/>
      <c r="G931" s="147">
        <v>2168.8319999999999</v>
      </c>
      <c r="H931" s="147">
        <v>2599.1999999999998</v>
      </c>
      <c r="I931" s="147"/>
      <c r="J931" s="147"/>
      <c r="K931" s="147"/>
      <c r="L931" s="147"/>
      <c r="M931" s="147"/>
      <c r="N931" s="147">
        <v>2714.22</v>
      </c>
      <c r="O931" s="147">
        <v>2723.203</v>
      </c>
      <c r="P931" s="147"/>
      <c r="Q931" s="147"/>
      <c r="R931" s="147"/>
      <c r="S931" s="147"/>
      <c r="T931" s="147"/>
      <c r="U931" s="147">
        <v>2832.424</v>
      </c>
      <c r="V931" s="147">
        <v>2723.203</v>
      </c>
      <c r="W931" s="147"/>
      <c r="X931" s="147"/>
      <c r="Y931" s="152" t="s">
        <v>477</v>
      </c>
      <c r="Z931" s="24"/>
      <c r="AA931" s="3"/>
    </row>
    <row r="932" spans="1:27" x14ac:dyDescent="0.2">
      <c r="A932" s="132"/>
      <c r="B932" s="194"/>
      <c r="C932" s="148"/>
      <c r="D932" s="148"/>
      <c r="E932" s="148"/>
      <c r="F932" s="148"/>
      <c r="G932" s="148"/>
      <c r="H932" s="148"/>
      <c r="I932" s="148"/>
      <c r="J932" s="148"/>
      <c r="K932" s="148"/>
      <c r="L932" s="148"/>
      <c r="M932" s="148"/>
      <c r="N932" s="148"/>
      <c r="O932" s="148"/>
      <c r="P932" s="148"/>
      <c r="Q932" s="148"/>
      <c r="R932" s="148"/>
      <c r="S932" s="148"/>
      <c r="T932" s="148"/>
      <c r="U932" s="148"/>
      <c r="V932" s="148"/>
      <c r="W932" s="148"/>
      <c r="X932" s="148"/>
      <c r="Y932" s="153"/>
      <c r="Z932" s="24"/>
      <c r="AA932" s="3"/>
    </row>
    <row r="933" spans="1:27" ht="29.25" customHeight="1" x14ac:dyDescent="0.2">
      <c r="A933" s="198" t="s">
        <v>16</v>
      </c>
      <c r="B933" s="223"/>
      <c r="C933" s="85">
        <f>C931+C932</f>
        <v>15761.081999999997</v>
      </c>
      <c r="D933" s="85"/>
      <c r="E933" s="85"/>
      <c r="F933" s="85"/>
      <c r="G933" s="85">
        <f>G931</f>
        <v>2168.8319999999999</v>
      </c>
      <c r="H933" s="85">
        <f>H931</f>
        <v>2599.1999999999998</v>
      </c>
      <c r="I933" s="85"/>
      <c r="J933" s="85"/>
      <c r="K933" s="85"/>
      <c r="L933" s="85"/>
      <c r="M933" s="85"/>
      <c r="N933" s="85">
        <f>N931</f>
        <v>2714.22</v>
      </c>
      <c r="O933" s="85">
        <f>O931+O932</f>
        <v>2723.203</v>
      </c>
      <c r="P933" s="85"/>
      <c r="Q933" s="85"/>
      <c r="R933" s="85"/>
      <c r="S933" s="85"/>
      <c r="T933" s="85"/>
      <c r="U933" s="123">
        <f>U931</f>
        <v>2832.424</v>
      </c>
      <c r="V933" s="85">
        <f>V931</f>
        <v>2723.203</v>
      </c>
      <c r="W933" s="85"/>
      <c r="X933" s="85"/>
      <c r="Y933" s="154"/>
      <c r="Z933" s="24"/>
      <c r="AA933" s="3"/>
    </row>
    <row r="934" spans="1:27" x14ac:dyDescent="0.2">
      <c r="A934" s="155" t="s">
        <v>263</v>
      </c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24"/>
      <c r="AA934" s="3"/>
    </row>
    <row r="935" spans="1:27" ht="65.25" customHeight="1" x14ac:dyDescent="0.2">
      <c r="A935" s="49" t="s">
        <v>264</v>
      </c>
      <c r="B935" s="98" t="s">
        <v>269</v>
      </c>
      <c r="C935" s="85">
        <v>35</v>
      </c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>
        <v>35</v>
      </c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152" t="s">
        <v>568</v>
      </c>
      <c r="Z935" s="24"/>
      <c r="AA935" s="3"/>
    </row>
    <row r="936" spans="1:27" ht="63.75" x14ac:dyDescent="0.2">
      <c r="A936" s="49" t="s">
        <v>265</v>
      </c>
      <c r="B936" s="98" t="s">
        <v>271</v>
      </c>
      <c r="C936" s="85">
        <v>25</v>
      </c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>
        <v>25</v>
      </c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153"/>
      <c r="Z936" s="24"/>
      <c r="AA936" s="3"/>
    </row>
    <row r="937" spans="1:27" ht="63.75" x14ac:dyDescent="0.2">
      <c r="A937" s="49" t="s">
        <v>266</v>
      </c>
      <c r="B937" s="98" t="s">
        <v>270</v>
      </c>
      <c r="C937" s="85">
        <v>25</v>
      </c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>
        <v>25</v>
      </c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153"/>
      <c r="Z937" s="24"/>
      <c r="AA937" s="3"/>
    </row>
    <row r="938" spans="1:27" ht="51" x14ac:dyDescent="0.2">
      <c r="A938" s="49" t="s">
        <v>267</v>
      </c>
      <c r="B938" s="98" t="s">
        <v>272</v>
      </c>
      <c r="C938" s="85">
        <v>25</v>
      </c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>
        <v>25</v>
      </c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154"/>
      <c r="Z938" s="24"/>
      <c r="AA938" s="3"/>
    </row>
    <row r="939" spans="1:27" ht="63.75" x14ac:dyDescent="0.3">
      <c r="A939" s="49" t="s">
        <v>308</v>
      </c>
      <c r="B939" s="98" t="s">
        <v>309</v>
      </c>
      <c r="C939" s="85">
        <v>25</v>
      </c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>
        <v>25</v>
      </c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152" t="s">
        <v>477</v>
      </c>
      <c r="Z939" s="24"/>
      <c r="AA939" s="50"/>
    </row>
    <row r="940" spans="1:27" ht="76.5" x14ac:dyDescent="0.2">
      <c r="A940" s="49" t="s">
        <v>310</v>
      </c>
      <c r="B940" s="98" t="s">
        <v>311</v>
      </c>
      <c r="C940" s="85">
        <v>25</v>
      </c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>
        <v>25</v>
      </c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153"/>
      <c r="Z940" s="24"/>
      <c r="AA940" s="3"/>
    </row>
    <row r="941" spans="1:27" ht="63.75" x14ac:dyDescent="0.2">
      <c r="A941" s="49" t="s">
        <v>312</v>
      </c>
      <c r="B941" s="98" t="s">
        <v>313</v>
      </c>
      <c r="C941" s="85">
        <v>25</v>
      </c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>
        <v>25</v>
      </c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154"/>
      <c r="Z941" s="24"/>
      <c r="AA941" s="3"/>
    </row>
    <row r="942" spans="1:27" ht="30" customHeight="1" x14ac:dyDescent="0.2">
      <c r="A942" s="203" t="s">
        <v>268</v>
      </c>
      <c r="B942" s="204"/>
      <c r="C942" s="85">
        <f>C941+C940+C939+C938+C937+C936+C935</f>
        <v>185</v>
      </c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>
        <f>N941+N940+N939+N938+N937+N936+N935</f>
        <v>185</v>
      </c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97"/>
      <c r="Z942" s="24"/>
      <c r="AA942" s="3"/>
    </row>
    <row r="943" spans="1:27" ht="30" customHeight="1" x14ac:dyDescent="0.2">
      <c r="A943" s="201" t="s">
        <v>273</v>
      </c>
      <c r="B943" s="202"/>
      <c r="C943" s="202"/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O943" s="202"/>
      <c r="P943" s="202"/>
      <c r="Q943" s="202"/>
      <c r="R943" s="202"/>
      <c r="S943" s="202"/>
      <c r="T943" s="202"/>
      <c r="U943" s="202"/>
      <c r="V943" s="202"/>
      <c r="W943" s="202"/>
      <c r="X943" s="202"/>
      <c r="Y943" s="202"/>
      <c r="Z943" s="24"/>
      <c r="AA943" s="3"/>
    </row>
    <row r="944" spans="1:27" ht="43.15" customHeight="1" x14ac:dyDescent="0.2">
      <c r="A944" s="51" t="s">
        <v>274</v>
      </c>
      <c r="B944" s="52" t="s">
        <v>276</v>
      </c>
      <c r="C944" s="53" t="s">
        <v>347</v>
      </c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 t="s">
        <v>347</v>
      </c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144" t="s">
        <v>478</v>
      </c>
      <c r="Z944" s="24"/>
      <c r="AA944" s="3"/>
    </row>
    <row r="945" spans="1:27" ht="25.5" x14ac:dyDescent="0.2">
      <c r="A945" s="54"/>
      <c r="B945" s="52" t="s">
        <v>168</v>
      </c>
      <c r="C945" s="53" t="s">
        <v>348</v>
      </c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 t="s">
        <v>348</v>
      </c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145"/>
      <c r="Z945" s="24"/>
      <c r="AA945" s="3"/>
    </row>
    <row r="946" spans="1:27" x14ac:dyDescent="0.2">
      <c r="A946" s="54"/>
      <c r="B946" s="52" t="s">
        <v>25</v>
      </c>
      <c r="C946" s="53" t="s">
        <v>349</v>
      </c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 t="s">
        <v>349</v>
      </c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145"/>
      <c r="Z946" s="24"/>
      <c r="AA946" s="3"/>
    </row>
    <row r="947" spans="1:27" ht="25.5" x14ac:dyDescent="0.2">
      <c r="A947" s="54"/>
      <c r="B947" s="52" t="s">
        <v>350</v>
      </c>
      <c r="C947" s="53" t="s">
        <v>352</v>
      </c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 t="s">
        <v>352</v>
      </c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145"/>
      <c r="Z947" s="24"/>
      <c r="AA947" s="3"/>
    </row>
    <row r="948" spans="1:27" ht="25.5" x14ac:dyDescent="0.2">
      <c r="A948" s="54"/>
      <c r="B948" s="52" t="s">
        <v>351</v>
      </c>
      <c r="C948" s="53" t="s">
        <v>353</v>
      </c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 t="s">
        <v>353</v>
      </c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145"/>
      <c r="Z948" s="24"/>
      <c r="AA948" s="3"/>
    </row>
    <row r="949" spans="1:27" x14ac:dyDescent="0.2">
      <c r="A949" s="54"/>
      <c r="B949" s="52" t="s">
        <v>468</v>
      </c>
      <c r="C949" s="118" t="s">
        <v>466</v>
      </c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118">
        <v>99.596000000000004</v>
      </c>
      <c r="P949" s="55"/>
      <c r="Q949" s="53"/>
      <c r="R949" s="53"/>
      <c r="S949" s="53"/>
      <c r="T949" s="53"/>
      <c r="U949" s="53"/>
      <c r="V949" s="53"/>
      <c r="W949" s="53"/>
      <c r="X949" s="53"/>
      <c r="Y949" s="145"/>
      <c r="Z949" s="24"/>
      <c r="AA949" s="3"/>
    </row>
    <row r="950" spans="1:27" ht="25.5" x14ac:dyDescent="0.2">
      <c r="A950" s="54"/>
      <c r="B950" s="52" t="s">
        <v>168</v>
      </c>
      <c r="C950" s="118" t="s">
        <v>469</v>
      </c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118">
        <v>2.0779999999999998</v>
      </c>
      <c r="P950" s="56"/>
      <c r="Q950" s="53"/>
      <c r="R950" s="53"/>
      <c r="S950" s="53"/>
      <c r="T950" s="53"/>
      <c r="U950" s="53"/>
      <c r="V950" s="53"/>
      <c r="W950" s="53"/>
      <c r="X950" s="53"/>
      <c r="Y950" s="145"/>
      <c r="Z950" s="24"/>
      <c r="AA950" s="3"/>
    </row>
    <row r="951" spans="1:27" x14ac:dyDescent="0.2">
      <c r="A951" s="54"/>
      <c r="B951" s="52" t="s">
        <v>25</v>
      </c>
      <c r="C951" s="118" t="s">
        <v>467</v>
      </c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118">
        <v>2.2229999999999999</v>
      </c>
      <c r="P951" s="53"/>
      <c r="Q951" s="53"/>
      <c r="R951" s="53"/>
      <c r="S951" s="53"/>
      <c r="T951" s="53"/>
      <c r="U951" s="53"/>
      <c r="V951" s="53"/>
      <c r="W951" s="53"/>
      <c r="X951" s="53"/>
      <c r="Y951" s="145"/>
      <c r="Z951" s="24"/>
      <c r="AA951" s="3"/>
    </row>
    <row r="952" spans="1:27" ht="25.5" x14ac:dyDescent="0.2">
      <c r="A952" s="54"/>
      <c r="B952" s="52" t="s">
        <v>519</v>
      </c>
      <c r="C952" s="118">
        <v>117.303</v>
      </c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118">
        <v>117.303</v>
      </c>
      <c r="P952" s="53"/>
      <c r="Q952" s="53"/>
      <c r="R952" s="53"/>
      <c r="S952" s="53"/>
      <c r="T952" s="53"/>
      <c r="U952" s="53"/>
      <c r="V952" s="53"/>
      <c r="W952" s="53"/>
      <c r="X952" s="53"/>
      <c r="Y952" s="145"/>
      <c r="Z952" s="24"/>
      <c r="AA952" s="3"/>
    </row>
    <row r="953" spans="1:27" ht="25.5" x14ac:dyDescent="0.2">
      <c r="A953" s="54"/>
      <c r="B953" s="52" t="s">
        <v>168</v>
      </c>
      <c r="C953" s="118">
        <v>2.3460000000000001</v>
      </c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118">
        <v>2.3460000000000001</v>
      </c>
      <c r="P953" s="53"/>
      <c r="Q953" s="53"/>
      <c r="R953" s="53"/>
      <c r="S953" s="53"/>
      <c r="T953" s="53"/>
      <c r="U953" s="53"/>
      <c r="V953" s="53"/>
      <c r="W953" s="53"/>
      <c r="X953" s="53"/>
      <c r="Y953" s="145"/>
      <c r="Z953" s="24"/>
      <c r="AA953" s="3"/>
    </row>
    <row r="954" spans="1:27" x14ac:dyDescent="0.2">
      <c r="A954" s="57"/>
      <c r="B954" s="52" t="s">
        <v>25</v>
      </c>
      <c r="C954" s="118">
        <v>2.5099999999999998</v>
      </c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118">
        <v>2.5099999999999998</v>
      </c>
      <c r="P954" s="53"/>
      <c r="Q954" s="53"/>
      <c r="R954" s="53"/>
      <c r="S954" s="53"/>
      <c r="T954" s="53"/>
      <c r="U954" s="53"/>
      <c r="V954" s="53"/>
      <c r="W954" s="53"/>
      <c r="X954" s="53"/>
      <c r="Y954" s="146"/>
      <c r="Z954" s="24"/>
      <c r="AA954" s="3"/>
    </row>
    <row r="955" spans="1:27" ht="63.75" x14ac:dyDescent="0.2">
      <c r="A955" s="53" t="s">
        <v>520</v>
      </c>
      <c r="B955" s="52" t="s">
        <v>521</v>
      </c>
      <c r="C955" s="118">
        <v>64.268000000000001</v>
      </c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118">
        <v>64.268000000000001</v>
      </c>
      <c r="P955" s="53"/>
      <c r="Q955" s="53"/>
      <c r="R955" s="53"/>
      <c r="S955" s="53"/>
      <c r="T955" s="53"/>
      <c r="U955" s="53"/>
      <c r="V955" s="53"/>
      <c r="W955" s="53"/>
      <c r="X955" s="53"/>
      <c r="Y955" s="58" t="s">
        <v>522</v>
      </c>
      <c r="Z955" s="24"/>
      <c r="AA955" s="3"/>
    </row>
    <row r="956" spans="1:27" ht="51" x14ac:dyDescent="0.2">
      <c r="A956" s="142" t="s">
        <v>545</v>
      </c>
      <c r="B956" s="52" t="s">
        <v>607</v>
      </c>
      <c r="C956" s="121" t="str">
        <f t="shared" ref="C956:C961" si="10">U956</f>
        <v>92,589</v>
      </c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121"/>
      <c r="P956" s="53"/>
      <c r="Q956" s="53"/>
      <c r="R956" s="53"/>
      <c r="S956" s="53"/>
      <c r="T956" s="53"/>
      <c r="U956" s="53" t="s">
        <v>609</v>
      </c>
      <c r="V956" s="53"/>
      <c r="W956" s="53"/>
      <c r="X956" s="53"/>
      <c r="Y956" s="144" t="s">
        <v>608</v>
      </c>
      <c r="Z956" s="24"/>
      <c r="AA956" s="3"/>
    </row>
    <row r="957" spans="1:27" ht="25.5" x14ac:dyDescent="0.2">
      <c r="A957" s="143"/>
      <c r="B957" s="52" t="s">
        <v>168</v>
      </c>
      <c r="C957" s="121" t="str">
        <f t="shared" si="10"/>
        <v>1,852</v>
      </c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121"/>
      <c r="P957" s="53"/>
      <c r="Q957" s="53"/>
      <c r="R957" s="53"/>
      <c r="S957" s="53"/>
      <c r="T957" s="53"/>
      <c r="U957" s="53" t="s">
        <v>610</v>
      </c>
      <c r="V957" s="53"/>
      <c r="W957" s="53"/>
      <c r="X957" s="53"/>
      <c r="Y957" s="145"/>
      <c r="Z957" s="24"/>
      <c r="AA957" s="3"/>
    </row>
    <row r="958" spans="1:27" x14ac:dyDescent="0.2">
      <c r="A958" s="250"/>
      <c r="B958" s="52" t="s">
        <v>25</v>
      </c>
      <c r="C958" s="121" t="str">
        <f t="shared" si="10"/>
        <v>1,981</v>
      </c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121"/>
      <c r="P958" s="53"/>
      <c r="Q958" s="53"/>
      <c r="R958" s="53"/>
      <c r="S958" s="53"/>
      <c r="T958" s="53"/>
      <c r="U958" s="53" t="s">
        <v>611</v>
      </c>
      <c r="V958" s="53"/>
      <c r="W958" s="53"/>
      <c r="X958" s="53"/>
      <c r="Y958" s="145"/>
      <c r="Z958" s="24"/>
      <c r="AA958" s="3"/>
    </row>
    <row r="959" spans="1:27" ht="38.25" x14ac:dyDescent="0.2">
      <c r="A959" s="142" t="s">
        <v>604</v>
      </c>
      <c r="B959" s="52" t="s">
        <v>606</v>
      </c>
      <c r="C959" s="121" t="str">
        <f t="shared" si="10"/>
        <v>104,351</v>
      </c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121"/>
      <c r="P959" s="53"/>
      <c r="Q959" s="53"/>
      <c r="R959" s="53"/>
      <c r="S959" s="53"/>
      <c r="T959" s="53"/>
      <c r="U959" s="53" t="s">
        <v>612</v>
      </c>
      <c r="V959" s="53"/>
      <c r="W959" s="53"/>
      <c r="X959" s="53"/>
      <c r="Y959" s="145"/>
      <c r="Z959" s="24"/>
      <c r="AA959" s="3"/>
    </row>
    <row r="960" spans="1:27" ht="25.5" x14ac:dyDescent="0.2">
      <c r="A960" s="143"/>
      <c r="B960" s="52" t="s">
        <v>168</v>
      </c>
      <c r="C960" s="121" t="str">
        <f t="shared" si="10"/>
        <v>2,087</v>
      </c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121"/>
      <c r="P960" s="53"/>
      <c r="Q960" s="53"/>
      <c r="R960" s="53"/>
      <c r="S960" s="53"/>
      <c r="T960" s="53"/>
      <c r="U960" s="53" t="s">
        <v>613</v>
      </c>
      <c r="V960" s="53"/>
      <c r="W960" s="53"/>
      <c r="X960" s="53"/>
      <c r="Y960" s="145"/>
      <c r="Z960" s="24"/>
      <c r="AA960" s="3"/>
    </row>
    <row r="961" spans="1:27" x14ac:dyDescent="0.2">
      <c r="A961" s="250"/>
      <c r="B961" s="52" t="s">
        <v>25</v>
      </c>
      <c r="C961" s="121" t="str">
        <f t="shared" si="10"/>
        <v>2,233</v>
      </c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121"/>
      <c r="P961" s="53"/>
      <c r="Q961" s="53"/>
      <c r="R961" s="53"/>
      <c r="S961" s="53"/>
      <c r="T961" s="53"/>
      <c r="U961" s="53" t="s">
        <v>614</v>
      </c>
      <c r="V961" s="53"/>
      <c r="W961" s="53"/>
      <c r="X961" s="53"/>
      <c r="Y961" s="146"/>
      <c r="Z961" s="24"/>
      <c r="AA961" s="3"/>
    </row>
    <row r="962" spans="1:27" ht="63.75" x14ac:dyDescent="0.2">
      <c r="A962" s="53" t="s">
        <v>605</v>
      </c>
      <c r="B962" s="52" t="s">
        <v>546</v>
      </c>
      <c r="C962" s="118">
        <v>36000</v>
      </c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118">
        <f>C962</f>
        <v>36000</v>
      </c>
      <c r="P962" s="53"/>
      <c r="Q962" s="53"/>
      <c r="R962" s="53"/>
      <c r="S962" s="53"/>
      <c r="T962" s="53" t="s">
        <v>565</v>
      </c>
      <c r="U962" s="53"/>
      <c r="V962" s="53"/>
      <c r="W962" s="53"/>
      <c r="X962" s="53"/>
      <c r="Y962" s="58" t="s">
        <v>481</v>
      </c>
      <c r="Z962" s="24"/>
      <c r="AA962" s="3"/>
    </row>
    <row r="963" spans="1:27" x14ac:dyDescent="0.2">
      <c r="A963" s="230" t="s">
        <v>275</v>
      </c>
      <c r="B963" s="231"/>
      <c r="C963" s="118">
        <f>T963+O963+N963</f>
        <v>50152.608999999997</v>
      </c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 t="s">
        <v>355</v>
      </c>
      <c r="O963" s="118">
        <f>O962+O955+O954+O953+O952+O951+O950+O949</f>
        <v>36290.323999999993</v>
      </c>
      <c r="P963" s="53"/>
      <c r="Q963" s="53"/>
      <c r="R963" s="53"/>
      <c r="S963" s="53"/>
      <c r="T963" s="53" t="s">
        <v>565</v>
      </c>
      <c r="U963" s="125">
        <f>U961+U960+U959+U958+U957+U956</f>
        <v>205.09299999999999</v>
      </c>
      <c r="V963" s="53"/>
      <c r="W963" s="53"/>
      <c r="X963" s="53"/>
      <c r="Y963" s="59"/>
      <c r="Z963" s="24"/>
      <c r="AA963" s="3"/>
    </row>
    <row r="964" spans="1:27" ht="24.75" customHeight="1" x14ac:dyDescent="0.2">
      <c r="A964" s="217" t="s">
        <v>17</v>
      </c>
      <c r="B964" s="217"/>
      <c r="C964" s="85">
        <f>V964+U964+T964+S964+R964+Q964+P964+O964+N964+M964+L964+K964+J964+I964+H964+G964+F964+E964+D964</f>
        <v>910769.28900000011</v>
      </c>
      <c r="D964" s="85">
        <f>D933+D924+D819+D765+D882+D929</f>
        <v>19959.400000000001</v>
      </c>
      <c r="E964" s="85">
        <f>E933+E924+E819+E765+E882+E929</f>
        <v>120151.8</v>
      </c>
      <c r="F964" s="85">
        <f>F933+F924+F819+F765+F882+F929</f>
        <v>191933.6</v>
      </c>
      <c r="G964" s="85">
        <f>G933+G924+G819+G765+G883+G929</f>
        <v>59990.67</v>
      </c>
      <c r="H964" s="85">
        <v>48346.540999999997</v>
      </c>
      <c r="I964" s="85">
        <f>I933+I924+I819+I765+I882+I929</f>
        <v>46887.000000000007</v>
      </c>
      <c r="J964" s="85">
        <f>J933+J924+J819+J765+J882+J929</f>
        <v>0</v>
      </c>
      <c r="K964" s="85">
        <f>K881</f>
        <v>0</v>
      </c>
      <c r="L964" s="85">
        <f>L883+L765</f>
        <v>199683</v>
      </c>
      <c r="M964" s="85">
        <v>3760</v>
      </c>
      <c r="N964" s="85">
        <f>N963+N942+N933+N929+N924+N883+N765</f>
        <v>49947.508000000002</v>
      </c>
      <c r="O964" s="85">
        <v>62010.868000000002</v>
      </c>
      <c r="P964" s="85">
        <f>P924+P883+P819+P765</f>
        <v>51000.000000000007</v>
      </c>
      <c r="Q964" s="85">
        <f>Q765</f>
        <v>1388.646</v>
      </c>
      <c r="R964" s="85">
        <f>R933+R929</f>
        <v>0</v>
      </c>
      <c r="S964" s="85">
        <f>S883+S819</f>
        <v>2100</v>
      </c>
      <c r="T964" s="85" t="str">
        <f>T962</f>
        <v>10800,000</v>
      </c>
      <c r="U964" s="85">
        <f>U963+U933+U929+U924+U883+U765</f>
        <v>36346.717000000004</v>
      </c>
      <c r="V964" s="85">
        <f>V933+V929</f>
        <v>6463.5389999999998</v>
      </c>
      <c r="W964" s="85"/>
      <c r="X964" s="85"/>
      <c r="Y964" s="103"/>
      <c r="Z964" s="24"/>
      <c r="AA964" s="3"/>
    </row>
    <row r="965" spans="1:27" x14ac:dyDescent="0.2"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</row>
    <row r="966" spans="1:27" x14ac:dyDescent="0.2">
      <c r="C966" s="62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</row>
    <row r="967" spans="1:27" x14ac:dyDescent="0.2">
      <c r="C967" s="62"/>
      <c r="F967" s="62"/>
      <c r="I967" s="62"/>
      <c r="L967" s="62"/>
      <c r="M967" s="62"/>
      <c r="P967" s="62"/>
      <c r="T967" s="62"/>
      <c r="W967" s="62"/>
    </row>
    <row r="968" spans="1:27" x14ac:dyDescent="0.2">
      <c r="C968" s="63"/>
      <c r="F968" s="62"/>
      <c r="G968" s="62"/>
      <c r="N968" s="62"/>
    </row>
    <row r="970" spans="1:27" ht="12.75" customHeight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t="12" hidden="1" customHeight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</sheetData>
  <mergeCells count="392">
    <mergeCell ref="A956:A958"/>
    <mergeCell ref="A959:A961"/>
    <mergeCell ref="Y956:Y961"/>
    <mergeCell ref="A722:A724"/>
    <mergeCell ref="A676:A680"/>
    <mergeCell ref="Y567:Y576"/>
    <mergeCell ref="Y506:Y523"/>
    <mergeCell ref="Y577:Y583"/>
    <mergeCell ref="Y621:Y631"/>
    <mergeCell ref="Y591:Y593"/>
    <mergeCell ref="Y595:Y596"/>
    <mergeCell ref="Y597:Y601"/>
    <mergeCell ref="A619:A620"/>
    <mergeCell ref="Y619:Y620"/>
    <mergeCell ref="Y706:Y708"/>
    <mergeCell ref="A641:A646"/>
    <mergeCell ref="A632:A640"/>
    <mergeCell ref="A696:A705"/>
    <mergeCell ref="Y664:Y665"/>
    <mergeCell ref="A706:A708"/>
    <mergeCell ref="A686:A694"/>
    <mergeCell ref="A681:A685"/>
    <mergeCell ref="A621:A629"/>
    <mergeCell ref="A594:A601"/>
    <mergeCell ref="A591:A593"/>
    <mergeCell ref="A506:A523"/>
    <mergeCell ref="C666:J666"/>
    <mergeCell ref="A666:A675"/>
    <mergeCell ref="A577:A590"/>
    <mergeCell ref="A412:A455"/>
    <mergeCell ref="A663:A665"/>
    <mergeCell ref="A630:A631"/>
    <mergeCell ref="A660:A662"/>
    <mergeCell ref="A647:A659"/>
    <mergeCell ref="A567:A576"/>
    <mergeCell ref="A602:A617"/>
    <mergeCell ref="A524:A553"/>
    <mergeCell ref="A475:A504"/>
    <mergeCell ref="A456:A474"/>
    <mergeCell ref="C621:X621"/>
    <mergeCell ref="A554:A566"/>
    <mergeCell ref="A317:A324"/>
    <mergeCell ref="A363:A384"/>
    <mergeCell ref="C325:J325"/>
    <mergeCell ref="Y325:Y337"/>
    <mergeCell ref="Y317:Y324"/>
    <mergeCell ref="Y385:Y404"/>
    <mergeCell ref="Y412:Y428"/>
    <mergeCell ref="A385:A404"/>
    <mergeCell ref="A405:A411"/>
    <mergeCell ref="Y338:Y341"/>
    <mergeCell ref="Y554:Y566"/>
    <mergeCell ref="Y363:Y368"/>
    <mergeCell ref="Y524:Y553"/>
    <mergeCell ref="C297:J297"/>
    <mergeCell ref="C271:J271"/>
    <mergeCell ref="O749:O751"/>
    <mergeCell ref="Y349:Y355"/>
    <mergeCell ref="Y356:Y361"/>
    <mergeCell ref="Y647:Y659"/>
    <mergeCell ref="Y271:Y285"/>
    <mergeCell ref="Y641:Y646"/>
    <mergeCell ref="Y632:Y640"/>
    <mergeCell ref="Y429:Y455"/>
    <mergeCell ref="Y588:Y590"/>
    <mergeCell ref="C385:J385"/>
    <mergeCell ref="Y603:Y617"/>
    <mergeCell ref="Y660:Y662"/>
    <mergeCell ref="C554:X554"/>
    <mergeCell ref="Y666:Y675"/>
    <mergeCell ref="Y709:Y710"/>
    <mergeCell ref="Y681:Y685"/>
    <mergeCell ref="Y713:Y715"/>
    <mergeCell ref="Y456:Y474"/>
    <mergeCell ref="Y734:Y748"/>
    <mergeCell ref="N259:N260"/>
    <mergeCell ref="V259:V260"/>
    <mergeCell ref="C363:J363"/>
    <mergeCell ref="C312:J312"/>
    <mergeCell ref="Y263:Y270"/>
    <mergeCell ref="Y259:Y262"/>
    <mergeCell ref="D259:D260"/>
    <mergeCell ref="Y475:Y505"/>
    <mergeCell ref="Y405:Y411"/>
    <mergeCell ref="Y297:Y311"/>
    <mergeCell ref="Y27:Y32"/>
    <mergeCell ref="I166:I167"/>
    <mergeCell ref="P143:P144"/>
    <mergeCell ref="A57:A62"/>
    <mergeCell ref="S166:S167"/>
    <mergeCell ref="A105:A108"/>
    <mergeCell ref="B105:Y105"/>
    <mergeCell ref="X143:X144"/>
    <mergeCell ref="A26:A44"/>
    <mergeCell ref="A63:A78"/>
    <mergeCell ref="Y66:Y70"/>
    <mergeCell ref="K143:K144"/>
    <mergeCell ref="Y34:Y37"/>
    <mergeCell ref="Y71:Y73"/>
    <mergeCell ref="S143:S144"/>
    <mergeCell ref="T143:T144"/>
    <mergeCell ref="U143:U144"/>
    <mergeCell ref="M166:M167"/>
    <mergeCell ref="T166:T167"/>
    <mergeCell ref="N166:N167"/>
    <mergeCell ref="R143:R144"/>
    <mergeCell ref="Y74:Y78"/>
    <mergeCell ref="Y79:Y90"/>
    <mergeCell ref="D9:J9"/>
    <mergeCell ref="I11:J11"/>
    <mergeCell ref="S11:T11"/>
    <mergeCell ref="A9:A11"/>
    <mergeCell ref="D10:J10"/>
    <mergeCell ref="A140:A142"/>
    <mergeCell ref="C143:C144"/>
    <mergeCell ref="J143:J144"/>
    <mergeCell ref="B166:B167"/>
    <mergeCell ref="A79:A90"/>
    <mergeCell ref="R9:X9"/>
    <mergeCell ref="V143:V144"/>
    <mergeCell ref="A109:A115"/>
    <mergeCell ref="L166:L167"/>
    <mergeCell ref="A166:A188"/>
    <mergeCell ref="A143:A148"/>
    <mergeCell ref="A150:A165"/>
    <mergeCell ref="C116:J116"/>
    <mergeCell ref="A91:A103"/>
    <mergeCell ref="F143:F144"/>
    <mergeCell ref="H143:H144"/>
    <mergeCell ref="A116:A126"/>
    <mergeCell ref="B143:B144"/>
    <mergeCell ref="A127:A133"/>
    <mergeCell ref="A14:Y14"/>
    <mergeCell ref="C10:C11"/>
    <mergeCell ref="Y127:Y133"/>
    <mergeCell ref="Y116:Y120"/>
    <mergeCell ref="Y63:Y64"/>
    <mergeCell ref="Y15:Y25"/>
    <mergeCell ref="Y110:Y115"/>
    <mergeCell ref="Y166:Y169"/>
    <mergeCell ref="A45:A48"/>
    <mergeCell ref="A15:A25"/>
    <mergeCell ref="Y38:Y39"/>
    <mergeCell ref="W143:W144"/>
    <mergeCell ref="Y57:Y62"/>
    <mergeCell ref="P166:P167"/>
    <mergeCell ref="K166:K167"/>
    <mergeCell ref="E11:F11"/>
    <mergeCell ref="N143:N144"/>
    <mergeCell ref="Y140:Y142"/>
    <mergeCell ref="O143:O144"/>
    <mergeCell ref="Y106:Y108"/>
    <mergeCell ref="E166:E167"/>
    <mergeCell ref="A134:A139"/>
    <mergeCell ref="Y48:Y56"/>
    <mergeCell ref="Y145:Y146"/>
    <mergeCell ref="A963:B963"/>
    <mergeCell ref="B7:Y7"/>
    <mergeCell ref="C63:J63"/>
    <mergeCell ref="Q143:Q144"/>
    <mergeCell ref="E143:E144"/>
    <mergeCell ref="M143:M144"/>
    <mergeCell ref="L143:L144"/>
    <mergeCell ref="B9:B11"/>
    <mergeCell ref="D143:D144"/>
    <mergeCell ref="W11:X11"/>
    <mergeCell ref="Y121:Y126"/>
    <mergeCell ref="K9:Q9"/>
    <mergeCell ref="K10:Q10"/>
    <mergeCell ref="L11:M11"/>
    <mergeCell ref="N11:O11"/>
    <mergeCell ref="P11:Q11"/>
    <mergeCell ref="U11:V11"/>
    <mergeCell ref="I143:I144"/>
    <mergeCell ref="Q749:Q751"/>
    <mergeCell ref="R10:X10"/>
    <mergeCell ref="G11:H11"/>
    <mergeCell ref="Y9:Y11"/>
    <mergeCell ref="T259:T260"/>
    <mergeCell ref="Y134:Y139"/>
    <mergeCell ref="A964:B964"/>
    <mergeCell ref="A884:Y884"/>
    <mergeCell ref="A924:B924"/>
    <mergeCell ref="A820:Y820"/>
    <mergeCell ref="A883:B883"/>
    <mergeCell ref="A819:B819"/>
    <mergeCell ref="A930:Y930"/>
    <mergeCell ref="A933:B933"/>
    <mergeCell ref="A929:B929"/>
    <mergeCell ref="A925:Y927"/>
    <mergeCell ref="B881:B882"/>
    <mergeCell ref="C881:C882"/>
    <mergeCell ref="D881:D882"/>
    <mergeCell ref="E881:E882"/>
    <mergeCell ref="F881:F882"/>
    <mergeCell ref="I881:I882"/>
    <mergeCell ref="A912:A923"/>
    <mergeCell ref="Y885:Y891"/>
    <mergeCell ref="R881:R882"/>
    <mergeCell ref="S881:S882"/>
    <mergeCell ref="W881:W882"/>
    <mergeCell ref="A821:A840"/>
    <mergeCell ref="Y877:Y879"/>
    <mergeCell ref="A892:A898"/>
    <mergeCell ref="Y216:Y220"/>
    <mergeCell ref="Y224:Y225"/>
    <mergeCell ref="Y231:Y240"/>
    <mergeCell ref="Y211:Y215"/>
    <mergeCell ref="Y189:Y193"/>
    <mergeCell ref="Y199:Y210"/>
    <mergeCell ref="Y226:Y230"/>
    <mergeCell ref="Y194:Y198"/>
    <mergeCell ref="Y221:Y223"/>
    <mergeCell ref="Y170:Y188"/>
    <mergeCell ref="I749:I751"/>
    <mergeCell ref="J749:J751"/>
    <mergeCell ref="G881:G882"/>
    <mergeCell ref="Y818:Y819"/>
    <mergeCell ref="A792:A798"/>
    <mergeCell ref="C792:X792"/>
    <mergeCell ref="A811:A817"/>
    <mergeCell ref="Y92:Y103"/>
    <mergeCell ref="Y143:Y144"/>
    <mergeCell ref="U166:U167"/>
    <mergeCell ref="P259:P260"/>
    <mergeCell ref="U259:U260"/>
    <mergeCell ref="Y246:Y249"/>
    <mergeCell ref="X259:X260"/>
    <mergeCell ref="Y250:Y251"/>
    <mergeCell ref="Y252:Y258"/>
    <mergeCell ref="W259:W260"/>
    <mergeCell ref="V166:V167"/>
    <mergeCell ref="Y241:Y245"/>
    <mergeCell ref="C241:J241"/>
    <mergeCell ref="S259:S260"/>
    <mergeCell ref="R259:R260"/>
    <mergeCell ref="Y312:Y316"/>
    <mergeCell ref="Y792:Y810"/>
    <mergeCell ref="R749:R751"/>
    <mergeCell ref="U749:U751"/>
    <mergeCell ref="Y811:Y817"/>
    <mergeCell ref="Y749:Y755"/>
    <mergeCell ref="W749:W751"/>
    <mergeCell ref="M749:M751"/>
    <mergeCell ref="Y42:Y47"/>
    <mergeCell ref="A943:Y943"/>
    <mergeCell ref="Y935:Y938"/>
    <mergeCell ref="Y931:Y933"/>
    <mergeCell ref="A942:B942"/>
    <mergeCell ref="Y928:Y929"/>
    <mergeCell ref="C749:C751"/>
    <mergeCell ref="C822:X822"/>
    <mergeCell ref="X881:X882"/>
    <mergeCell ref="V881:V882"/>
    <mergeCell ref="C811:X811"/>
    <mergeCell ref="A778:A791"/>
    <mergeCell ref="A765:B765"/>
    <mergeCell ref="Y756:Y764"/>
    <mergeCell ref="S749:S751"/>
    <mergeCell ref="T881:T882"/>
    <mergeCell ref="M881:M882"/>
    <mergeCell ref="A906:A911"/>
    <mergeCell ref="Y906:Y911"/>
    <mergeCell ref="B912:X912"/>
    <mergeCell ref="B931:B932"/>
    <mergeCell ref="C931:C932"/>
    <mergeCell ref="J931:J932"/>
    <mergeCell ref="L931:L932"/>
    <mergeCell ref="M931:M932"/>
    <mergeCell ref="Q931:Q932"/>
    <mergeCell ref="R931:R932"/>
    <mergeCell ref="N931:N932"/>
    <mergeCell ref="O931:O932"/>
    <mergeCell ref="D931:D932"/>
    <mergeCell ref="E931:E932"/>
    <mergeCell ref="V931:V932"/>
    <mergeCell ref="W931:W932"/>
    <mergeCell ref="U881:U882"/>
    <mergeCell ref="K881:K882"/>
    <mergeCell ref="J881:J882"/>
    <mergeCell ref="A868:A870"/>
    <mergeCell ref="A885:A891"/>
    <mergeCell ref="A871:A873"/>
    <mergeCell ref="A854:A867"/>
    <mergeCell ref="Y851:Y853"/>
    <mergeCell ref="A899:A905"/>
    <mergeCell ref="Y899:Y905"/>
    <mergeCell ref="Q881:Q882"/>
    <mergeCell ref="A877:A880"/>
    <mergeCell ref="A874:A876"/>
    <mergeCell ref="A848:A853"/>
    <mergeCell ref="Y848:Y850"/>
    <mergeCell ref="Y856:Y876"/>
    <mergeCell ref="L881:L882"/>
    <mergeCell ref="O881:O882"/>
    <mergeCell ref="P881:P882"/>
    <mergeCell ref="Y716:Y721"/>
    <mergeCell ref="Y892:Y898"/>
    <mergeCell ref="Y722:Y724"/>
    <mergeCell ref="Y711:Y712"/>
    <mergeCell ref="Y686:Y694"/>
    <mergeCell ref="Y676:Y680"/>
    <mergeCell ref="Y912:Y924"/>
    <mergeCell ref="X931:X932"/>
    <mergeCell ref="Y769:Y777"/>
    <mergeCell ref="Y881:Y882"/>
    <mergeCell ref="Y696:Y704"/>
    <mergeCell ref="Y842:Y847"/>
    <mergeCell ref="A766:Y766"/>
    <mergeCell ref="V749:V751"/>
    <mergeCell ref="C767:X767"/>
    <mergeCell ref="T749:T751"/>
    <mergeCell ref="Y821:Y839"/>
    <mergeCell ref="P749:P751"/>
    <mergeCell ref="Y778:Y791"/>
    <mergeCell ref="A767:A777"/>
    <mergeCell ref="N749:N751"/>
    <mergeCell ref="G750:G751"/>
    <mergeCell ref="H750:H751"/>
    <mergeCell ref="A716:A721"/>
    <mergeCell ref="Y944:Y954"/>
    <mergeCell ref="A931:A932"/>
    <mergeCell ref="A709:A712"/>
    <mergeCell ref="P931:P932"/>
    <mergeCell ref="X749:X751"/>
    <mergeCell ref="Y725:Y729"/>
    <mergeCell ref="Y939:Y941"/>
    <mergeCell ref="F931:F932"/>
    <mergeCell ref="G931:G932"/>
    <mergeCell ref="H931:H932"/>
    <mergeCell ref="I931:I932"/>
    <mergeCell ref="S931:S932"/>
    <mergeCell ref="T931:T932"/>
    <mergeCell ref="U931:U932"/>
    <mergeCell ref="A934:Y934"/>
    <mergeCell ref="K931:K932"/>
    <mergeCell ref="A881:A882"/>
    <mergeCell ref="A749:A764"/>
    <mergeCell ref="A725:A729"/>
    <mergeCell ref="A713:A715"/>
    <mergeCell ref="A843:A847"/>
    <mergeCell ref="A731:A733"/>
    <mergeCell ref="B749:B751"/>
    <mergeCell ref="Y731:Y733"/>
    <mergeCell ref="A231:A240"/>
    <mergeCell ref="C221:J221"/>
    <mergeCell ref="C194:J194"/>
    <mergeCell ref="Q166:Q167"/>
    <mergeCell ref="J166:J167"/>
    <mergeCell ref="C166:C167"/>
    <mergeCell ref="D166:D167"/>
    <mergeCell ref="C252:J252"/>
    <mergeCell ref="A224:A225"/>
    <mergeCell ref="O166:O167"/>
    <mergeCell ref="C189:X189"/>
    <mergeCell ref="A189:A193"/>
    <mergeCell ref="A194:A210"/>
    <mergeCell ref="A226:A230"/>
    <mergeCell ref="A221:A223"/>
    <mergeCell ref="F166:F167"/>
    <mergeCell ref="W166:W167"/>
    <mergeCell ref="R166:R167"/>
    <mergeCell ref="X166:X167"/>
    <mergeCell ref="C211:J211"/>
    <mergeCell ref="H166:H167"/>
    <mergeCell ref="A216:A220"/>
    <mergeCell ref="A211:A215"/>
    <mergeCell ref="A241:A242"/>
    <mergeCell ref="E749:E751"/>
    <mergeCell ref="D749:D751"/>
    <mergeCell ref="F749:F751"/>
    <mergeCell ref="Q259:Q260"/>
    <mergeCell ref="K259:K260"/>
    <mergeCell ref="M259:M260"/>
    <mergeCell ref="A271:A296"/>
    <mergeCell ref="O259:O260"/>
    <mergeCell ref="L749:L751"/>
    <mergeCell ref="I259:I260"/>
    <mergeCell ref="F259:F260"/>
    <mergeCell ref="E259:E260"/>
    <mergeCell ref="H259:H260"/>
    <mergeCell ref="C259:C260"/>
    <mergeCell ref="J259:J260"/>
    <mergeCell ref="A252:A270"/>
    <mergeCell ref="B259:B260"/>
    <mergeCell ref="A312:A316"/>
    <mergeCell ref="A356:A361"/>
    <mergeCell ref="A349:A355"/>
    <mergeCell ref="A335:A341"/>
    <mergeCell ref="A325:A326"/>
    <mergeCell ref="K749:K751"/>
    <mergeCell ref="L259:L260"/>
  </mergeCells>
  <pageMargins left="1.1811023622047245" right="0.39370078740157483" top="0.78740157480314965" bottom="0.78740157480314965" header="0.31496062992125984" footer="0.31496062992125984"/>
  <pageSetup paperSize="8" scale="64" fitToHeight="0" orientation="landscape" r:id="rId1"/>
  <rowBreaks count="24" manualBreakCount="24">
    <brk id="47" max="26" man="1"/>
    <brk id="87" max="26" man="1"/>
    <brk id="133" max="26" man="1"/>
    <brk id="167" max="26" man="1"/>
    <brk id="212" max="26" man="1"/>
    <brk id="253" max="26" man="1"/>
    <brk id="293" max="26" man="1"/>
    <brk id="329" max="26" man="1"/>
    <brk id="364" max="26" man="1"/>
    <brk id="410" max="26" man="1"/>
    <brk id="454" max="26" man="1"/>
    <brk id="502" max="26" man="1"/>
    <brk id="542" max="26" man="1"/>
    <brk id="586" max="26" man="1"/>
    <brk id="628" max="26" man="1"/>
    <brk id="670" max="26" man="1"/>
    <brk id="709" max="26" man="1"/>
    <brk id="751" max="26" man="1"/>
    <brk id="781" max="26" man="1"/>
    <brk id="825" max="26" man="1"/>
    <brk id="867" max="26" man="1"/>
    <brk id="912" max="26" man="1"/>
    <brk id="939" max="26" man="1"/>
    <brk id="951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2019-07-04T06:56:02Z</dcterms:modified>
</cp:coreProperties>
</file>