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70" tabRatio="16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Лист1!$A$1:$AA$697</definedName>
  </definedNames>
  <calcPr calcId="145621"/>
</workbook>
</file>

<file path=xl/calcChain.xml><?xml version="1.0" encoding="utf-8"?>
<calcChain xmlns="http://schemas.openxmlformats.org/spreadsheetml/2006/main">
  <c r="O528" i="1" l="1"/>
  <c r="C528" i="1" l="1"/>
  <c r="C482" i="1"/>
  <c r="N528" i="1" l="1"/>
  <c r="N513" i="1"/>
  <c r="C524" i="1" l="1"/>
  <c r="L632" i="1"/>
  <c r="C668" i="1" l="1"/>
  <c r="C665" i="1"/>
  <c r="C630" i="1"/>
  <c r="Q686" i="1"/>
  <c r="R686" i="1"/>
  <c r="S686" i="1"/>
  <c r="T686" i="1"/>
  <c r="V669" i="1"/>
  <c r="V686" i="1" s="1"/>
  <c r="P576" i="1" l="1"/>
  <c r="E576" i="1" l="1"/>
  <c r="F576" i="1"/>
  <c r="G576" i="1"/>
  <c r="H576" i="1"/>
  <c r="I576" i="1"/>
  <c r="J576" i="1"/>
  <c r="B43" i="1" l="1"/>
  <c r="B44" i="1"/>
  <c r="C46" i="1"/>
  <c r="C47" i="1"/>
  <c r="C48" i="1"/>
  <c r="N632" i="1" l="1"/>
  <c r="P528" i="1" l="1"/>
  <c r="Q528" i="1" l="1"/>
  <c r="C423" i="1" l="1"/>
  <c r="C261" i="1" l="1"/>
  <c r="C264" i="1"/>
  <c r="L528" i="1" l="1"/>
  <c r="P661" i="1"/>
  <c r="P632" i="1"/>
  <c r="C521" i="1"/>
  <c r="C342" i="1" l="1"/>
  <c r="C507" i="1"/>
  <c r="N678" i="1" l="1"/>
  <c r="C678" i="1"/>
  <c r="H528" i="1" l="1"/>
  <c r="P686" i="1" l="1"/>
  <c r="N661" i="1"/>
  <c r="L686" i="1" l="1"/>
  <c r="C87" i="1" l="1"/>
  <c r="C86" i="1"/>
  <c r="C85" i="1"/>
  <c r="C443" i="1"/>
  <c r="C442" i="1"/>
  <c r="C441" i="1"/>
  <c r="C447" i="1"/>
  <c r="C446" i="1"/>
  <c r="C445" i="1"/>
  <c r="C520" i="1"/>
  <c r="C263" i="1"/>
  <c r="C262" i="1"/>
  <c r="C28" i="1"/>
  <c r="C27" i="1"/>
  <c r="C26" i="1"/>
  <c r="C25" i="1"/>
  <c r="C310" i="1"/>
  <c r="C309" i="1"/>
  <c r="C308" i="1"/>
  <c r="C341" i="1"/>
  <c r="C340" i="1"/>
  <c r="C339" i="1"/>
  <c r="C338" i="1"/>
  <c r="C337" i="1"/>
  <c r="G669" i="1" l="1"/>
  <c r="H669" i="1"/>
  <c r="N669" i="1"/>
  <c r="O669" i="1"/>
  <c r="U669" i="1"/>
  <c r="U666" i="1"/>
  <c r="O666" i="1"/>
  <c r="N666" i="1"/>
  <c r="H666" i="1"/>
  <c r="G666" i="1"/>
  <c r="O686" i="1" l="1"/>
  <c r="U686" i="1"/>
  <c r="F528" i="1"/>
  <c r="G528" i="1"/>
  <c r="K632" i="1"/>
  <c r="N686" i="1" l="1"/>
  <c r="C669" i="1"/>
  <c r="C666" i="1"/>
  <c r="C513" i="1" l="1"/>
  <c r="K686" i="1" l="1"/>
  <c r="B295" i="1" l="1"/>
  <c r="B292" i="1"/>
  <c r="B289" i="1"/>
  <c r="B294" i="1"/>
  <c r="B291" i="1"/>
  <c r="B288" i="1"/>
  <c r="H632" i="1" l="1"/>
  <c r="G632" i="1" l="1"/>
  <c r="C632" i="1" s="1"/>
  <c r="C242" i="1"/>
  <c r="I528" i="1" l="1"/>
  <c r="E528" i="1"/>
  <c r="D528" i="1"/>
  <c r="C183" i="1" l="1"/>
  <c r="C120" i="1"/>
  <c r="C97" i="1"/>
  <c r="C231" i="1" l="1"/>
  <c r="J661" i="1" l="1"/>
  <c r="I661" i="1"/>
  <c r="H661" i="1"/>
  <c r="G661" i="1"/>
  <c r="F661" i="1"/>
  <c r="E661" i="1"/>
  <c r="D661" i="1"/>
  <c r="D576" i="1"/>
  <c r="C576" i="1" s="1"/>
  <c r="J528" i="1"/>
  <c r="C661" i="1" l="1"/>
  <c r="F686" i="1"/>
  <c r="H686" i="1"/>
  <c r="G686" i="1"/>
  <c r="E686" i="1"/>
  <c r="I686" i="1"/>
  <c r="D686" i="1"/>
  <c r="J686" i="1"/>
  <c r="C686" i="1" l="1"/>
</calcChain>
</file>

<file path=xl/sharedStrings.xml><?xml version="1.0" encoding="utf-8"?>
<sst xmlns="http://schemas.openxmlformats.org/spreadsheetml/2006/main" count="926" uniqueCount="484">
  <si>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</si>
  <si>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</si>
  <si>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</si>
  <si>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</si>
  <si>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</si>
  <si>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</si>
  <si>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</si>
  <si>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</si>
  <si>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</si>
  <si>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</si>
  <si>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</si>
  <si>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Управление капитального строительства администрации МО Туапсинский район</t>
  </si>
  <si>
    <t>Управление образования администрации МО Туапсинский район</t>
  </si>
  <si>
    <t>Всего на 2015 - 2016 годы</t>
  </si>
  <si>
    <t>Управление капитального строительства администрации МО Туапсинский район
МКУ "ЦОДОУ администрации МО Туапсинский район"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</si>
  <si>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</si>
  <si>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</si>
  <si>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</si>
  <si>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</si>
  <si>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</si>
  <si>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</si>
  <si>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</si>
  <si>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Отдел культуры администрации МО Туапсинский район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</si>
  <si>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</si>
  <si>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</si>
  <si>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</si>
  <si>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</si>
  <si>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</si>
  <si>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</si>
  <si>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Отдел физкультуры и спорта администрации МО 
Туапсинский район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</si>
  <si>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</si>
  <si>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</si>
  <si>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</si>
  <si>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</si>
  <si>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</si>
  <si>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</si>
  <si>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</si>
  <si>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</si>
  <si>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</si>
  <si>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</si>
  <si>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 xml:space="preserve"> строительство модульного здания</t>
  </si>
  <si>
    <t xml:space="preserve"> ремонт санузла в здании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</si>
  <si>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</si>
  <si>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</si>
  <si>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</si>
  <si>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</si>
  <si>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</si>
  <si>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</si>
  <si>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</si>
  <si>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</si>
  <si>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</si>
  <si>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</si>
  <si>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</si>
  <si>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</si>
  <si>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</si>
  <si>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</si>
  <si>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</si>
  <si>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</si>
  <si>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</si>
  <si>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</si>
  <si>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</si>
  <si>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</si>
  <si>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</si>
  <si>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</si>
  <si>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</si>
  <si>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</si>
  <si>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</si>
  <si>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</si>
  <si>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</si>
  <si>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</si>
  <si>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</si>
  <si>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</si>
  <si>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</si>
  <si>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</si>
  <si>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</si>
  <si>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</si>
  <si>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</si>
  <si>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</si>
  <si>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</si>
  <si>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</si>
  <si>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</si>
  <si>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</si>
  <si>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</si>
  <si>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</si>
  <si>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 xml:space="preserve">Управление капитального строительства администрации МО Туапсинский район
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</si>
  <si>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</si>
  <si>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</si>
  <si>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</si>
  <si>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</si>
  <si>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</si>
  <si>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</si>
  <si>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</si>
  <si>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</si>
  <si>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</si>
  <si>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</si>
  <si>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</si>
  <si>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</si>
  <si>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</si>
  <si>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</si>
  <si>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</si>
  <si>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</si>
  <si>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</si>
  <si>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</si>
  <si>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</si>
  <si>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</si>
  <si>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</si>
  <si>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</si>
  <si>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</si>
  <si>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</si>
  <si>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</si>
  <si>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</si>
  <si>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</si>
  <si>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</si>
  <si>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</si>
  <si>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</si>
  <si>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</si>
  <si>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</si>
  <si>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</si>
  <si>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</si>
  <si>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</si>
  <si>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</si>
  <si>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</si>
  <si>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</si>
  <si>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</si>
  <si>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</si>
  <si>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</si>
  <si>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</si>
  <si>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>функция заказчика, составление сметной документации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</si>
  <si>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</si>
  <si>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</si>
  <si>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</si>
  <si>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</si>
  <si>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</si>
  <si>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</si>
  <si>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</si>
  <si>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</si>
  <si>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</si>
  <si>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</si>
  <si>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</si>
  <si>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</si>
  <si>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</si>
  <si>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</si>
  <si>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</si>
  <si>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</si>
  <si>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</si>
  <si>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</si>
  <si>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</si>
  <si>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</si>
  <si>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</si>
  <si>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</si>
  <si>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</si>
  <si>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</si>
  <si>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</si>
  <si>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</si>
  <si>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</si>
  <si>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</si>
  <si>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</si>
  <si>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</si>
  <si>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</si>
  <si>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Управление образования администрации МО 
Туапсинский район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</si>
  <si>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</si>
  <si>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</si>
  <si>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</si>
  <si>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</si>
  <si>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</si>
  <si>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</si>
  <si>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</si>
  <si>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</si>
  <si>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</si>
  <si>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</si>
  <si>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</si>
  <si>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</si>
  <si>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Управление здравоохранения 
администрации МО Туапсинский район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</si>
  <si>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</si>
  <si>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</si>
  <si>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</si>
  <si>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</si>
  <si>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</si>
  <si>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</si>
  <si>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</si>
  <si>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</si>
  <si>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</si>
  <si>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</si>
  <si>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</si>
  <si>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</si>
  <si>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</si>
  <si>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</si>
  <si>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</si>
  <si>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</si>
  <si>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</si>
  <si>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</si>
  <si>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</si>
  <si>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</si>
  <si>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</si>
  <si>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</si>
  <si>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</si>
  <si>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</si>
  <si>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</si>
  <si>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</si>
  <si>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</si>
  <si>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</si>
  <si>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</si>
  <si>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</si>
  <si>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</si>
  <si>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</si>
  <si>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</si>
  <si>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</si>
  <si>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</si>
  <si>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</si>
  <si>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</si>
  <si>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</si>
  <si>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</si>
  <si>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</si>
  <si>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</si>
  <si>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</si>
  <si>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</si>
  <si>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</si>
  <si>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</si>
  <si>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</si>
  <si>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</si>
  <si>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</si>
  <si>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</si>
  <si>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</si>
  <si>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</si>
  <si>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</si>
  <si>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</si>
  <si>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</si>
  <si>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</si>
  <si>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</si>
  <si>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</si>
  <si>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</si>
  <si>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</si>
  <si>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</si>
  <si>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</si>
  <si>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</si>
  <si>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</si>
  <si>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</si>
  <si>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</si>
  <si>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</si>
  <si>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</si>
  <si>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Управление капитального строительства администрации МО 
Туапсинский район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</si>
  <si>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</si>
  <si>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</si>
  <si>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</si>
  <si>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</si>
  <si>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</si>
  <si>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</si>
  <si>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</si>
  <si>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</si>
  <si>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</si>
  <si>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</si>
  <si>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</si>
  <si>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</si>
  <si>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</si>
  <si>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</si>
  <si>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</si>
  <si>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</si>
  <si>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</si>
  <si>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</si>
  <si>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</si>
  <si>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</si>
  <si>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</si>
  <si>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</si>
  <si>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</si>
  <si>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</si>
  <si>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</si>
  <si>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</si>
  <si>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</si>
  <si>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</si>
  <si>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</si>
  <si>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Управление образования  администрации МО Туапсинский район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</si>
  <si>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</si>
  <si>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</si>
  <si>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</si>
  <si>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</si>
  <si>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</si>
  <si>
    <t>7. Снос самовольно возведенных объектов недвижимого имущества и демонтаж некапитальных строений</t>
  </si>
  <si>
    <t>7.1</t>
  </si>
  <si>
    <t>7.2</t>
  </si>
  <si>
    <t>7.3</t>
  </si>
  <si>
    <t>7.4</t>
  </si>
  <si>
    <t>ИТОГО по сносу объектов:</t>
  </si>
  <si>
    <t>Краснодарский край, Туапсинский район, с.Агой, ул.Конечная, участок №1В 
проектные работы</t>
  </si>
  <si>
    <t>Краснодарский край, Туапсинский район, пгт.Новомихайловский, пер. Средний, дом 3
проектные работы</t>
  </si>
  <si>
    <t>Краснодарский край, Туапсинский район, 
с. Дедеркой, ул. Приморская, 4А
проектные работы</t>
  </si>
  <si>
    <t>Краснодарский край, Туапсинский район, с.Пляхо, 
ул.Дорога Орлят, 31
проектные работы</t>
  </si>
  <si>
    <t xml:space="preserve">8. Капитальный ремонт зданий и сооружений муниципальных учреждений </t>
  </si>
  <si>
    <t>8.1</t>
  </si>
  <si>
    <t>ИТОГО по капитальному ремонту:</t>
  </si>
  <si>
    <t>Капитальный ремонт здания г.Туапсе, ул.Полетаева, д.7</t>
  </si>
  <si>
    <t>Отдел ГО и ЧС администрации МО Туапсинский район, МКУ "Спасательная служба 
Туапсинского района"</t>
  </si>
  <si>
    <t xml:space="preserve">капитальный ремонт фасада здания </t>
  </si>
  <si>
    <t>капитальный ремонт санитарно-технических узлов (женский)</t>
  </si>
  <si>
    <t>капитальный ремонт санитарно-технических узлов (мужской)</t>
  </si>
  <si>
    <t>материально-техническое обеспечение</t>
  </si>
  <si>
    <t xml:space="preserve">изготовление дизайн-проектов вестибюлей </t>
  </si>
  <si>
    <t>ремонт учебных мастерских для мальчиков</t>
  </si>
  <si>
    <t>капитальный ремонт напольного покрытия</t>
  </si>
  <si>
    <t>1.57</t>
  </si>
  <si>
    <t>1.58</t>
  </si>
  <si>
    <t>Всего на 
2015 - 2020 годы</t>
  </si>
  <si>
    <t>ремонт групп №№1,2,3,4</t>
  </si>
  <si>
    <t>капитальный ремонт цоколя здания</t>
  </si>
  <si>
    <t xml:space="preserve">проектные (обследовательские) работы </t>
  </si>
  <si>
    <t>капитальный ремонт отопления</t>
  </si>
  <si>
    <t>МБУЗ "Туапсинская районная больница №1"</t>
  </si>
  <si>
    <t>МБУЗ "Туапсинская районная больница №2"</t>
  </si>
  <si>
    <t>капитальный ремонт здания ФАП с.Ольгинка</t>
  </si>
  <si>
    <t>МБУЗ "Туапсинская районная больница №3"</t>
  </si>
  <si>
    <t>капитальный ремонт наружных сетей канализации</t>
  </si>
  <si>
    <t>2.3</t>
  </si>
  <si>
    <t>2.4</t>
  </si>
  <si>
    <t>2.5</t>
  </si>
  <si>
    <t>3.4</t>
  </si>
  <si>
    <t>3.5</t>
  </si>
  <si>
    <t>3.6</t>
  </si>
  <si>
    <t>3.7</t>
  </si>
  <si>
    <t>4.5</t>
  </si>
  <si>
    <t>1.33</t>
  </si>
  <si>
    <t>1.59</t>
  </si>
  <si>
    <t>1.60</t>
  </si>
  <si>
    <t>капитальный ремонт подпорных стен и элементов благоустройства (1 этап)</t>
  </si>
  <si>
    <t>7.5</t>
  </si>
  <si>
    <t>Краснодарский край, Туапсинский район, пгт.Джубга, 
ул.Звездная, д. 24
проектные работы</t>
  </si>
  <si>
    <t>7.6</t>
  </si>
  <si>
    <t>Краснодарский край, Туапсинский район, пгт.Джубга, 
ул.Новороссийское шоссе, д. 14а
проектные работы</t>
  </si>
  <si>
    <t>7.7</t>
  </si>
  <si>
    <t>Краснодарский край, Туапсинский район, пос. Ольгинка, 
кад. № 23:33:0805002:1838
проектные работы</t>
  </si>
  <si>
    <t>капитальный ремонт фасада</t>
  </si>
  <si>
    <t>капитальный ремонт здания (внутренние отделочные работы)</t>
  </si>
  <si>
    <t>капитальный ремонт кровли здания (1 этап)</t>
  </si>
  <si>
    <t>капитальный ремонт кровли здания (2 этап)</t>
  </si>
  <si>
    <t>капитальный ремонт здания (кабинеты, учительская, пищеблок)</t>
  </si>
  <si>
    <t>капитальный ремонт здания (ограждение, благоустройство)</t>
  </si>
  <si>
    <t>капитальный ремонт фасада здания детской городской поликлиники</t>
  </si>
  <si>
    <t>устройство пристройки дополнительного помещения 
пищеблока 3х4 м</t>
  </si>
  <si>
    <t>капитальный ремонт (замена окон)</t>
  </si>
  <si>
    <t xml:space="preserve">капитальный ремонт (благоустройство) </t>
  </si>
  <si>
    <t xml:space="preserve">изготовление проектной документации на ремонт перекрытия здания </t>
  </si>
  <si>
    <t xml:space="preserve">обследование строительных конструкций здания </t>
  </si>
  <si>
    <t>капитальный ремонт административного здания (замена оконных блоков)</t>
  </si>
  <si>
    <t>капитальный ремонт ограждения и замена ворот</t>
  </si>
  <si>
    <t>капитальный ремонт электроосвещения административного здания</t>
  </si>
  <si>
    <t>капитальный ремонт административного здания (полы)</t>
  </si>
  <si>
    <t>МБУ ДО "ДШИ имени С.В.Рахманинова" г.Туапсе МО Туапсинский район 
капитальный ремонт</t>
  </si>
  <si>
    <t xml:space="preserve">МБУ ДО "ДХШ 
им.А.А.Киселева г.Туапсе" </t>
  </si>
  <si>
    <t xml:space="preserve">МБУ ДО "ДШИ с.Агой" обустройство пандуса и подъезд к санитарному узлу для маломобильных групп населения </t>
  </si>
  <si>
    <t xml:space="preserve">МБУ ДО "ДШИ имени Г.Ф.Пономаренко" пгт.Новомихайловский </t>
  </si>
  <si>
    <t>капитальный ремонт  кровли (1 этап)</t>
  </si>
  <si>
    <t>капитальный ремонт здания детской городской поликлиники</t>
  </si>
  <si>
    <t xml:space="preserve">капитальный ремонт здания  (флюрографический кабинет) </t>
  </si>
  <si>
    <t>капитальный ремонт здания (прачечная)</t>
  </si>
  <si>
    <t>капитальный ремонт здания врачебной амбулатории с.Небуг</t>
  </si>
  <si>
    <t>капитальный ремонт здания врачебной амбулатории с.Агой</t>
  </si>
  <si>
    <t xml:space="preserve">капитальный ремонт здания морга </t>
  </si>
  <si>
    <t>капитальный ремонт поликлиники №2 пгт.Джубга</t>
  </si>
  <si>
    <t>капитальный ремонт здания (стены, кондиционирование)</t>
  </si>
  <si>
    <t>капитальный ремонт здания (наружные сети водопровода и канализации)</t>
  </si>
  <si>
    <t xml:space="preserve">капитальный ремонт здания </t>
  </si>
  <si>
    <t>капитальный ремонт здания стационара с.Шаумян</t>
  </si>
  <si>
    <t>материально-техническое оснощение</t>
  </si>
  <si>
    <t>капитальный ремонт кровли (корпус А1)</t>
  </si>
  <si>
    <t>2429,417</t>
  </si>
  <si>
    <t>72,843</t>
  </si>
  <si>
    <t>60,544</t>
  </si>
  <si>
    <t>обследование системы электроснабжения здания</t>
  </si>
  <si>
    <t>капитальный ремонт здания (электромонтажные работы)</t>
  </si>
  <si>
    <t>99,735</t>
  </si>
  <si>
    <t>399,746</t>
  </si>
  <si>
    <t>демонтаж потолка в помещении бассейна</t>
  </si>
  <si>
    <t>3062,285</t>
  </si>
  <si>
    <t>капитальный ремонт медицинского блока</t>
  </si>
  <si>
    <t>капитальный ремонт здания ФАП с.Ольгинка (2 этап)</t>
  </si>
  <si>
    <t>изготовление технических паспортов</t>
  </si>
  <si>
    <t>обеспечение теплоснабжения объекта</t>
  </si>
  <si>
    <t>обеспечение охраны объекта</t>
  </si>
  <si>
    <t>аварийный ремонт с заменой трубы отопления     2 этап</t>
  </si>
  <si>
    <t>капитальный ремонт здания (кабинеты, учительская, пищеблок) дополнительные работы</t>
  </si>
  <si>
    <t>капитальный ремонт коридора вторго этажа и двух кабинетов первого этажа</t>
  </si>
  <si>
    <t>капитальный ремонт здания (2 этап)</t>
  </si>
  <si>
    <t>капитальный ремонт керамической плитки на стенах в буфетной и туалетной комнатах ясельной группы</t>
  </si>
  <si>
    <t>капитальный ремонт полов в групповых помещениях, спортзале</t>
  </si>
  <si>
    <t>устройство гидроизоляции потолка бассейна</t>
  </si>
  <si>
    <t>устройство натяжного потолка бассейна</t>
  </si>
  <si>
    <t>капитальный ремонт слесарного помещения в здании бассейна</t>
  </si>
  <si>
    <t>1.61</t>
  </si>
  <si>
    <t>капитальный ремонт здания поликлиники с.Шаумян</t>
  </si>
  <si>
    <t>проведение гос. экспертизы на строительство спортивной площадки</t>
  </si>
  <si>
    <t>капитальный ремонт раздевалки</t>
  </si>
  <si>
    <t>Капитальный ремонт кровли ( 1 этап)</t>
  </si>
  <si>
    <t>Капитальный ремонт кровли ( 2 этап)</t>
  </si>
  <si>
    <t>капитальный ремонт с заменой трубы отопления     1 этап</t>
  </si>
  <si>
    <t>приобретение кулеров</t>
  </si>
  <si>
    <t>приобретние мебели</t>
  </si>
  <si>
    <t>кпитальный ремонт атоматической пожарной сигнализации и системы оповещения людей при пожаре</t>
  </si>
  <si>
    <t>капитальный ремонт здания ФАП с.Ольгинка (3 этап)</t>
  </si>
  <si>
    <t>Капитальный ремонт (фасад)</t>
  </si>
  <si>
    <t>приобретение комплекта лестницы металлической</t>
  </si>
  <si>
    <t xml:space="preserve">приобретение комплекта элементов ограждения </t>
  </si>
  <si>
    <t>приобретение комплекта для освещения</t>
  </si>
  <si>
    <t xml:space="preserve">приобретение комплекта покрытия из резиновой крошки </t>
  </si>
  <si>
    <t>эксплуатация электроустановок</t>
  </si>
  <si>
    <t>приобретение ученической мебели</t>
  </si>
  <si>
    <t>приобретение стабилизатора</t>
  </si>
  <si>
    <t>текущий ремонт медицинского блока</t>
  </si>
  <si>
    <t>капитальный ремонт лестничных маршей и замена дверей</t>
  </si>
  <si>
    <t>капитальный ремонт здания (туалет 2 этаж
 - мужской отдел)</t>
  </si>
  <si>
    <t>капитальный ремонт здания (туалет 2 этаж 
- женский отдел)</t>
  </si>
  <si>
    <t xml:space="preserve"> БЛАГОУСТРОЙСТВО территории спортивной площадки</t>
  </si>
  <si>
    <t xml:space="preserve">капитальный ремонт входной веранды </t>
  </si>
  <si>
    <t>поставка немонтируемого оборудования</t>
  </si>
  <si>
    <t>радиологическое и тепловизионное обследование</t>
  </si>
  <si>
    <t xml:space="preserve">«Общеобразовательная школа на 400 мест и детское дошкольное учреждение на 150 мест в с. Тенгинка Туапсинского района» капитальное строительство 
</t>
  </si>
  <si>
    <t>осуществление функций строительного контроля (*софинансирование за счет средств прошлых лет 2053,708 тыс.руб.)</t>
  </si>
  <si>
    <t>технологическое присоединение к электрическим сетям  (*софинансирование за счет средств прошлых лет 1623,896 тыс.руб.)</t>
  </si>
  <si>
    <t>строительно-монтажные работы (*софинансирование за счет средств прошлых лет 3458,085 тыс.руб.)</t>
  </si>
  <si>
    <t>ремонт оконного блока здания</t>
  </si>
  <si>
    <t>строительство многофункциональной спортивно-игровой площадки с зоной уличных тренажеров и воркаута</t>
  </si>
  <si>
    <t>МБДОУ ДС №1 "Сказка" пгт.Джубга, замена системы автоматической пожарной сигнализации</t>
  </si>
  <si>
    <t xml:space="preserve">МБДОУ ДС №2 "Малышок" 
</t>
  </si>
  <si>
    <t xml:space="preserve">ПИР "Строительство модульного здания на территории МБОУ ДС №2 "Малышок" </t>
  </si>
  <si>
    <t>МБДОУ ДС №3 "Ромашка" с.Шаумян капитальный ремонт ограждения</t>
  </si>
  <si>
    <t>МБДОУ ДС №5 "Чайка" с.Кривенковское, приобретение мебели, мягкого инвентаря</t>
  </si>
  <si>
    <t xml:space="preserve">МБДОУ ДС КВ № 6 «Росинка» с.Гергиевское </t>
  </si>
  <si>
    <t>МБДОУ ДС №7 "Ягодка" пгт.Джубга, устройство узла учета тепла</t>
  </si>
  <si>
    <t>МБДОУ ДС №10 "Ромашка" пгт.Новомихайловский,  приобретение мебели, мягкого инвентаря</t>
  </si>
  <si>
    <t xml:space="preserve">МБДОУ ДС №14 "Ручеек" с.Тенгинка, </t>
  </si>
  <si>
    <t>МБДОУ ДС № 15 «Золотой Ключик» а.Агуй – Шапсуг</t>
  </si>
  <si>
    <t>МБДОУ ДС №16 "Петушок" с.Агой, приобретение мебели, мягкого инвентаря, посуды</t>
  </si>
  <si>
    <t>МБДОУ ДС КВ № 17 "Весёлые гномики" с.Небуг, капитальный ремонт (коридор, групповая ячейка)</t>
  </si>
  <si>
    <t>МБДОУ ДС №18 "Колобок" п.Тюменский, капитальный ремонт (окна)</t>
  </si>
  <si>
    <t xml:space="preserve">Пристройка на 40 мест к сущест. зданию МБДОУ ДС №19 "Аленушка" в с.Шепси Туапсинского района </t>
  </si>
  <si>
    <t xml:space="preserve">Пристройка на 20 мест к сущест. зданию МБДОУ ДС №20 "Ивушка" в с.Цыпка Туапсинского района </t>
  </si>
  <si>
    <t xml:space="preserve">МБДОУ ДС ОВ № 24 «Радуга» г.Туапсе, </t>
  </si>
  <si>
    <t>МАДОУ ДС КВ №25 "Чебурашка" г.Туапсе</t>
  </si>
  <si>
    <t>МБДОУ ДС №26 "Петушок" г.Туапсе (благоустройство)</t>
  </si>
  <si>
    <t xml:space="preserve">
МБДОУ ДС №27 "Василёк" г.Туапсе
</t>
  </si>
  <si>
    <t>МБДОУ ДС №30 "Золотая рыбка" г.Туапсе, капитальный ремонт системы отопления 
(1 этап)</t>
  </si>
  <si>
    <t>МБДОУ ДС КВ № 31 «Голубая стрела» г.Туапсе</t>
  </si>
  <si>
    <t>МБДОУ ДС КВ №32 "Берёзка" г.Туапсе</t>
  </si>
  <si>
    <t xml:space="preserve">Пристройка на 20 мест к сущест. зданию МБДОУ ДС №32 "Березка" в г.Туапсе Туапсинского района </t>
  </si>
  <si>
    <t>МБДОУ ДС КВ №33 "Журавлик" г.Туапсе</t>
  </si>
  <si>
    <t xml:space="preserve">МБДОУ ЦРР ДС №36 "Аленький цветочек" г.Туапсе
</t>
  </si>
  <si>
    <t xml:space="preserve">МБДОУ ДС ОВ №37 "Сказка" г.Туапсе </t>
  </si>
  <si>
    <t xml:space="preserve">МБОУ ДС ОВ №38 "Колобок" г.Туапсе </t>
  </si>
  <si>
    <t>МБДОУ ДС №39 "Золушка" г.Туапсе</t>
  </si>
  <si>
    <t>МБДОУ ДС №42 "Красная шапочка" г.Туапсе, приобритение мебели, мягкого инвентаря, посуды</t>
  </si>
  <si>
    <t xml:space="preserve">
МБДОУ ДС ОВ №43 "Колокольчик" г.Туапсе
</t>
  </si>
  <si>
    <t>МБДОУ ДС №44 "Малышок" г.Туапсе
техническое заключение о состоянии здания</t>
  </si>
  <si>
    <t xml:space="preserve"> МБОУ гимназия №1 города Туапсе</t>
  </si>
  <si>
    <t xml:space="preserve">МБОУ СОШ №2 
г. Туапсе </t>
  </si>
  <si>
    <t>МБОУ СОШ №3 
им. А. Верещагиной г.Туапсе 
кап. ремонт пищеблока</t>
  </si>
  <si>
    <t>МБОУ СОШ №4 
им. И.Н.Чабанова г.Туапсе
капитальный ремонт</t>
  </si>
  <si>
    <t>МАОУ СОШ №5 им.Г.И.Щедрина г.Туапсе</t>
  </si>
  <si>
    <t>МБОУ СОШ №6 
им. Ц.Л.Куникова г.Туапсе</t>
  </si>
  <si>
    <t>МБОУ ООШ №7 г.Туапсе капитальный ремонт (фасад)</t>
  </si>
  <si>
    <t>МБОУ СОШ №8 г.Туапсе
капитальный ремонт</t>
  </si>
  <si>
    <t xml:space="preserve">МБОУ СОШ №10 им.Т.П.Северова г.Туапсе </t>
  </si>
  <si>
    <t>МАОУ СОШ №11 г.Туапсе,
 текущий ремонт здания</t>
  </si>
  <si>
    <t>МБОУ СОШ № 12 с.Георгиевское разработка ПСД устройство теплого туалета</t>
  </si>
  <si>
    <t>МБОУ СОШ №14 капитальный ремонт мужских туалетов</t>
  </si>
  <si>
    <t xml:space="preserve">МБОУ СОШ №15 им.Н.А.Тхагушева а.Агуй-Шапсуг </t>
  </si>
  <si>
    <t>МБОУ ООШ №16 с.Молдовановка капитальный ремонт здания</t>
  </si>
  <si>
    <t>МБОУ СОШ №19 с.Ольгинка 
ПИР</t>
  </si>
  <si>
    <t>МБОУ СОШ №20 с.Шепси</t>
  </si>
  <si>
    <t>МБОУ ООШ №22 
с. Мессажай разработка ПСД документации устройство теплого туалета</t>
  </si>
  <si>
    <t>МБОУ СОШ №24 с.Агой</t>
  </si>
  <si>
    <t>МБОУ СОШ №25 с.Небуг капитальный ремонт кровли</t>
  </si>
  <si>
    <t>МБОУ ООШ №26 с.Индюк разработка ПСД устройтсво теплого туалета</t>
  </si>
  <si>
    <t>МБОУ СОШ №30 
пгт. Новомихайловский</t>
  </si>
  <si>
    <t>МБОУ СОШ №31 с.Шаумян
капитальный ремонт</t>
  </si>
  <si>
    <t xml:space="preserve">МБОУ ООШ №32 им. И.С.Исакова хутор Островская Щель  </t>
  </si>
  <si>
    <t>МБОУ СОШ №34 пгт.Джубга, экспертиза достоверности определения сметной стоимости</t>
  </si>
  <si>
    <t>Строительство спортивного ядра МБОУ СОШ №34 пгт.Джубга (краевая программа) подготовка ПСД, экспертиза ценообразования</t>
  </si>
  <si>
    <t xml:space="preserve"> МБОУ СОШ №37 п.Тюменский, капитальный ремонт узла учета тепловой энергии</t>
  </si>
  <si>
    <t>МБОУ ООШ №38 с.Гойтх, замена системы автоматической пожарной сигнализации</t>
  </si>
  <si>
    <t>МБОУ ООШ №39 с.Садовое, капитальный ремонт здания (наружные сети водопровода)</t>
  </si>
  <si>
    <t xml:space="preserve">МБУ СШ №1 г.Туапсе </t>
  </si>
  <si>
    <t>МБУ СШ  №2  г.Туапсе замена оконных блоков зала</t>
  </si>
  <si>
    <t>МБУ СШ №4 г.Туапсе 
капитальный ремонт (освещение)</t>
  </si>
  <si>
    <t>МБУ СШ №5 г.Туапсе капитальный ремонт здания (полы)</t>
  </si>
  <si>
    <t>МБУ СШ №6 г.Туапсе капитальный ремонт кровли</t>
  </si>
  <si>
    <t>МБУ СШ №8 с.Небуг, капитальный ремонт, замена оконного блока</t>
  </si>
  <si>
    <t>МБУ СШ №11 с.Тенгинка 
капитальный ремонт (эвакуационные выходы)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</si>
</sst>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1" fillId="2" borderId="9" xfId="0" applyNumberFormat="1" applyFont="1" applyFill="1" applyBorder="1" applyAlignment="1">
      <alignment horizontal="left" vertical="top"/>
    </xf>
    <xf numFmtId="2" fontId="1" fillId="2" borderId="0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/>
    </xf>
    <xf numFmtId="165" fontId="1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left" vertical="top"/>
    </xf>
    <xf numFmtId="164" fontId="5" fillId="2" borderId="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/>
    </xf>
    <xf numFmtId="49" fontId="5" fillId="2" borderId="9" xfId="0" applyNumberFormat="1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left" vertical="top"/>
    </xf>
    <xf numFmtId="2" fontId="5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top"/>
    </xf>
    <xf numFmtId="165" fontId="5" fillId="2" borderId="1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164" fontId="5" fillId="2" borderId="7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vertical="center"/>
    </xf>
    <xf numFmtId="164" fontId="2" fillId="2" borderId="0" xfId="0" applyNumberFormat="1" applyFont="1" applyFill="1" applyBorder="1"/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0" fontId="1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/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49" fontId="2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49" fontId="5" fillId="2" borderId="9" xfId="0" applyNumberFormat="1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left" vertical="top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top"/>
    </xf>
    <xf numFmtId="49" fontId="1" fillId="2" borderId="9" xfId="0" applyNumberFormat="1" applyFont="1" applyFill="1" applyBorder="1" applyAlignment="1">
      <alignment horizontal="left" vertical="top"/>
    </xf>
    <xf numFmtId="49" fontId="1" fillId="2" borderId="3" xfId="0" applyNumberFormat="1" applyFont="1" applyFill="1" applyBorder="1" applyAlignment="1">
      <alignment horizontal="left" vertical="top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2" xfId="0" applyNumberFormat="1" applyFont="1" applyFill="1" applyBorder="1" applyAlignment="1" applyProtection="1">
      <alignment horizontal="left" vertical="top"/>
      <protection locked="0"/>
    </xf>
    <xf numFmtId="49" fontId="1" fillId="2" borderId="9" xfId="0" applyNumberFormat="1" applyFont="1" applyFill="1" applyBorder="1" applyAlignment="1" applyProtection="1">
      <alignment horizontal="left" vertical="top"/>
      <protection locked="0"/>
    </xf>
    <xf numFmtId="49" fontId="1" fillId="2" borderId="3" xfId="0" applyNumberFormat="1" applyFont="1" applyFill="1" applyBorder="1" applyAlignment="1" applyProtection="1">
      <alignment horizontal="left" vertical="top"/>
      <protection locked="0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9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left" vertical="top" wrapText="1"/>
    </xf>
    <xf numFmtId="49" fontId="1" fillId="2" borderId="12" xfId="0" applyNumberFormat="1" applyFont="1" applyFill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left" vertical="top" wrapText="1"/>
    </xf>
    <xf numFmtId="164" fontId="5" fillId="2" borderId="9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9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164" fontId="1" fillId="2" borderId="9" xfId="0" applyNumberFormat="1" applyFont="1" applyFill="1" applyBorder="1" applyAlignment="1">
      <alignment horizontal="left" vertical="top" wrapText="1"/>
    </xf>
    <xf numFmtId="164" fontId="5" fillId="2" borderId="9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64" fontId="5" fillId="2" borderId="12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2" fontId="1" fillId="2" borderId="9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2" fontId="5" fillId="2" borderId="2" xfId="0" applyNumberFormat="1" applyFont="1" applyFill="1" applyBorder="1" applyAlignment="1">
      <alignment horizontal="left" vertical="top" wrapText="1"/>
    </xf>
    <xf numFmtId="2" fontId="5" fillId="2" borderId="9" xfId="0" applyNumberFormat="1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47625</xdr:colOff>
      <xdr:row>5</xdr:row>
      <xdr:rowOff>114300</xdr:rowOff>
    </xdr:from>
    <xdr:ext cx="251730" cy="1414462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rot="5400000">
          <a:off x="12341678" y="7060747"/>
          <a:ext cx="14144624" cy="251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26</xdr:col>
      <xdr:colOff>17317</xdr:colOff>
      <xdr:row>38</xdr:row>
      <xdr:rowOff>23135</xdr:rowOff>
    </xdr:from>
    <xdr:ext cx="220703" cy="13883368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rot="5400000">
          <a:off x="12132076" y="20986103"/>
          <a:ext cx="13883368" cy="220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25</xdr:col>
      <xdr:colOff>38100</xdr:colOff>
      <xdr:row>71</xdr:row>
      <xdr:rowOff>17178</xdr:rowOff>
    </xdr:from>
    <xdr:ext cx="277585" cy="13809948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rot="5400000">
          <a:off x="12067919" y="34850359"/>
          <a:ext cx="13809948" cy="2775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25</xdr:col>
      <xdr:colOff>31749</xdr:colOff>
      <xdr:row>102</xdr:row>
      <xdr:rowOff>22912</xdr:rowOff>
    </xdr:from>
    <xdr:ext cx="265791" cy="13994716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rot="5400000">
          <a:off x="11963287" y="48813249"/>
          <a:ext cx="13994716" cy="2657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25</xdr:col>
      <xdr:colOff>0</xdr:colOff>
      <xdr:row>131</xdr:row>
      <xdr:rowOff>344489</xdr:rowOff>
    </xdr:from>
    <xdr:ext cx="287110" cy="14022386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rot="5400000">
          <a:off x="11928362" y="62854002"/>
          <a:ext cx="14022386" cy="287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25</xdr:col>
      <xdr:colOff>31749</xdr:colOff>
      <xdr:row>162</xdr:row>
      <xdr:rowOff>26989</xdr:rowOff>
    </xdr:from>
    <xdr:ext cx="234103" cy="14070013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rot="5400000">
          <a:off x="11909794" y="76969569"/>
          <a:ext cx="14070013" cy="2341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25</xdr:col>
      <xdr:colOff>15875</xdr:colOff>
      <xdr:row>195</xdr:row>
      <xdr:rowOff>25403</xdr:rowOff>
    </xdr:from>
    <xdr:ext cx="297295" cy="13960472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 rot="5400000">
          <a:off x="11980287" y="91026241"/>
          <a:ext cx="13960472" cy="297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25</xdr:col>
      <xdr:colOff>15874</xdr:colOff>
      <xdr:row>229</xdr:row>
      <xdr:rowOff>53523</xdr:rowOff>
    </xdr:from>
    <xdr:ext cx="336550" cy="13487855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rot="5400000">
          <a:off x="12236221" y="104831926"/>
          <a:ext cx="13487855" cy="336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25</xdr:col>
      <xdr:colOff>57150</xdr:colOff>
      <xdr:row>258</xdr:row>
      <xdr:rowOff>64407</xdr:rowOff>
    </xdr:from>
    <xdr:ext cx="270326" cy="13842093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 rot="5400000">
          <a:off x="12721316" y="117168841"/>
          <a:ext cx="13842093" cy="270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25</xdr:col>
      <xdr:colOff>57150</xdr:colOff>
      <xdr:row>342</xdr:row>
      <xdr:rowOff>41222</xdr:rowOff>
    </xdr:from>
    <xdr:ext cx="260122" cy="14112931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 rot="5400000">
          <a:off x="12371245" y="148547227"/>
          <a:ext cx="14112931" cy="2601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25</xdr:col>
      <xdr:colOff>38100</xdr:colOff>
      <xdr:row>380</xdr:row>
      <xdr:rowOff>57481</xdr:rowOff>
    </xdr:from>
    <xdr:ext cx="259934" cy="138109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 rot="5400000">
          <a:off x="12503107" y="162642924"/>
          <a:ext cx="13810919" cy="2599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25</xdr:col>
      <xdr:colOff>34635</xdr:colOff>
      <xdr:row>418</xdr:row>
      <xdr:rowOff>89143</xdr:rowOff>
    </xdr:from>
    <xdr:ext cx="259271" cy="14011321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 rot="5400000">
          <a:off x="12399110" y="176586368"/>
          <a:ext cx="14011321" cy="2592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25</xdr:col>
      <xdr:colOff>19049</xdr:colOff>
      <xdr:row>1</xdr:row>
      <xdr:rowOff>0</xdr:rowOff>
    </xdr:from>
    <xdr:ext cx="314325" cy="13887452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rot="5400000">
          <a:off x="12682536" y="6786563"/>
          <a:ext cx="13887452" cy="314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71004</xdr:colOff>
      <xdr:row>482</xdr:row>
      <xdr:rowOff>35887</xdr:rowOff>
    </xdr:from>
    <xdr:ext cx="258058" cy="14270665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 rot="5400000">
          <a:off x="12305200" y="204609741"/>
          <a:ext cx="14270665" cy="2580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20</a:t>
          </a:r>
        </a:p>
      </xdr:txBody>
    </xdr:sp>
    <xdr:clientData/>
  </xdr:oneCellAnchor>
  <xdr:oneCellAnchor>
    <xdr:from>
      <xdr:col>25</xdr:col>
      <xdr:colOff>51954</xdr:colOff>
      <xdr:row>559</xdr:row>
      <xdr:rowOff>50370</xdr:rowOff>
    </xdr:from>
    <xdr:ext cx="264266" cy="14254449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rot="5400000">
          <a:off x="12193453" y="233168962"/>
          <a:ext cx="14254449" cy="264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34636</xdr:colOff>
      <xdr:row>593</xdr:row>
      <xdr:rowOff>6</xdr:rowOff>
    </xdr:from>
    <xdr:ext cx="254000" cy="14516096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rot="5400000">
          <a:off x="12144088" y="247523004"/>
          <a:ext cx="14516096" cy="25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23</a:t>
          </a:r>
        </a:p>
      </xdr:txBody>
    </xdr:sp>
    <xdr:clientData/>
  </xdr:oneCellAnchor>
  <xdr:oneCellAnchor>
    <xdr:from>
      <xdr:col>25</xdr:col>
      <xdr:colOff>47625</xdr:colOff>
      <xdr:row>300</xdr:row>
      <xdr:rowOff>36742</xdr:rowOff>
    </xdr:from>
    <xdr:ext cx="295500" cy="139967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 rot="5400000">
          <a:off x="11992996" y="132442746"/>
          <a:ext cx="13996757" cy="295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25</xdr:col>
      <xdr:colOff>38099</xdr:colOff>
      <xdr:row>451</xdr:row>
      <xdr:rowOff>109691</xdr:rowOff>
    </xdr:from>
    <xdr:ext cx="265257" cy="1373965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rot="5400000">
          <a:off x="12541398" y="190565092"/>
          <a:ext cx="13739659" cy="2652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25</xdr:col>
      <xdr:colOff>0</xdr:colOff>
      <xdr:row>561</xdr:row>
      <xdr:rowOff>4476</xdr:rowOff>
    </xdr:from>
    <xdr:ext cx="297315" cy="1386392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 rot="5400000">
          <a:off x="12666746" y="214032730"/>
          <a:ext cx="13863924" cy="2973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38100</xdr:colOff>
      <xdr:row>516</xdr:row>
      <xdr:rowOff>52105</xdr:rowOff>
    </xdr:from>
    <xdr:ext cx="254596" cy="14216345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rot="5400000">
          <a:off x="12297725" y="218830880"/>
          <a:ext cx="14216345" cy="2545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21</a:t>
          </a:r>
        </a:p>
      </xdr:txBody>
    </xdr:sp>
    <xdr:clientData/>
  </xdr:oneCellAnchor>
  <xdr:oneCellAnchor>
    <xdr:from>
      <xdr:col>25</xdr:col>
      <xdr:colOff>53066</xdr:colOff>
      <xdr:row>551</xdr:row>
      <xdr:rowOff>42577</xdr:rowOff>
    </xdr:from>
    <xdr:ext cx="221116" cy="14263976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rot="5400000">
          <a:off x="12272136" y="233092257"/>
          <a:ext cx="14263976" cy="2211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22</a:t>
          </a:r>
        </a:p>
      </xdr:txBody>
    </xdr:sp>
    <xdr:clientData/>
  </xdr:oneCellAnchor>
  <xdr:oneCellAnchor>
    <xdr:from>
      <xdr:col>25</xdr:col>
      <xdr:colOff>53686</xdr:colOff>
      <xdr:row>632</xdr:row>
      <xdr:rowOff>58883</xdr:rowOff>
    </xdr:from>
    <xdr:ext cx="271320" cy="13622483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 rot="5400000">
          <a:off x="12618604" y="261604415"/>
          <a:ext cx="13622483" cy="271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24</a:t>
          </a:r>
        </a:p>
      </xdr:txBody>
    </xdr:sp>
    <xdr:clientData/>
  </xdr:oneCellAnchor>
  <xdr:oneCellAnchor>
    <xdr:from>
      <xdr:col>25</xdr:col>
      <xdr:colOff>19049</xdr:colOff>
      <xdr:row>667</xdr:row>
      <xdr:rowOff>701387</xdr:rowOff>
    </xdr:from>
    <xdr:ext cx="342900" cy="1417666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2342667" y="275613669"/>
          <a:ext cx="14176664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25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1"/>
  <sheetViews>
    <sheetView tabSelected="1" view="pageBreakPreview" topLeftCell="A6" zoomScale="85" zoomScaleNormal="85" zoomScaleSheetLayoutView="85" zoomScalePageLayoutView="60" workbookViewId="0">
      <pane ySplit="8" topLeftCell="A669" activePane="bottomLeft" state="frozen"/>
      <selection activeCell="A6" sqref="A6"/>
      <selection pane="bottomLeft" activeCell="U18" sqref="U18"/>
    </sheetView>
  </sheetViews>
  <sheetFormatPr defaultColWidth="9.140625" defaultRowHeight="12.75" x14ac:dyDescent="0.2"/>
  <cols>
    <col min="1" max="1" width="6.42578125" style="77" bestFit="1" customWidth="1"/>
    <col min="2" max="2" width="23.28515625" style="77" customWidth="1"/>
    <col min="3" max="3" width="15.7109375" style="4" customWidth="1"/>
    <col min="4" max="4" width="10.42578125" style="4" customWidth="1"/>
    <col min="5" max="6" width="11" style="4" customWidth="1"/>
    <col min="7" max="7" width="10.140625" style="4" customWidth="1"/>
    <col min="8" max="8" width="10.7109375" style="4" customWidth="1"/>
    <col min="9" max="9" width="10" style="4" customWidth="1"/>
    <col min="10" max="10" width="9.28515625" style="4" customWidth="1"/>
    <col min="11" max="11" width="11.5703125" style="4" customWidth="1"/>
    <col min="12" max="12" width="11.28515625" style="4" customWidth="1"/>
    <col min="13" max="13" width="9.85546875" style="4" customWidth="1"/>
    <col min="14" max="14" width="11.28515625" style="4" customWidth="1"/>
    <col min="15" max="15" width="10.5703125" style="4" customWidth="1"/>
    <col min="16" max="16" width="11" style="4" customWidth="1"/>
    <col min="17" max="17" width="9.85546875" style="4" customWidth="1"/>
    <col min="18" max="18" width="11.7109375" style="4" customWidth="1"/>
    <col min="19" max="20" width="10.28515625" style="4" customWidth="1"/>
    <col min="21" max="21" width="10" style="4" customWidth="1"/>
    <col min="22" max="22" width="10.5703125" style="4" customWidth="1"/>
    <col min="23" max="23" width="9.7109375" style="4" customWidth="1"/>
    <col min="24" max="24" width="10" style="4" customWidth="1"/>
    <col min="25" max="25" width="20.42578125" style="77" customWidth="1"/>
    <col min="26" max="26" width="1.140625" style="4" customWidth="1"/>
    <col min="27" max="27" width="6.140625" style="4" customWidth="1"/>
    <col min="28" max="28" width="1" style="4" customWidth="1"/>
    <col min="29" max="30" width="9.5703125" style="4" bestFit="1" customWidth="1"/>
    <col min="31" max="16384" width="9.140625" style="4"/>
  </cols>
  <sheetData>
    <row r="1" spans="1:26" hidden="1" x14ac:dyDescent="0.2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3"/>
    </row>
    <row r="2" spans="1:26" hidden="1" x14ac:dyDescent="0.2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3"/>
    </row>
    <row r="3" spans="1:26" hidden="1" x14ac:dyDescent="0.2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"/>
      <c r="Z3" s="3"/>
    </row>
    <row r="4" spans="1:26" hidden="1" x14ac:dyDescent="0.2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3"/>
    </row>
    <row r="5" spans="1:26" hidden="1" x14ac:dyDescent="0.2">
      <c r="A5" s="5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5"/>
      <c r="Z5" s="3"/>
    </row>
    <row r="6" spans="1:26" x14ac:dyDescent="0.2">
      <c r="A6" s="7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7"/>
      <c r="Z6" s="3"/>
    </row>
    <row r="7" spans="1:26" ht="26.25" x14ac:dyDescent="0.4">
      <c r="A7" s="7"/>
      <c r="B7" s="132" t="s">
        <v>25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8"/>
    </row>
    <row r="8" spans="1:26" x14ac:dyDescent="0.2">
      <c r="A8" s="7"/>
      <c r="B8" s="7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7"/>
      <c r="Z8" s="3"/>
    </row>
    <row r="9" spans="1:26" ht="47.25" customHeight="1" x14ac:dyDescent="0.2">
      <c r="A9" s="83" t="s">
        <v>4</v>
      </c>
      <c r="B9" s="83" t="s">
        <v>5</v>
      </c>
      <c r="C9" s="9" t="s">
        <v>6</v>
      </c>
      <c r="D9" s="124" t="s">
        <v>7</v>
      </c>
      <c r="E9" s="124"/>
      <c r="F9" s="124"/>
      <c r="G9" s="124"/>
      <c r="H9" s="124"/>
      <c r="I9" s="124"/>
      <c r="J9" s="124"/>
      <c r="K9" s="124" t="s">
        <v>7</v>
      </c>
      <c r="L9" s="124"/>
      <c r="M9" s="124"/>
      <c r="N9" s="124"/>
      <c r="O9" s="124"/>
      <c r="P9" s="124"/>
      <c r="Q9" s="124"/>
      <c r="R9" s="124" t="s">
        <v>7</v>
      </c>
      <c r="S9" s="124"/>
      <c r="T9" s="124"/>
      <c r="U9" s="124"/>
      <c r="V9" s="124"/>
      <c r="W9" s="124"/>
      <c r="X9" s="124"/>
      <c r="Y9" s="124" t="s">
        <v>23</v>
      </c>
      <c r="Z9" s="10"/>
    </row>
    <row r="10" spans="1:26" ht="26.25" customHeight="1" x14ac:dyDescent="0.2">
      <c r="A10" s="83"/>
      <c r="B10" s="83"/>
      <c r="C10" s="124" t="s">
        <v>300</v>
      </c>
      <c r="D10" s="124" t="s">
        <v>13</v>
      </c>
      <c r="E10" s="124"/>
      <c r="F10" s="124"/>
      <c r="G10" s="124"/>
      <c r="H10" s="124"/>
      <c r="I10" s="124"/>
      <c r="J10" s="124"/>
      <c r="K10" s="124" t="s">
        <v>250</v>
      </c>
      <c r="L10" s="124"/>
      <c r="M10" s="124"/>
      <c r="N10" s="124"/>
      <c r="O10" s="124"/>
      <c r="P10" s="124"/>
      <c r="Q10" s="124"/>
      <c r="R10" s="124" t="s">
        <v>251</v>
      </c>
      <c r="S10" s="124"/>
      <c r="T10" s="124"/>
      <c r="U10" s="124"/>
      <c r="V10" s="124"/>
      <c r="W10" s="124"/>
      <c r="X10" s="124"/>
      <c r="Y10" s="124"/>
      <c r="Z10" s="10"/>
    </row>
    <row r="11" spans="1:26" ht="58.5" customHeight="1" x14ac:dyDescent="0.2">
      <c r="A11" s="83"/>
      <c r="B11" s="83"/>
      <c r="C11" s="124"/>
      <c r="D11" s="9" t="s">
        <v>0</v>
      </c>
      <c r="E11" s="124" t="s">
        <v>1</v>
      </c>
      <c r="F11" s="124"/>
      <c r="G11" s="124" t="s">
        <v>2</v>
      </c>
      <c r="H11" s="124"/>
      <c r="I11" s="130" t="s">
        <v>3</v>
      </c>
      <c r="J11" s="131"/>
      <c r="K11" s="9" t="s">
        <v>0</v>
      </c>
      <c r="L11" s="124" t="s">
        <v>1</v>
      </c>
      <c r="M11" s="124"/>
      <c r="N11" s="124" t="s">
        <v>2</v>
      </c>
      <c r="O11" s="124"/>
      <c r="P11" s="130" t="s">
        <v>3</v>
      </c>
      <c r="Q11" s="131"/>
      <c r="R11" s="9" t="s">
        <v>0</v>
      </c>
      <c r="S11" s="124" t="s">
        <v>1</v>
      </c>
      <c r="T11" s="124"/>
      <c r="U11" s="124" t="s">
        <v>2</v>
      </c>
      <c r="V11" s="124"/>
      <c r="W11" s="130" t="s">
        <v>3</v>
      </c>
      <c r="X11" s="131"/>
      <c r="Y11" s="124"/>
      <c r="Z11" s="10"/>
    </row>
    <row r="12" spans="1:26" ht="15.75" customHeight="1" x14ac:dyDescent="0.2">
      <c r="A12" s="11"/>
      <c r="B12" s="11"/>
      <c r="C12" s="9"/>
      <c r="D12" s="9" t="s">
        <v>9</v>
      </c>
      <c r="E12" s="9" t="s">
        <v>9</v>
      </c>
      <c r="F12" s="9" t="s">
        <v>10</v>
      </c>
      <c r="G12" s="9" t="s">
        <v>9</v>
      </c>
      <c r="H12" s="9" t="s">
        <v>10</v>
      </c>
      <c r="I12" s="9" t="s">
        <v>9</v>
      </c>
      <c r="J12" s="9" t="s">
        <v>10</v>
      </c>
      <c r="K12" s="9" t="s">
        <v>252</v>
      </c>
      <c r="L12" s="9" t="s">
        <v>252</v>
      </c>
      <c r="M12" s="9" t="s">
        <v>253</v>
      </c>
      <c r="N12" s="9" t="s">
        <v>252</v>
      </c>
      <c r="O12" s="9" t="s">
        <v>253</v>
      </c>
      <c r="P12" s="9" t="s">
        <v>252</v>
      </c>
      <c r="Q12" s="9" t="s">
        <v>253</v>
      </c>
      <c r="R12" s="9" t="s">
        <v>254</v>
      </c>
      <c r="S12" s="9" t="s">
        <v>254</v>
      </c>
      <c r="T12" s="9" t="s">
        <v>255</v>
      </c>
      <c r="U12" s="9" t="s">
        <v>254</v>
      </c>
      <c r="V12" s="9" t="s">
        <v>255</v>
      </c>
      <c r="W12" s="9" t="s">
        <v>254</v>
      </c>
      <c r="X12" s="9" t="s">
        <v>255</v>
      </c>
      <c r="Y12" s="79"/>
      <c r="Z12" s="10"/>
    </row>
    <row r="13" spans="1:26" s="15" customFormat="1" x14ac:dyDescent="0.2">
      <c r="A13" s="12">
        <v>1</v>
      </c>
      <c r="B13" s="76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3">
        <v>17</v>
      </c>
      <c r="R13" s="13">
        <v>18</v>
      </c>
      <c r="S13" s="13">
        <v>19</v>
      </c>
      <c r="T13" s="13">
        <v>20</v>
      </c>
      <c r="U13" s="13">
        <v>21</v>
      </c>
      <c r="V13" s="13">
        <v>22</v>
      </c>
      <c r="W13" s="13">
        <v>23</v>
      </c>
      <c r="X13" s="13">
        <v>24</v>
      </c>
      <c r="Y13" s="80">
        <v>25</v>
      </c>
      <c r="Z13" s="14"/>
    </row>
    <row r="14" spans="1:26" ht="24" customHeight="1" x14ac:dyDescent="0.2">
      <c r="A14" s="111" t="s">
        <v>8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6"/>
    </row>
    <row r="15" spans="1:26" s="15" customFormat="1" ht="79.5" customHeight="1" x14ac:dyDescent="0.2">
      <c r="A15" s="97" t="s">
        <v>236</v>
      </c>
      <c r="B15" s="11" t="s">
        <v>418</v>
      </c>
      <c r="C15" s="17">
        <v>100</v>
      </c>
      <c r="D15" s="17"/>
      <c r="E15" s="17"/>
      <c r="F15" s="17">
        <v>100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60" t="s">
        <v>12</v>
      </c>
      <c r="Z15" s="14"/>
    </row>
    <row r="16" spans="1:26" s="15" customFormat="1" x14ac:dyDescent="0.2">
      <c r="A16" s="99"/>
      <c r="B16" s="11" t="s">
        <v>30</v>
      </c>
      <c r="C16" s="17">
        <v>2.14</v>
      </c>
      <c r="D16" s="17"/>
      <c r="E16" s="17"/>
      <c r="F16" s="17"/>
      <c r="G16" s="17"/>
      <c r="H16" s="17">
        <v>2.14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61"/>
      <c r="Z16" s="14"/>
    </row>
    <row r="17" spans="1:29" s="15" customFormat="1" ht="38.25" x14ac:dyDescent="0.2">
      <c r="A17" s="117" t="s">
        <v>86</v>
      </c>
      <c r="B17" s="11" t="s">
        <v>419</v>
      </c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7"/>
      <c r="Z17" s="14"/>
      <c r="AC17" s="18"/>
    </row>
    <row r="18" spans="1:29" s="15" customFormat="1" ht="28.5" customHeight="1" x14ac:dyDescent="0.2">
      <c r="A18" s="117"/>
      <c r="B18" s="11" t="s">
        <v>259</v>
      </c>
      <c r="C18" s="17">
        <v>306.64699999999999</v>
      </c>
      <c r="D18" s="17"/>
      <c r="E18" s="17"/>
      <c r="F18" s="17"/>
      <c r="G18" s="17"/>
      <c r="H18" s="17">
        <v>306.64699999999999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21" t="s">
        <v>12</v>
      </c>
      <c r="Z18" s="14"/>
      <c r="AC18" s="18"/>
    </row>
    <row r="19" spans="1:29" s="15" customFormat="1" ht="30" customHeight="1" x14ac:dyDescent="0.2">
      <c r="A19" s="117"/>
      <c r="B19" s="11" t="s">
        <v>260</v>
      </c>
      <c r="C19" s="17">
        <v>160.637</v>
      </c>
      <c r="D19" s="17"/>
      <c r="E19" s="17"/>
      <c r="F19" s="17"/>
      <c r="G19" s="17"/>
      <c r="H19" s="17">
        <v>160.637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22"/>
      <c r="Z19" s="14"/>
      <c r="AC19" s="18"/>
    </row>
    <row r="20" spans="1:29" s="15" customFormat="1" ht="34.5" customHeight="1" x14ac:dyDescent="0.2">
      <c r="A20" s="117"/>
      <c r="B20" s="11" t="s">
        <v>179</v>
      </c>
      <c r="C20" s="17">
        <v>15.993</v>
      </c>
      <c r="D20" s="17"/>
      <c r="E20" s="17"/>
      <c r="F20" s="17"/>
      <c r="G20" s="17"/>
      <c r="H20" s="17">
        <v>15.993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22"/>
      <c r="Z20" s="14"/>
      <c r="AC20" s="18"/>
    </row>
    <row r="21" spans="1:29" s="15" customFormat="1" ht="32.25" customHeight="1" x14ac:dyDescent="0.2">
      <c r="A21" s="117"/>
      <c r="B21" s="11" t="s">
        <v>74</v>
      </c>
      <c r="C21" s="19">
        <v>10</v>
      </c>
      <c r="D21" s="20"/>
      <c r="E21" s="20"/>
      <c r="F21" s="20"/>
      <c r="G21" s="20"/>
      <c r="H21" s="19">
        <v>10</v>
      </c>
      <c r="I21" s="20"/>
      <c r="J21" s="20"/>
      <c r="K21" s="20"/>
      <c r="L21" s="20"/>
      <c r="M21" s="20"/>
      <c r="N21" s="20"/>
      <c r="O21" s="20"/>
      <c r="P21" s="9"/>
      <c r="Q21" s="20"/>
      <c r="R21" s="20"/>
      <c r="S21" s="20"/>
      <c r="T21" s="20"/>
      <c r="U21" s="20"/>
      <c r="V21" s="20"/>
      <c r="W21" s="20"/>
      <c r="X21" s="20"/>
      <c r="Y21" s="122"/>
      <c r="Z21" s="14"/>
      <c r="AC21" s="18"/>
    </row>
    <row r="22" spans="1:29" s="15" customFormat="1" ht="35.25" customHeight="1" x14ac:dyDescent="0.2">
      <c r="A22" s="117"/>
      <c r="B22" s="11" t="s">
        <v>309</v>
      </c>
      <c r="C22" s="19">
        <v>332.35</v>
      </c>
      <c r="D22" s="20"/>
      <c r="E22" s="20"/>
      <c r="F22" s="20"/>
      <c r="G22" s="20"/>
      <c r="H22" s="19"/>
      <c r="I22" s="20"/>
      <c r="J22" s="20"/>
      <c r="K22" s="20"/>
      <c r="L22" s="20"/>
      <c r="M22" s="20"/>
      <c r="N22" s="19">
        <v>332.35</v>
      </c>
      <c r="O22" s="20"/>
      <c r="P22" s="9"/>
      <c r="Q22" s="20"/>
      <c r="R22" s="20"/>
      <c r="S22" s="20"/>
      <c r="T22" s="20"/>
      <c r="U22" s="20"/>
      <c r="V22" s="20"/>
      <c r="W22" s="20"/>
      <c r="X22" s="20"/>
      <c r="Y22" s="122"/>
      <c r="Z22" s="14"/>
      <c r="AC22" s="18"/>
    </row>
    <row r="23" spans="1:29" s="15" customFormat="1" ht="32.25" customHeight="1" x14ac:dyDescent="0.2">
      <c r="A23" s="117"/>
      <c r="B23" s="11" t="s">
        <v>74</v>
      </c>
      <c r="C23" s="9">
        <v>7.1120000000000001</v>
      </c>
      <c r="D23" s="20"/>
      <c r="E23" s="20"/>
      <c r="F23" s="20"/>
      <c r="G23" s="20"/>
      <c r="H23" s="9"/>
      <c r="I23" s="20"/>
      <c r="J23" s="20"/>
      <c r="K23" s="20"/>
      <c r="L23" s="20"/>
      <c r="M23" s="20"/>
      <c r="N23" s="9">
        <v>7.1120000000000001</v>
      </c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153"/>
      <c r="Z23" s="14"/>
      <c r="AC23" s="18"/>
    </row>
    <row r="24" spans="1:29" s="15" customFormat="1" ht="63.75" x14ac:dyDescent="0.2">
      <c r="A24" s="117"/>
      <c r="B24" s="11" t="s">
        <v>161</v>
      </c>
      <c r="C24" s="17">
        <v>6333.6</v>
      </c>
      <c r="D24" s="17"/>
      <c r="E24" s="17"/>
      <c r="F24" s="17">
        <v>6003.6</v>
      </c>
      <c r="G24" s="17"/>
      <c r="H24" s="19">
        <v>330</v>
      </c>
      <c r="I24" s="17"/>
      <c r="J24" s="17"/>
      <c r="K24" s="17"/>
      <c r="L24" s="17"/>
      <c r="M24" s="17"/>
      <c r="N24" s="17"/>
      <c r="O24" s="19"/>
      <c r="P24" s="17"/>
      <c r="Q24" s="17"/>
      <c r="R24" s="17"/>
      <c r="S24" s="17"/>
      <c r="T24" s="17"/>
      <c r="U24" s="17"/>
      <c r="V24" s="19"/>
      <c r="W24" s="17"/>
      <c r="X24" s="17"/>
      <c r="Y24" s="162" t="s">
        <v>11</v>
      </c>
      <c r="Z24" s="14"/>
      <c r="AC24" s="18"/>
    </row>
    <row r="25" spans="1:29" s="25" customFormat="1" ht="25.5" x14ac:dyDescent="0.2">
      <c r="A25" s="117"/>
      <c r="B25" s="22" t="s">
        <v>234</v>
      </c>
      <c r="C25" s="23">
        <f>L25</f>
        <v>399.9</v>
      </c>
      <c r="D25" s="23"/>
      <c r="E25" s="23"/>
      <c r="F25" s="23"/>
      <c r="G25" s="23"/>
      <c r="H25" s="21"/>
      <c r="I25" s="23"/>
      <c r="J25" s="23"/>
      <c r="K25" s="23"/>
      <c r="L25" s="23">
        <v>399.9</v>
      </c>
      <c r="M25" s="23"/>
      <c r="N25" s="23"/>
      <c r="O25" s="21"/>
      <c r="P25" s="23"/>
      <c r="Q25" s="23"/>
      <c r="R25" s="23"/>
      <c r="S25" s="23"/>
      <c r="T25" s="23"/>
      <c r="U25" s="23"/>
      <c r="V25" s="21"/>
      <c r="W25" s="23"/>
      <c r="X25" s="23"/>
      <c r="Y25" s="160" t="s">
        <v>12</v>
      </c>
      <c r="Z25" s="24"/>
      <c r="AC25" s="26"/>
    </row>
    <row r="26" spans="1:29" s="25" customFormat="1" ht="25.5" x14ac:dyDescent="0.2">
      <c r="A26" s="117"/>
      <c r="B26" s="11" t="s">
        <v>179</v>
      </c>
      <c r="C26" s="23">
        <f>N26</f>
        <v>7.9980000000000002</v>
      </c>
      <c r="D26" s="23"/>
      <c r="E26" s="23"/>
      <c r="F26" s="23"/>
      <c r="G26" s="23"/>
      <c r="H26" s="21"/>
      <c r="I26" s="23"/>
      <c r="J26" s="23"/>
      <c r="K26" s="23"/>
      <c r="L26" s="23"/>
      <c r="M26" s="23"/>
      <c r="N26" s="23">
        <v>7.9980000000000002</v>
      </c>
      <c r="O26" s="21"/>
      <c r="P26" s="23"/>
      <c r="Q26" s="23"/>
      <c r="R26" s="23"/>
      <c r="S26" s="23"/>
      <c r="T26" s="23"/>
      <c r="U26" s="23"/>
      <c r="V26" s="21"/>
      <c r="W26" s="23"/>
      <c r="X26" s="23"/>
      <c r="Y26" s="161"/>
      <c r="Z26" s="24"/>
      <c r="AC26" s="26"/>
    </row>
    <row r="27" spans="1:29" s="25" customFormat="1" x14ac:dyDescent="0.2">
      <c r="A27" s="117"/>
      <c r="B27" s="11" t="s">
        <v>74</v>
      </c>
      <c r="C27" s="23">
        <f>N27</f>
        <v>8.5579999999999998</v>
      </c>
      <c r="D27" s="23"/>
      <c r="E27" s="23"/>
      <c r="F27" s="23"/>
      <c r="G27" s="23"/>
      <c r="H27" s="21"/>
      <c r="I27" s="23"/>
      <c r="J27" s="23"/>
      <c r="K27" s="23"/>
      <c r="L27" s="23"/>
      <c r="M27" s="23"/>
      <c r="N27" s="23">
        <v>8.5579999999999998</v>
      </c>
      <c r="O27" s="21"/>
      <c r="P27" s="23"/>
      <c r="Q27" s="23"/>
      <c r="R27" s="23"/>
      <c r="S27" s="23"/>
      <c r="T27" s="23"/>
      <c r="U27" s="23"/>
      <c r="V27" s="21"/>
      <c r="W27" s="23"/>
      <c r="X27" s="23"/>
      <c r="Y27" s="161"/>
      <c r="Z27" s="24"/>
      <c r="AC27" s="26"/>
    </row>
    <row r="28" spans="1:29" s="25" customFormat="1" ht="25.5" x14ac:dyDescent="0.2">
      <c r="A28" s="117"/>
      <c r="B28" s="11" t="s">
        <v>294</v>
      </c>
      <c r="C28" s="23">
        <f>L28</f>
        <v>100.1</v>
      </c>
      <c r="D28" s="23"/>
      <c r="E28" s="23"/>
      <c r="F28" s="23"/>
      <c r="G28" s="23"/>
      <c r="H28" s="21"/>
      <c r="I28" s="23"/>
      <c r="J28" s="23"/>
      <c r="K28" s="23"/>
      <c r="L28" s="23">
        <v>100.1</v>
      </c>
      <c r="M28" s="23"/>
      <c r="N28" s="23"/>
      <c r="O28" s="21"/>
      <c r="P28" s="23"/>
      <c r="Q28" s="23"/>
      <c r="R28" s="23"/>
      <c r="S28" s="23"/>
      <c r="T28" s="23"/>
      <c r="U28" s="23"/>
      <c r="V28" s="21"/>
      <c r="W28" s="23"/>
      <c r="X28" s="23"/>
      <c r="Y28" s="163"/>
      <c r="Z28" s="24"/>
      <c r="AC28" s="26"/>
    </row>
    <row r="29" spans="1:29" s="15" customFormat="1" ht="62.25" customHeight="1" x14ac:dyDescent="0.2">
      <c r="A29" s="117"/>
      <c r="B29" s="11" t="s">
        <v>420</v>
      </c>
      <c r="C29" s="17">
        <v>390</v>
      </c>
      <c r="D29" s="17"/>
      <c r="E29" s="17"/>
      <c r="F29" s="17"/>
      <c r="G29" s="17"/>
      <c r="H29" s="17">
        <v>390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60" t="s">
        <v>12</v>
      </c>
      <c r="Z29" s="14"/>
      <c r="AC29" s="18"/>
    </row>
    <row r="30" spans="1:29" s="15" customFormat="1" x14ac:dyDescent="0.2">
      <c r="A30" s="117"/>
      <c r="B30" s="11" t="s">
        <v>157</v>
      </c>
      <c r="C30" s="17">
        <v>29</v>
      </c>
      <c r="D30" s="17"/>
      <c r="E30" s="17"/>
      <c r="F30" s="17"/>
      <c r="G30" s="17"/>
      <c r="H30" s="19">
        <v>29</v>
      </c>
      <c r="I30" s="17"/>
      <c r="J30" s="17"/>
      <c r="K30" s="17"/>
      <c r="L30" s="17"/>
      <c r="M30" s="17"/>
      <c r="N30" s="17"/>
      <c r="O30" s="19"/>
      <c r="P30" s="17"/>
      <c r="Q30" s="17"/>
      <c r="R30" s="17"/>
      <c r="S30" s="17"/>
      <c r="T30" s="17"/>
      <c r="U30" s="17"/>
      <c r="V30" s="19"/>
      <c r="W30" s="17"/>
      <c r="X30" s="17"/>
      <c r="Y30" s="161"/>
      <c r="Z30" s="14"/>
      <c r="AC30" s="18"/>
    </row>
    <row r="31" spans="1:29" s="15" customFormat="1" ht="63.75" x14ac:dyDescent="0.2">
      <c r="A31" s="117"/>
      <c r="B31" s="11" t="s">
        <v>160</v>
      </c>
      <c r="C31" s="17">
        <v>100</v>
      </c>
      <c r="D31" s="17"/>
      <c r="E31" s="17"/>
      <c r="F31" s="17"/>
      <c r="G31" s="17"/>
      <c r="H31" s="17">
        <v>100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62" t="s">
        <v>11</v>
      </c>
      <c r="Z31" s="14"/>
      <c r="AC31" s="18"/>
    </row>
    <row r="32" spans="1:29" s="15" customFormat="1" ht="63.75" x14ac:dyDescent="0.2">
      <c r="A32" s="117"/>
      <c r="B32" s="11" t="s">
        <v>269</v>
      </c>
      <c r="C32" s="17">
        <v>750</v>
      </c>
      <c r="D32" s="17"/>
      <c r="E32" s="17"/>
      <c r="F32" s="17"/>
      <c r="G32" s="17"/>
      <c r="H32" s="17">
        <v>750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62" t="s">
        <v>270</v>
      </c>
      <c r="Z32" s="14"/>
      <c r="AC32" s="18"/>
    </row>
    <row r="33" spans="1:29" s="15" customFormat="1" ht="51" x14ac:dyDescent="0.2">
      <c r="A33" s="97" t="s">
        <v>87</v>
      </c>
      <c r="B33" s="11" t="s">
        <v>421</v>
      </c>
      <c r="C33" s="17">
        <v>150</v>
      </c>
      <c r="D33" s="17"/>
      <c r="E33" s="17"/>
      <c r="F33" s="17">
        <v>150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60" t="s">
        <v>12</v>
      </c>
      <c r="Z33" s="14"/>
      <c r="AC33" s="18"/>
    </row>
    <row r="34" spans="1:29" s="15" customFormat="1" ht="25.5" x14ac:dyDescent="0.2">
      <c r="A34" s="98"/>
      <c r="B34" s="11" t="s">
        <v>179</v>
      </c>
      <c r="C34" s="17">
        <v>3</v>
      </c>
      <c r="D34" s="17"/>
      <c r="E34" s="17"/>
      <c r="F34" s="17"/>
      <c r="G34" s="17"/>
      <c r="H34" s="17">
        <v>3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61"/>
      <c r="Z34" s="14"/>
      <c r="AC34" s="18"/>
    </row>
    <row r="35" spans="1:29" s="15" customFormat="1" x14ac:dyDescent="0.2">
      <c r="A35" s="98"/>
      <c r="B35" s="11" t="s">
        <v>30</v>
      </c>
      <c r="C35" s="17">
        <v>3.21</v>
      </c>
      <c r="D35" s="17"/>
      <c r="E35" s="17"/>
      <c r="F35" s="17"/>
      <c r="G35" s="17"/>
      <c r="H35" s="17">
        <v>3.21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63"/>
      <c r="Z35" s="14"/>
      <c r="AC35" s="18"/>
    </row>
    <row r="36" spans="1:29" s="15" customFormat="1" ht="63.75" x14ac:dyDescent="0.2">
      <c r="A36" s="98"/>
      <c r="B36" s="11" t="s">
        <v>380</v>
      </c>
      <c r="C36" s="17">
        <v>50.366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>
        <v>50.366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60" t="s">
        <v>12</v>
      </c>
      <c r="Z36" s="14"/>
      <c r="AC36" s="18"/>
    </row>
    <row r="37" spans="1:29" s="15" customFormat="1" ht="29.25" customHeight="1" x14ac:dyDescent="0.2">
      <c r="A37" s="27"/>
      <c r="B37" s="11" t="s">
        <v>179</v>
      </c>
      <c r="C37" s="17">
        <v>1.0069999999999999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>
        <v>1.0069999999999999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61"/>
      <c r="Z37" s="14"/>
      <c r="AC37" s="18"/>
    </row>
    <row r="38" spans="1:29" ht="15" customHeight="1" x14ac:dyDescent="0.2">
      <c r="A38" s="27"/>
      <c r="B38" s="11" t="s">
        <v>30</v>
      </c>
      <c r="C38" s="17">
        <v>1.0780000000000001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>
        <v>1.0780000000000001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63"/>
      <c r="Z38" s="28"/>
    </row>
    <row r="39" spans="1:29" s="15" customFormat="1" ht="38.25" customHeight="1" x14ac:dyDescent="0.2">
      <c r="A39" s="27"/>
      <c r="B39" s="11" t="s">
        <v>381</v>
      </c>
      <c r="C39" s="17">
        <v>399.995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>
        <v>399.995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60" t="s">
        <v>12</v>
      </c>
      <c r="Z39" s="14"/>
      <c r="AC39" s="18"/>
    </row>
    <row r="40" spans="1:29" s="15" customFormat="1" ht="25.5" x14ac:dyDescent="0.2">
      <c r="A40" s="27"/>
      <c r="B40" s="11" t="s">
        <v>179</v>
      </c>
      <c r="C40" s="17">
        <v>8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>
        <v>8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61"/>
      <c r="Z40" s="14"/>
      <c r="AC40" s="18"/>
    </row>
    <row r="41" spans="1:29" x14ac:dyDescent="0.2">
      <c r="A41" s="27"/>
      <c r="B41" s="11" t="s">
        <v>30</v>
      </c>
      <c r="C41" s="17">
        <v>8.56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>
        <v>8.56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61"/>
      <c r="Z41" s="28"/>
    </row>
    <row r="42" spans="1:29" ht="25.5" x14ac:dyDescent="0.2">
      <c r="A42" s="27"/>
      <c r="B42" s="11" t="s">
        <v>409</v>
      </c>
      <c r="C42" s="17">
        <v>328.08300000000003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>
        <v>328.08300000000003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61"/>
      <c r="Z42" s="28"/>
    </row>
    <row r="43" spans="1:29" ht="26.25" customHeight="1" x14ac:dyDescent="0.2">
      <c r="A43" s="27"/>
      <c r="B43" s="11" t="str">
        <f t="shared" ref="B43:B44" si="0">B40</f>
        <v>составление сметной документации</v>
      </c>
      <c r="C43" s="17">
        <v>6.5620000000000003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>
        <v>6.5620000000000003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61"/>
      <c r="Z43" s="28"/>
    </row>
    <row r="44" spans="1:29" ht="16.5" customHeight="1" x14ac:dyDescent="0.2">
      <c r="A44" s="27"/>
      <c r="B44" s="11" t="str">
        <f t="shared" si="0"/>
        <v>функции заказчика</v>
      </c>
      <c r="C44" s="17">
        <v>7.0209999999999999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>
        <v>7.0209999999999999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61"/>
      <c r="Z44" s="28"/>
    </row>
    <row r="45" spans="1:29" ht="51" x14ac:dyDescent="0.2">
      <c r="A45" s="97" t="s">
        <v>88</v>
      </c>
      <c r="B45" s="11" t="s">
        <v>422</v>
      </c>
      <c r="C45" s="17">
        <v>60.491999999999997</v>
      </c>
      <c r="D45" s="17"/>
      <c r="E45" s="17"/>
      <c r="F45" s="17"/>
      <c r="G45" s="17">
        <v>60.491999999999997</v>
      </c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61"/>
      <c r="Z45" s="28"/>
    </row>
    <row r="46" spans="1:29" s="15" customFormat="1" ht="25.5" x14ac:dyDescent="0.2">
      <c r="A46" s="98"/>
      <c r="B46" s="11" t="s">
        <v>36</v>
      </c>
      <c r="C46" s="17">
        <f>N46+L46</f>
        <v>200</v>
      </c>
      <c r="D46" s="17"/>
      <c r="E46" s="17"/>
      <c r="F46" s="17"/>
      <c r="G46" s="17"/>
      <c r="H46" s="17"/>
      <c r="I46" s="17"/>
      <c r="J46" s="17"/>
      <c r="K46" s="17"/>
      <c r="L46" s="17">
        <v>150</v>
      </c>
      <c r="M46" s="17"/>
      <c r="N46" s="17">
        <v>50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61"/>
      <c r="Z46" s="14"/>
      <c r="AC46" s="18"/>
    </row>
    <row r="47" spans="1:29" s="15" customFormat="1" ht="25.5" x14ac:dyDescent="0.2">
      <c r="A47" s="98"/>
      <c r="B47" s="11" t="s">
        <v>179</v>
      </c>
      <c r="C47" s="17">
        <f>N47</f>
        <v>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>
        <v>4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61"/>
      <c r="Z47" s="14"/>
      <c r="AC47" s="18"/>
    </row>
    <row r="48" spans="1:29" x14ac:dyDescent="0.2">
      <c r="A48" s="98"/>
      <c r="B48" s="11" t="s">
        <v>30</v>
      </c>
      <c r="C48" s="17">
        <f>N48</f>
        <v>4.28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>
        <v>4.28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63"/>
      <c r="Z48" s="28"/>
    </row>
    <row r="49" spans="1:26" ht="25.5" x14ac:dyDescent="0.2">
      <c r="A49" s="97" t="s">
        <v>89</v>
      </c>
      <c r="B49" s="11" t="s">
        <v>423</v>
      </c>
      <c r="C49" s="106"/>
      <c r="D49" s="106"/>
      <c r="E49" s="106"/>
      <c r="F49" s="106"/>
      <c r="G49" s="106"/>
      <c r="H49" s="106"/>
      <c r="I49" s="106"/>
      <c r="J49" s="106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164" t="s">
        <v>11</v>
      </c>
      <c r="Z49" s="28"/>
    </row>
    <row r="50" spans="1:26" ht="52.5" customHeight="1" x14ac:dyDescent="0.2">
      <c r="A50" s="98"/>
      <c r="B50" s="11" t="s">
        <v>61</v>
      </c>
      <c r="C50" s="17">
        <v>160</v>
      </c>
      <c r="D50" s="17"/>
      <c r="E50" s="17"/>
      <c r="F50" s="17"/>
      <c r="G50" s="17">
        <v>160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65"/>
      <c r="Z50" s="28"/>
    </row>
    <row r="51" spans="1:26" ht="89.25" x14ac:dyDescent="0.2">
      <c r="A51" s="98"/>
      <c r="B51" s="30" t="s">
        <v>128</v>
      </c>
      <c r="C51" s="31">
        <v>1472.2260000000001</v>
      </c>
      <c r="D51" s="31"/>
      <c r="E51" s="31"/>
      <c r="F51" s="31"/>
      <c r="G51" s="31">
        <v>1472.2260000000001</v>
      </c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162" t="s">
        <v>12</v>
      </c>
      <c r="Z51" s="28"/>
    </row>
    <row r="52" spans="1:26" ht="40.5" customHeight="1" x14ac:dyDescent="0.2">
      <c r="A52" s="98"/>
      <c r="B52" s="11" t="s">
        <v>123</v>
      </c>
      <c r="C52" s="17">
        <v>101.744</v>
      </c>
      <c r="D52" s="17"/>
      <c r="E52" s="17" t="s">
        <v>35</v>
      </c>
      <c r="F52" s="17"/>
      <c r="G52" s="17">
        <v>101.744</v>
      </c>
      <c r="H52" s="17"/>
      <c r="I52" s="17"/>
      <c r="J52" s="17"/>
      <c r="K52" s="17"/>
      <c r="L52" s="17" t="s">
        <v>35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60" t="s">
        <v>12</v>
      </c>
      <c r="Z52" s="28"/>
    </row>
    <row r="53" spans="1:26" ht="27.75" customHeight="1" x14ac:dyDescent="0.2">
      <c r="A53" s="98"/>
      <c r="B53" s="11" t="s">
        <v>75</v>
      </c>
      <c r="C53" s="17">
        <v>38.750999999999998</v>
      </c>
      <c r="D53" s="17"/>
      <c r="E53" s="17"/>
      <c r="F53" s="17"/>
      <c r="G53" s="17">
        <v>38.750999999999998</v>
      </c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61"/>
      <c r="Z53" s="28"/>
    </row>
    <row r="54" spans="1:26" ht="24.75" customHeight="1" x14ac:dyDescent="0.2">
      <c r="A54" s="98"/>
      <c r="B54" s="11" t="s">
        <v>246</v>
      </c>
      <c r="C54" s="17">
        <v>17.399999999999999</v>
      </c>
      <c r="D54" s="17"/>
      <c r="E54" s="17"/>
      <c r="F54" s="17"/>
      <c r="G54" s="17">
        <v>17.399999999999999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61"/>
      <c r="Z54" s="28"/>
    </row>
    <row r="55" spans="1:26" ht="21" customHeight="1" x14ac:dyDescent="0.2">
      <c r="A55" s="98"/>
      <c r="B55" s="11" t="s">
        <v>77</v>
      </c>
      <c r="C55" s="17">
        <v>484</v>
      </c>
      <c r="D55" s="17"/>
      <c r="E55" s="17"/>
      <c r="F55" s="17"/>
      <c r="G55" s="17">
        <v>484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61"/>
      <c r="Z55" s="28"/>
    </row>
    <row r="56" spans="1:26" ht="21" customHeight="1" x14ac:dyDescent="0.2">
      <c r="A56" s="98"/>
      <c r="B56" s="11" t="s">
        <v>30</v>
      </c>
      <c r="C56" s="17">
        <v>20.038</v>
      </c>
      <c r="D56" s="17"/>
      <c r="E56" s="17"/>
      <c r="F56" s="17"/>
      <c r="G56" s="17">
        <v>20.038</v>
      </c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63"/>
      <c r="Z56" s="28"/>
    </row>
    <row r="57" spans="1:26" ht="24.75" customHeight="1" x14ac:dyDescent="0.2">
      <c r="A57" s="98"/>
      <c r="B57" s="11" t="s">
        <v>40</v>
      </c>
      <c r="C57" s="17">
        <v>10255.799999999999</v>
      </c>
      <c r="D57" s="17">
        <v>9743</v>
      </c>
      <c r="E57" s="17"/>
      <c r="F57" s="17"/>
      <c r="G57" s="17">
        <v>512.79999999999995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66" t="s">
        <v>11</v>
      </c>
    </row>
    <row r="58" spans="1:26" ht="24" customHeight="1" x14ac:dyDescent="0.2">
      <c r="A58" s="98"/>
      <c r="B58" s="11" t="s">
        <v>30</v>
      </c>
      <c r="C58" s="17">
        <v>100</v>
      </c>
      <c r="D58" s="17"/>
      <c r="E58" s="17"/>
      <c r="F58" s="17"/>
      <c r="G58" s="17">
        <v>100</v>
      </c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66"/>
    </row>
    <row r="59" spans="1:26" ht="24" customHeight="1" x14ac:dyDescent="0.2">
      <c r="A59" s="98"/>
      <c r="B59" s="76" t="s">
        <v>32</v>
      </c>
      <c r="C59" s="17">
        <v>20.512</v>
      </c>
      <c r="D59" s="17"/>
      <c r="E59" s="17"/>
      <c r="F59" s="17"/>
      <c r="G59" s="17">
        <v>20.512</v>
      </c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66"/>
    </row>
    <row r="60" spans="1:26" ht="33.75" customHeight="1" x14ac:dyDescent="0.2">
      <c r="A60" s="98"/>
      <c r="B60" s="11" t="s">
        <v>135</v>
      </c>
      <c r="C60" s="17">
        <v>399.19600000000003</v>
      </c>
      <c r="D60" s="17"/>
      <c r="E60" s="17"/>
      <c r="F60" s="17"/>
      <c r="G60" s="17">
        <v>399.19600000000003</v>
      </c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66" t="s">
        <v>12</v>
      </c>
    </row>
    <row r="61" spans="1:26" ht="46.5" customHeight="1" x14ac:dyDescent="0.2">
      <c r="A61" s="99"/>
      <c r="B61" s="11" t="s">
        <v>141</v>
      </c>
      <c r="C61" s="17">
        <v>16.527000000000001</v>
      </c>
      <c r="D61" s="17"/>
      <c r="E61" s="17"/>
      <c r="F61" s="17"/>
      <c r="G61" s="17">
        <v>16.527000000000001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66"/>
    </row>
    <row r="62" spans="1:26" ht="54.75" customHeight="1" x14ac:dyDescent="0.2">
      <c r="A62" s="97" t="s">
        <v>90</v>
      </c>
      <c r="B62" s="11" t="s">
        <v>424</v>
      </c>
      <c r="C62" s="17">
        <v>194.52799999999999</v>
      </c>
      <c r="D62" s="17"/>
      <c r="E62" s="17"/>
      <c r="F62" s="17"/>
      <c r="G62" s="17"/>
      <c r="H62" s="17">
        <v>194.52799999999999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67" t="s">
        <v>12</v>
      </c>
    </row>
    <row r="63" spans="1:26" ht="32.25" customHeight="1" x14ac:dyDescent="0.2">
      <c r="A63" s="98"/>
      <c r="B63" s="11" t="s">
        <v>179</v>
      </c>
      <c r="C63" s="17">
        <v>3.891</v>
      </c>
      <c r="D63" s="17"/>
      <c r="E63" s="17"/>
      <c r="F63" s="17"/>
      <c r="G63" s="17"/>
      <c r="H63" s="17">
        <v>3.891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68"/>
    </row>
    <row r="64" spans="1:26" ht="21.75" customHeight="1" x14ac:dyDescent="0.2">
      <c r="A64" s="99"/>
      <c r="B64" s="11" t="s">
        <v>30</v>
      </c>
      <c r="C64" s="17">
        <v>4.1630000000000003</v>
      </c>
      <c r="D64" s="17"/>
      <c r="E64" s="17"/>
      <c r="F64" s="17"/>
      <c r="G64" s="17"/>
      <c r="H64" s="17">
        <v>4.1630000000000003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69"/>
    </row>
    <row r="65" spans="1:26" ht="77.25" customHeight="1" x14ac:dyDescent="0.2">
      <c r="A65" s="33" t="s">
        <v>91</v>
      </c>
      <c r="B65" s="11" t="s">
        <v>425</v>
      </c>
      <c r="C65" s="17">
        <v>47.28</v>
      </c>
      <c r="D65" s="17"/>
      <c r="E65" s="17"/>
      <c r="F65" s="17"/>
      <c r="G65" s="17">
        <v>47.28</v>
      </c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62" t="s">
        <v>12</v>
      </c>
      <c r="Z65" s="28"/>
    </row>
    <row r="66" spans="1:26" ht="36.75" customHeight="1" x14ac:dyDescent="0.2">
      <c r="A66" s="117" t="s">
        <v>92</v>
      </c>
      <c r="B66" s="11" t="s">
        <v>426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28"/>
    </row>
    <row r="67" spans="1:26" ht="39" customHeight="1" x14ac:dyDescent="0.2">
      <c r="A67" s="117"/>
      <c r="B67" s="11" t="s">
        <v>71</v>
      </c>
      <c r="C67" s="17">
        <v>78.774000000000001</v>
      </c>
      <c r="D67" s="17"/>
      <c r="E67" s="17"/>
      <c r="F67" s="17"/>
      <c r="G67" s="17">
        <v>78.774000000000001</v>
      </c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0" t="s">
        <v>12</v>
      </c>
      <c r="Z67" s="28"/>
    </row>
    <row r="68" spans="1:26" ht="23.25" customHeight="1" x14ac:dyDescent="0.2">
      <c r="A68" s="117"/>
      <c r="B68" s="11" t="s">
        <v>41</v>
      </c>
      <c r="C68" s="17">
        <v>241.23099999999999</v>
      </c>
      <c r="D68" s="17"/>
      <c r="E68" s="17"/>
      <c r="F68" s="17"/>
      <c r="G68" s="17">
        <v>241.23099999999999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0"/>
    </row>
    <row r="69" spans="1:26" ht="15.75" customHeight="1" x14ac:dyDescent="0.2">
      <c r="A69" s="117"/>
      <c r="B69" s="11" t="s">
        <v>30</v>
      </c>
      <c r="C69" s="17">
        <v>9.9870000000000001</v>
      </c>
      <c r="D69" s="17"/>
      <c r="E69" s="17"/>
      <c r="F69" s="17"/>
      <c r="G69" s="17">
        <v>9.9870000000000001</v>
      </c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0"/>
    </row>
    <row r="70" spans="1:26" ht="49.5" customHeight="1" x14ac:dyDescent="0.2">
      <c r="A70" s="97" t="s">
        <v>93</v>
      </c>
      <c r="B70" s="11" t="s">
        <v>427</v>
      </c>
      <c r="C70" s="106"/>
      <c r="D70" s="106"/>
      <c r="E70" s="106"/>
      <c r="F70" s="106"/>
      <c r="G70" s="106"/>
      <c r="H70" s="106"/>
      <c r="I70" s="106"/>
      <c r="J70" s="106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160" t="s">
        <v>11</v>
      </c>
    </row>
    <row r="71" spans="1:26" ht="42.75" customHeight="1" x14ac:dyDescent="0.2">
      <c r="A71" s="98"/>
      <c r="B71" s="11" t="s">
        <v>61</v>
      </c>
      <c r="C71" s="17">
        <v>160</v>
      </c>
      <c r="D71" s="17"/>
      <c r="E71" s="17"/>
      <c r="F71" s="17"/>
      <c r="G71" s="17">
        <v>160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61"/>
      <c r="Z71" s="28"/>
    </row>
    <row r="72" spans="1:26" ht="48.75" customHeight="1" x14ac:dyDescent="0.2">
      <c r="A72" s="27"/>
      <c r="B72" s="11" t="s">
        <v>62</v>
      </c>
      <c r="C72" s="34">
        <v>5514.13</v>
      </c>
      <c r="D72" s="34">
        <v>5238.3999999999996</v>
      </c>
      <c r="E72" s="17"/>
      <c r="F72" s="17"/>
      <c r="G72" s="17">
        <v>275.73</v>
      </c>
      <c r="H72" s="17"/>
      <c r="I72" s="17"/>
      <c r="J72" s="17"/>
      <c r="K72" s="34"/>
      <c r="L72" s="17"/>
      <c r="M72" s="17"/>
      <c r="N72" s="17"/>
      <c r="O72" s="17"/>
      <c r="P72" s="17"/>
      <c r="Q72" s="17"/>
      <c r="R72" s="34"/>
      <c r="S72" s="17"/>
      <c r="T72" s="17"/>
      <c r="U72" s="17"/>
      <c r="V72" s="17"/>
      <c r="W72" s="17"/>
      <c r="X72" s="17"/>
      <c r="Y72" s="161"/>
    </row>
    <row r="73" spans="1:26" ht="24" customHeight="1" x14ac:dyDescent="0.2">
      <c r="A73" s="27"/>
      <c r="B73" s="11" t="s">
        <v>30</v>
      </c>
      <c r="C73" s="17">
        <v>100</v>
      </c>
      <c r="D73" s="17"/>
      <c r="E73" s="17"/>
      <c r="F73" s="17"/>
      <c r="G73" s="17">
        <v>100</v>
      </c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61"/>
    </row>
    <row r="74" spans="1:26" ht="24" customHeight="1" x14ac:dyDescent="0.2">
      <c r="A74" s="27"/>
      <c r="B74" s="11" t="s">
        <v>32</v>
      </c>
      <c r="C74" s="17">
        <v>11.028</v>
      </c>
      <c r="D74" s="17"/>
      <c r="E74" s="17"/>
      <c r="F74" s="17"/>
      <c r="G74" s="17">
        <v>11.028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63"/>
    </row>
    <row r="75" spans="1:26" ht="25.5" x14ac:dyDescent="0.2">
      <c r="A75" s="27"/>
      <c r="B75" s="11" t="s">
        <v>135</v>
      </c>
      <c r="C75" s="17">
        <v>399.19600000000003</v>
      </c>
      <c r="D75" s="17"/>
      <c r="E75" s="17"/>
      <c r="F75" s="17"/>
      <c r="G75" s="17">
        <v>399.19600000000003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0" t="s">
        <v>12</v>
      </c>
    </row>
    <row r="76" spans="1:26" ht="39" customHeight="1" x14ac:dyDescent="0.2">
      <c r="A76" s="27"/>
      <c r="B76" s="11" t="s">
        <v>136</v>
      </c>
      <c r="C76" s="17">
        <v>16.527000000000001</v>
      </c>
      <c r="D76" s="17"/>
      <c r="E76" s="17"/>
      <c r="F76" s="17"/>
      <c r="G76" s="17">
        <v>16.527000000000001</v>
      </c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0"/>
    </row>
    <row r="77" spans="1:26" ht="55.5" customHeight="1" x14ac:dyDescent="0.2">
      <c r="A77" s="27"/>
      <c r="B77" s="11" t="s">
        <v>118</v>
      </c>
      <c r="C77" s="17">
        <v>329.97</v>
      </c>
      <c r="D77" s="17"/>
      <c r="E77" s="17"/>
      <c r="F77" s="17"/>
      <c r="G77" s="17">
        <v>329.97</v>
      </c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0"/>
    </row>
    <row r="78" spans="1:26" ht="35.25" customHeight="1" x14ac:dyDescent="0.2">
      <c r="A78" s="27"/>
      <c r="B78" s="11" t="s">
        <v>78</v>
      </c>
      <c r="C78" s="17">
        <v>130</v>
      </c>
      <c r="D78" s="17"/>
      <c r="E78" s="17"/>
      <c r="F78" s="17"/>
      <c r="G78" s="17">
        <v>130</v>
      </c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0"/>
    </row>
    <row r="79" spans="1:26" ht="18.75" customHeight="1" x14ac:dyDescent="0.2">
      <c r="A79" s="27"/>
      <c r="B79" s="11" t="s">
        <v>77</v>
      </c>
      <c r="C79" s="17">
        <v>398.86599999999999</v>
      </c>
      <c r="D79" s="17"/>
      <c r="E79" s="17"/>
      <c r="F79" s="17"/>
      <c r="G79" s="17">
        <v>398.86599999999999</v>
      </c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0"/>
    </row>
    <row r="80" spans="1:26" ht="21.75" customHeight="1" x14ac:dyDescent="0.2">
      <c r="A80" s="35"/>
      <c r="B80" s="11" t="s">
        <v>30</v>
      </c>
      <c r="C80" s="17">
        <v>16.513000000000002</v>
      </c>
      <c r="D80" s="17"/>
      <c r="E80" s="17"/>
      <c r="F80" s="17"/>
      <c r="G80" s="17">
        <v>16.513000000000002</v>
      </c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0"/>
    </row>
    <row r="81" spans="1:26" ht="75" customHeight="1" x14ac:dyDescent="0.2">
      <c r="A81" s="97" t="s">
        <v>94</v>
      </c>
      <c r="B81" s="11" t="s">
        <v>428</v>
      </c>
      <c r="C81" s="17">
        <v>234.78</v>
      </c>
      <c r="D81" s="17"/>
      <c r="E81" s="17"/>
      <c r="F81" s="17"/>
      <c r="G81" s="17">
        <v>234.78</v>
      </c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60" t="s">
        <v>12</v>
      </c>
      <c r="Z81" s="28"/>
    </row>
    <row r="82" spans="1:26" ht="38.25" x14ac:dyDescent="0.2">
      <c r="A82" s="98"/>
      <c r="B82" s="11" t="s">
        <v>178</v>
      </c>
      <c r="C82" s="17">
        <v>257</v>
      </c>
      <c r="D82" s="17"/>
      <c r="E82" s="17"/>
      <c r="F82" s="17"/>
      <c r="G82" s="17"/>
      <c r="H82" s="17">
        <v>257</v>
      </c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61"/>
      <c r="Z82" s="28"/>
    </row>
    <row r="83" spans="1:26" ht="25.5" x14ac:dyDescent="0.2">
      <c r="A83" s="98"/>
      <c r="B83" s="11" t="s">
        <v>179</v>
      </c>
      <c r="C83" s="17">
        <v>5.14</v>
      </c>
      <c r="D83" s="17"/>
      <c r="E83" s="17"/>
      <c r="F83" s="17"/>
      <c r="G83" s="17"/>
      <c r="H83" s="17">
        <v>5.14</v>
      </c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61"/>
      <c r="Z83" s="28"/>
    </row>
    <row r="84" spans="1:26" x14ac:dyDescent="0.2">
      <c r="A84" s="98"/>
      <c r="B84" s="11" t="s">
        <v>30</v>
      </c>
      <c r="C84" s="17">
        <v>5.5</v>
      </c>
      <c r="D84" s="17"/>
      <c r="E84" s="17"/>
      <c r="F84" s="17"/>
      <c r="G84" s="17"/>
      <c r="H84" s="17">
        <v>5.5</v>
      </c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61"/>
      <c r="Z84" s="28"/>
    </row>
    <row r="85" spans="1:26" x14ac:dyDescent="0.2">
      <c r="A85" s="98"/>
      <c r="B85" s="11" t="s">
        <v>301</v>
      </c>
      <c r="C85" s="17">
        <f>N85</f>
        <v>73.378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>
        <v>73.378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61"/>
      <c r="Z85" s="28"/>
    </row>
    <row r="86" spans="1:26" ht="25.5" x14ac:dyDescent="0.2">
      <c r="A86" s="98"/>
      <c r="B86" s="11" t="s">
        <v>179</v>
      </c>
      <c r="C86" s="17">
        <f>N86</f>
        <v>1.468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>
        <v>1.468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61"/>
      <c r="Z86" s="28"/>
    </row>
    <row r="87" spans="1:26" ht="27" customHeight="1" x14ac:dyDescent="0.2">
      <c r="A87" s="99"/>
      <c r="B87" s="11" t="s">
        <v>30</v>
      </c>
      <c r="C87" s="17">
        <f>N87</f>
        <v>1.57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>
        <v>1.57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63"/>
      <c r="Z87" s="28"/>
    </row>
    <row r="88" spans="1:26" ht="90.75" customHeight="1" x14ac:dyDescent="0.2">
      <c r="A88" s="97" t="s">
        <v>155</v>
      </c>
      <c r="B88" s="11" t="s">
        <v>429</v>
      </c>
      <c r="C88" s="17">
        <v>400</v>
      </c>
      <c r="D88" s="17"/>
      <c r="E88" s="17"/>
      <c r="F88" s="17"/>
      <c r="G88" s="17">
        <v>400</v>
      </c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60" t="s">
        <v>12</v>
      </c>
      <c r="Z88" s="28"/>
    </row>
    <row r="89" spans="1:26" ht="54.75" customHeight="1" x14ac:dyDescent="0.2">
      <c r="A89" s="98"/>
      <c r="B89" s="11" t="s">
        <v>182</v>
      </c>
      <c r="C89" s="17">
        <v>100</v>
      </c>
      <c r="D89" s="17"/>
      <c r="E89" s="17"/>
      <c r="F89" s="17">
        <v>100</v>
      </c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61"/>
      <c r="Z89" s="28"/>
    </row>
    <row r="90" spans="1:26" ht="54.75" customHeight="1" x14ac:dyDescent="0.2">
      <c r="A90" s="98"/>
      <c r="B90" s="11" t="s">
        <v>30</v>
      </c>
      <c r="C90" s="17">
        <v>2.14</v>
      </c>
      <c r="D90" s="17"/>
      <c r="E90" s="17"/>
      <c r="F90" s="17"/>
      <c r="G90" s="17"/>
      <c r="H90" s="17">
        <v>2.14</v>
      </c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61"/>
      <c r="Z90" s="28"/>
    </row>
    <row r="91" spans="1:26" ht="33" customHeight="1" x14ac:dyDescent="0.2">
      <c r="A91" s="98"/>
      <c r="B91" s="11" t="s">
        <v>234</v>
      </c>
      <c r="C91" s="17">
        <v>399.99</v>
      </c>
      <c r="D91" s="17"/>
      <c r="E91" s="17"/>
      <c r="F91" s="17">
        <v>300</v>
      </c>
      <c r="G91" s="17"/>
      <c r="H91" s="17">
        <v>99.99</v>
      </c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61"/>
      <c r="Z91" s="28"/>
    </row>
    <row r="92" spans="1:26" ht="25.5" x14ac:dyDescent="0.2">
      <c r="A92" s="98"/>
      <c r="B92" s="11" t="s">
        <v>179</v>
      </c>
      <c r="C92" s="17">
        <v>8</v>
      </c>
      <c r="D92" s="17"/>
      <c r="E92" s="17"/>
      <c r="F92" s="17"/>
      <c r="G92" s="17"/>
      <c r="H92" s="17">
        <v>8</v>
      </c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61"/>
      <c r="Z92" s="28"/>
    </row>
    <row r="93" spans="1:26" ht="22.5" customHeight="1" x14ac:dyDescent="0.2">
      <c r="A93" s="99"/>
      <c r="B93" s="11" t="s">
        <v>30</v>
      </c>
      <c r="C93" s="17">
        <v>8.56</v>
      </c>
      <c r="D93" s="17"/>
      <c r="E93" s="17"/>
      <c r="F93" s="17"/>
      <c r="G93" s="17"/>
      <c r="H93" s="17">
        <v>8.56</v>
      </c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63"/>
      <c r="Z93" s="28"/>
    </row>
    <row r="94" spans="1:26" ht="55.5" customHeight="1" x14ac:dyDescent="0.2">
      <c r="A94" s="97" t="s">
        <v>95</v>
      </c>
      <c r="B94" s="11" t="s">
        <v>430</v>
      </c>
      <c r="C94" s="17">
        <v>200</v>
      </c>
      <c r="D94" s="17"/>
      <c r="E94" s="17"/>
      <c r="F94" s="17">
        <v>200</v>
      </c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60" t="s">
        <v>12</v>
      </c>
      <c r="Z94" s="28"/>
    </row>
    <row r="95" spans="1:26" ht="41.25" customHeight="1" x14ac:dyDescent="0.2">
      <c r="A95" s="98"/>
      <c r="B95" s="11" t="s">
        <v>179</v>
      </c>
      <c r="C95" s="17">
        <v>4</v>
      </c>
      <c r="D95" s="17"/>
      <c r="E95" s="17"/>
      <c r="F95" s="17"/>
      <c r="G95" s="17"/>
      <c r="H95" s="17">
        <v>4</v>
      </c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61"/>
      <c r="Z95" s="28"/>
    </row>
    <row r="96" spans="1:26" ht="26.25" customHeight="1" x14ac:dyDescent="0.2">
      <c r="A96" s="98"/>
      <c r="B96" s="11" t="s">
        <v>30</v>
      </c>
      <c r="C96" s="17">
        <v>4.28</v>
      </c>
      <c r="D96" s="17"/>
      <c r="E96" s="17"/>
      <c r="F96" s="17"/>
      <c r="G96" s="17"/>
      <c r="H96" s="17">
        <v>4.28</v>
      </c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61"/>
      <c r="Z96" s="28"/>
    </row>
    <row r="97" spans="1:27" x14ac:dyDescent="0.2">
      <c r="A97" s="97" t="s">
        <v>96</v>
      </c>
      <c r="B97" s="83" t="s">
        <v>431</v>
      </c>
      <c r="C97" s="123">
        <f>E97+G97</f>
        <v>9805.0389999999989</v>
      </c>
      <c r="D97" s="106"/>
      <c r="E97" s="106">
        <v>9314.7379999999994</v>
      </c>
      <c r="F97" s="106"/>
      <c r="G97" s="19">
        <v>490.30099999999999</v>
      </c>
      <c r="H97" s="106"/>
      <c r="I97" s="106"/>
      <c r="J97" s="106"/>
      <c r="K97" s="106"/>
      <c r="L97" s="106"/>
      <c r="M97" s="106"/>
      <c r="N97" s="96"/>
      <c r="O97" s="106"/>
      <c r="P97" s="106"/>
      <c r="Q97" s="106"/>
      <c r="R97" s="106"/>
      <c r="S97" s="106"/>
      <c r="T97" s="106"/>
      <c r="U97" s="96"/>
      <c r="V97" s="106"/>
      <c r="W97" s="106"/>
      <c r="X97" s="106"/>
      <c r="Y97" s="164" t="s">
        <v>11</v>
      </c>
      <c r="Z97" s="28"/>
    </row>
    <row r="98" spans="1:27" ht="36.75" customHeight="1" x14ac:dyDescent="0.2">
      <c r="A98" s="98"/>
      <c r="B98" s="83"/>
      <c r="C98" s="123"/>
      <c r="D98" s="106"/>
      <c r="E98" s="106"/>
      <c r="F98" s="106"/>
      <c r="G98" s="19" t="s">
        <v>82</v>
      </c>
      <c r="H98" s="106"/>
      <c r="I98" s="106"/>
      <c r="J98" s="106"/>
      <c r="K98" s="106"/>
      <c r="L98" s="106"/>
      <c r="M98" s="106"/>
      <c r="N98" s="82"/>
      <c r="O98" s="106"/>
      <c r="P98" s="106"/>
      <c r="Q98" s="106"/>
      <c r="R98" s="106"/>
      <c r="S98" s="106"/>
      <c r="T98" s="106"/>
      <c r="U98" s="82"/>
      <c r="V98" s="106"/>
      <c r="W98" s="106"/>
      <c r="X98" s="106"/>
      <c r="Y98" s="165"/>
      <c r="Z98" s="28"/>
    </row>
    <row r="99" spans="1:27" ht="26.25" customHeight="1" x14ac:dyDescent="0.2">
      <c r="A99" s="98"/>
      <c r="B99" s="11" t="s">
        <v>30</v>
      </c>
      <c r="C99" s="17">
        <v>100</v>
      </c>
      <c r="D99" s="17"/>
      <c r="E99" s="17"/>
      <c r="F99" s="17"/>
      <c r="G99" s="17">
        <v>100</v>
      </c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64" t="s">
        <v>12</v>
      </c>
      <c r="Z99" s="28"/>
    </row>
    <row r="100" spans="1:27" ht="24" customHeight="1" x14ac:dyDescent="0.2">
      <c r="A100" s="98"/>
      <c r="B100" s="11" t="s">
        <v>32</v>
      </c>
      <c r="C100" s="17">
        <v>19.61</v>
      </c>
      <c r="D100" s="17"/>
      <c r="E100" s="17"/>
      <c r="F100" s="17"/>
      <c r="G100" s="17">
        <v>19.61</v>
      </c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1"/>
      <c r="Z100" s="28"/>
    </row>
    <row r="101" spans="1:27" ht="31.5" customHeight="1" x14ac:dyDescent="0.2">
      <c r="A101" s="98"/>
      <c r="B101" s="11" t="s">
        <v>75</v>
      </c>
      <c r="C101" s="17">
        <v>86.953000000000003</v>
      </c>
      <c r="D101" s="17"/>
      <c r="E101" s="17"/>
      <c r="F101" s="17"/>
      <c r="G101" s="17">
        <v>86.953000000000003</v>
      </c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1"/>
      <c r="Z101" s="28"/>
    </row>
    <row r="102" spans="1:27" ht="52.15" customHeight="1" x14ac:dyDescent="0.2">
      <c r="A102" s="98"/>
      <c r="B102" s="11" t="s">
        <v>76</v>
      </c>
      <c r="C102" s="17">
        <v>73.427999999999997</v>
      </c>
      <c r="D102" s="17"/>
      <c r="E102" s="17"/>
      <c r="F102" s="17"/>
      <c r="G102" s="17">
        <v>73.427999999999997</v>
      </c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1"/>
      <c r="Z102" s="28"/>
    </row>
    <row r="103" spans="1:27" ht="37.15" customHeight="1" x14ac:dyDescent="0.2">
      <c r="A103" s="27"/>
      <c r="B103" s="11" t="s">
        <v>162</v>
      </c>
      <c r="C103" s="17">
        <v>799.79899999999998</v>
      </c>
      <c r="D103" s="17"/>
      <c r="E103" s="17"/>
      <c r="F103" s="17"/>
      <c r="G103" s="17">
        <v>799.79899999999998</v>
      </c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1" t="s">
        <v>12</v>
      </c>
      <c r="Z103" s="28"/>
    </row>
    <row r="104" spans="1:27" ht="42" customHeight="1" x14ac:dyDescent="0.2">
      <c r="A104" s="98"/>
      <c r="B104" s="11" t="s">
        <v>163</v>
      </c>
      <c r="C104" s="17">
        <v>739.86900000000003</v>
      </c>
      <c r="D104" s="17"/>
      <c r="E104" s="17"/>
      <c r="F104" s="17"/>
      <c r="G104" s="17">
        <v>739.86900000000003</v>
      </c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1"/>
      <c r="Z104" s="28"/>
    </row>
    <row r="105" spans="1:27" ht="25.5" x14ac:dyDescent="0.2">
      <c r="A105" s="98"/>
      <c r="B105" s="11" t="s">
        <v>152</v>
      </c>
      <c r="C105" s="17">
        <v>156.35900000000001</v>
      </c>
      <c r="D105" s="17"/>
      <c r="E105" s="17"/>
      <c r="F105" s="17"/>
      <c r="G105" s="17">
        <v>156.35900000000001</v>
      </c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1"/>
      <c r="Z105" s="28"/>
    </row>
    <row r="106" spans="1:27" ht="51" x14ac:dyDescent="0.2">
      <c r="A106" s="98"/>
      <c r="B106" s="11" t="s">
        <v>153</v>
      </c>
      <c r="C106" s="17">
        <v>6.4729999999999999</v>
      </c>
      <c r="D106" s="17"/>
      <c r="E106" s="17"/>
      <c r="F106" s="17"/>
      <c r="G106" s="17">
        <v>6.4729999999999999</v>
      </c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1"/>
      <c r="Z106" s="28"/>
      <c r="AA106" s="28"/>
    </row>
    <row r="107" spans="1:27" ht="38.25" x14ac:dyDescent="0.2">
      <c r="A107" s="98"/>
      <c r="B107" s="11" t="s">
        <v>69</v>
      </c>
      <c r="C107" s="17">
        <v>323.43700000000001</v>
      </c>
      <c r="D107" s="17"/>
      <c r="E107" s="17"/>
      <c r="F107" s="17"/>
      <c r="G107" s="17">
        <v>323.43700000000001</v>
      </c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1"/>
      <c r="Z107" s="28"/>
      <c r="AA107" s="28"/>
    </row>
    <row r="108" spans="1:27" ht="38.25" x14ac:dyDescent="0.2">
      <c r="A108" s="98"/>
      <c r="B108" s="11" t="s">
        <v>70</v>
      </c>
      <c r="C108" s="17">
        <v>79.046999999999997</v>
      </c>
      <c r="D108" s="17"/>
      <c r="E108" s="17"/>
      <c r="F108" s="17"/>
      <c r="G108" s="17">
        <v>79.046999999999997</v>
      </c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1"/>
      <c r="Z108" s="28"/>
      <c r="AA108" s="28"/>
    </row>
    <row r="109" spans="1:27" ht="38.25" x14ac:dyDescent="0.2">
      <c r="A109" s="98"/>
      <c r="B109" s="11" t="s">
        <v>79</v>
      </c>
      <c r="C109" s="17">
        <v>368.22300000000001</v>
      </c>
      <c r="D109" s="17"/>
      <c r="E109" s="17"/>
      <c r="F109" s="17"/>
      <c r="G109" s="17">
        <v>368.22300000000001</v>
      </c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1"/>
      <c r="Z109" s="28"/>
      <c r="AA109" s="28"/>
    </row>
    <row r="110" spans="1:27" ht="25.5" x14ac:dyDescent="0.2">
      <c r="A110" s="98"/>
      <c r="B110" s="11" t="s">
        <v>137</v>
      </c>
      <c r="C110" s="17">
        <v>399</v>
      </c>
      <c r="D110" s="17"/>
      <c r="E110" s="17"/>
      <c r="F110" s="17"/>
      <c r="G110" s="17">
        <v>399</v>
      </c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1"/>
      <c r="Z110" s="28"/>
      <c r="AA110" s="28"/>
    </row>
    <row r="111" spans="1:27" ht="51" x14ac:dyDescent="0.2">
      <c r="A111" s="98"/>
      <c r="B111" s="11" t="s">
        <v>138</v>
      </c>
      <c r="C111" s="17">
        <v>16.515999999999998</v>
      </c>
      <c r="D111" s="17"/>
      <c r="E111" s="17"/>
      <c r="F111" s="17"/>
      <c r="G111" s="17">
        <v>16.515999999999998</v>
      </c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65"/>
      <c r="Z111" s="28"/>
      <c r="AA111" s="28"/>
    </row>
    <row r="112" spans="1:27" ht="25.5" x14ac:dyDescent="0.2">
      <c r="A112" s="98"/>
      <c r="B112" s="11" t="s">
        <v>80</v>
      </c>
      <c r="C112" s="17">
        <v>56</v>
      </c>
      <c r="D112" s="17"/>
      <c r="E112" s="17"/>
      <c r="F112" s="17"/>
      <c r="G112" s="17">
        <v>56</v>
      </c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64" t="s">
        <v>12</v>
      </c>
      <c r="Z112" s="28"/>
      <c r="AA112" s="28"/>
    </row>
    <row r="113" spans="1:27" ht="35.25" customHeight="1" x14ac:dyDescent="0.2">
      <c r="A113" s="98"/>
      <c r="B113" s="11" t="s">
        <v>78</v>
      </c>
      <c r="C113" s="17">
        <v>130</v>
      </c>
      <c r="D113" s="17"/>
      <c r="E113" s="17"/>
      <c r="F113" s="17"/>
      <c r="G113" s="17">
        <v>130</v>
      </c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1"/>
      <c r="Z113" s="28"/>
      <c r="AA113" s="28"/>
    </row>
    <row r="114" spans="1:27" ht="62.25" customHeight="1" x14ac:dyDescent="0.2">
      <c r="A114" s="98"/>
      <c r="B114" s="11" t="s">
        <v>335</v>
      </c>
      <c r="C114" s="17">
        <v>124.83199999999999</v>
      </c>
      <c r="D114" s="17"/>
      <c r="E114" s="17"/>
      <c r="F114" s="17"/>
      <c r="G114" s="17">
        <v>124.83199999999999</v>
      </c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1"/>
      <c r="Z114" s="28"/>
      <c r="AA114" s="28"/>
    </row>
    <row r="115" spans="1:27" ht="51.75" customHeight="1" x14ac:dyDescent="0.2">
      <c r="A115" s="98"/>
      <c r="B115" s="11" t="s">
        <v>70</v>
      </c>
      <c r="C115" s="17">
        <v>5.1680000000000001</v>
      </c>
      <c r="D115" s="17"/>
      <c r="E115" s="17"/>
      <c r="F115" s="17"/>
      <c r="G115" s="17">
        <v>5.1680000000000001</v>
      </c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1"/>
      <c r="Z115" s="28"/>
      <c r="AA115" s="28"/>
    </row>
    <row r="116" spans="1:27" ht="25.5" x14ac:dyDescent="0.2">
      <c r="A116" s="98"/>
      <c r="B116" s="11" t="s">
        <v>184</v>
      </c>
      <c r="C116" s="17">
        <v>30</v>
      </c>
      <c r="D116" s="17"/>
      <c r="E116" s="17"/>
      <c r="F116" s="17">
        <v>30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1"/>
      <c r="Z116" s="28"/>
      <c r="AA116" s="28"/>
    </row>
    <row r="117" spans="1:27" ht="25.5" x14ac:dyDescent="0.2">
      <c r="A117" s="98"/>
      <c r="B117" s="11" t="s">
        <v>336</v>
      </c>
      <c r="C117" s="17">
        <v>150</v>
      </c>
      <c r="D117" s="17"/>
      <c r="E117" s="17"/>
      <c r="F117" s="17"/>
      <c r="G117" s="17"/>
      <c r="H117" s="17"/>
      <c r="I117" s="17"/>
      <c r="J117" s="17"/>
      <c r="K117" s="17"/>
      <c r="L117" s="17">
        <v>150</v>
      </c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1"/>
      <c r="Z117" s="28"/>
      <c r="AA117" s="28"/>
    </row>
    <row r="118" spans="1:27" ht="25.5" x14ac:dyDescent="0.2">
      <c r="A118" s="98"/>
      <c r="B118" s="11" t="s">
        <v>179</v>
      </c>
      <c r="C118" s="17">
        <v>3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>
        <v>3</v>
      </c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1"/>
      <c r="Z118" s="28"/>
      <c r="AA118" s="28"/>
    </row>
    <row r="119" spans="1:27" ht="27.75" customHeight="1" x14ac:dyDescent="0.2">
      <c r="A119" s="99"/>
      <c r="B119" s="11" t="s">
        <v>30</v>
      </c>
      <c r="C119" s="17">
        <v>3.21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>
        <v>3.21</v>
      </c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65"/>
      <c r="Z119" s="28"/>
      <c r="AA119" s="28"/>
    </row>
    <row r="120" spans="1:27" ht="78.75" customHeight="1" x14ac:dyDescent="0.2">
      <c r="A120" s="97" t="s">
        <v>97</v>
      </c>
      <c r="B120" s="83" t="s">
        <v>432</v>
      </c>
      <c r="C120" s="106">
        <f>E120+G120</f>
        <v>5981.2929999999997</v>
      </c>
      <c r="D120" s="106"/>
      <c r="E120" s="106">
        <v>5682.2280000000001</v>
      </c>
      <c r="F120" s="106"/>
      <c r="G120" s="19">
        <v>299.065</v>
      </c>
      <c r="H120" s="106"/>
      <c r="I120" s="106"/>
      <c r="J120" s="106"/>
      <c r="K120" s="106"/>
      <c r="L120" s="106"/>
      <c r="M120" s="106"/>
      <c r="N120" s="96"/>
      <c r="O120" s="106"/>
      <c r="P120" s="106"/>
      <c r="Q120" s="106"/>
      <c r="R120" s="106"/>
      <c r="S120" s="106"/>
      <c r="T120" s="106"/>
      <c r="U120" s="96"/>
      <c r="V120" s="106"/>
      <c r="W120" s="106"/>
      <c r="X120" s="106"/>
      <c r="Y120" s="164" t="s">
        <v>11</v>
      </c>
      <c r="Z120" s="28"/>
    </row>
    <row r="121" spans="1:27" ht="35.25" customHeight="1" x14ac:dyDescent="0.2">
      <c r="A121" s="98"/>
      <c r="B121" s="83"/>
      <c r="C121" s="106"/>
      <c r="D121" s="106"/>
      <c r="E121" s="106"/>
      <c r="F121" s="106"/>
      <c r="G121" s="19" t="s">
        <v>82</v>
      </c>
      <c r="H121" s="106"/>
      <c r="I121" s="106"/>
      <c r="J121" s="106"/>
      <c r="K121" s="106"/>
      <c r="L121" s="106"/>
      <c r="M121" s="106"/>
      <c r="N121" s="82"/>
      <c r="O121" s="106"/>
      <c r="P121" s="106"/>
      <c r="Q121" s="106"/>
      <c r="R121" s="106"/>
      <c r="S121" s="106"/>
      <c r="T121" s="106"/>
      <c r="U121" s="82"/>
      <c r="V121" s="106"/>
      <c r="W121" s="106"/>
      <c r="X121" s="106"/>
      <c r="Y121" s="171"/>
      <c r="Z121" s="28"/>
    </row>
    <row r="122" spans="1:27" ht="24" customHeight="1" x14ac:dyDescent="0.2">
      <c r="A122" s="98"/>
      <c r="B122" s="11" t="s">
        <v>30</v>
      </c>
      <c r="C122" s="17">
        <v>100</v>
      </c>
      <c r="D122" s="17"/>
      <c r="E122" s="17"/>
      <c r="F122" s="17"/>
      <c r="G122" s="17">
        <v>100</v>
      </c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1"/>
      <c r="Z122" s="28"/>
    </row>
    <row r="123" spans="1:27" ht="31.5" customHeight="1" x14ac:dyDescent="0.2">
      <c r="A123" s="98"/>
      <c r="B123" s="11" t="s">
        <v>32</v>
      </c>
      <c r="C123" s="17">
        <v>11.962999999999999</v>
      </c>
      <c r="D123" s="17"/>
      <c r="E123" s="17"/>
      <c r="F123" s="17"/>
      <c r="G123" s="17">
        <v>11.962999999999999</v>
      </c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65"/>
      <c r="Z123" s="28"/>
    </row>
    <row r="124" spans="1:27" ht="45.75" customHeight="1" x14ac:dyDescent="0.2">
      <c r="A124" s="98"/>
      <c r="B124" s="11" t="s">
        <v>69</v>
      </c>
      <c r="C124" s="17">
        <v>338.512</v>
      </c>
      <c r="D124" s="17"/>
      <c r="E124" s="17"/>
      <c r="F124" s="17"/>
      <c r="G124" s="17">
        <v>338.512</v>
      </c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66" t="s">
        <v>12</v>
      </c>
      <c r="Z124" s="28"/>
    </row>
    <row r="125" spans="1:27" ht="38.25" x14ac:dyDescent="0.2">
      <c r="A125" s="98"/>
      <c r="B125" s="11" t="s">
        <v>70</v>
      </c>
      <c r="C125" s="17">
        <v>23.83</v>
      </c>
      <c r="D125" s="17"/>
      <c r="E125" s="17"/>
      <c r="F125" s="17"/>
      <c r="G125" s="17">
        <v>23.83</v>
      </c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66"/>
      <c r="Z125" s="28"/>
    </row>
    <row r="126" spans="1:27" ht="31.5" customHeight="1" x14ac:dyDescent="0.2">
      <c r="A126" s="98"/>
      <c r="B126" s="11" t="s">
        <v>75</v>
      </c>
      <c r="C126" s="17">
        <v>47.709000000000003</v>
      </c>
      <c r="D126" s="17"/>
      <c r="E126" s="17"/>
      <c r="F126" s="17"/>
      <c r="G126" s="17">
        <v>47.709000000000003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66"/>
      <c r="Z126" s="28"/>
    </row>
    <row r="127" spans="1:27" ht="48" customHeight="1" x14ac:dyDescent="0.2">
      <c r="A127" s="98"/>
      <c r="B127" s="11" t="s">
        <v>76</v>
      </c>
      <c r="C127" s="17">
        <v>99.498000000000005</v>
      </c>
      <c r="D127" s="17"/>
      <c r="E127" s="17"/>
      <c r="F127" s="17"/>
      <c r="G127" s="17">
        <v>99.498000000000005</v>
      </c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66"/>
      <c r="Z127" s="28"/>
    </row>
    <row r="128" spans="1:27" ht="38.25" x14ac:dyDescent="0.2">
      <c r="A128" s="98"/>
      <c r="B128" s="11" t="s">
        <v>79</v>
      </c>
      <c r="C128" s="17">
        <v>196.292</v>
      </c>
      <c r="D128" s="17"/>
      <c r="E128" s="17"/>
      <c r="F128" s="17"/>
      <c r="G128" s="17">
        <v>196.292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66"/>
      <c r="Z128" s="28"/>
    </row>
    <row r="129" spans="1:26" ht="25.5" x14ac:dyDescent="0.2">
      <c r="A129" s="98"/>
      <c r="B129" s="11" t="s">
        <v>78</v>
      </c>
      <c r="C129" s="17">
        <v>130</v>
      </c>
      <c r="D129" s="17"/>
      <c r="E129" s="17"/>
      <c r="F129" s="17"/>
      <c r="G129" s="17">
        <v>130</v>
      </c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66"/>
      <c r="Z129" s="28"/>
    </row>
    <row r="130" spans="1:26" ht="24.75" customHeight="1" x14ac:dyDescent="0.2">
      <c r="A130" s="99"/>
      <c r="B130" s="11" t="s">
        <v>77</v>
      </c>
      <c r="C130" s="17">
        <v>601.11900000000003</v>
      </c>
      <c r="D130" s="17"/>
      <c r="E130" s="17"/>
      <c r="F130" s="17"/>
      <c r="G130" s="17">
        <v>601.11900000000003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66"/>
      <c r="Z130" s="28"/>
    </row>
    <row r="131" spans="1:26" ht="35.25" customHeight="1" x14ac:dyDescent="0.2">
      <c r="A131" s="97" t="s">
        <v>98</v>
      </c>
      <c r="B131" s="11" t="s">
        <v>433</v>
      </c>
      <c r="C131" s="106"/>
      <c r="D131" s="106"/>
      <c r="E131" s="106"/>
      <c r="F131" s="106"/>
      <c r="G131" s="106"/>
      <c r="H131" s="106"/>
      <c r="I131" s="106"/>
      <c r="J131" s="106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0" t="s">
        <v>11</v>
      </c>
      <c r="Z131" s="28"/>
    </row>
    <row r="132" spans="1:26" ht="28.15" customHeight="1" x14ac:dyDescent="0.2">
      <c r="A132" s="98"/>
      <c r="B132" s="11" t="s">
        <v>65</v>
      </c>
      <c r="C132" s="17">
        <v>160</v>
      </c>
      <c r="D132" s="17"/>
      <c r="E132" s="17"/>
      <c r="F132" s="17"/>
      <c r="G132" s="17">
        <v>160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0"/>
      <c r="Z132" s="28"/>
    </row>
    <row r="133" spans="1:26" ht="47.25" customHeight="1" x14ac:dyDescent="0.2">
      <c r="A133" s="27"/>
      <c r="B133" s="11" t="s">
        <v>31</v>
      </c>
      <c r="C133" s="17">
        <v>6300.6369999999997</v>
      </c>
      <c r="D133" s="17"/>
      <c r="E133" s="17"/>
      <c r="F133" s="17"/>
      <c r="G133" s="17">
        <v>6300.6369999999997</v>
      </c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0"/>
      <c r="Z133" s="28"/>
    </row>
    <row r="134" spans="1:26" ht="29.25" customHeight="1" x14ac:dyDescent="0.2">
      <c r="A134" s="27"/>
      <c r="B134" s="11" t="s">
        <v>32</v>
      </c>
      <c r="C134" s="17">
        <v>12.601000000000001</v>
      </c>
      <c r="D134" s="17"/>
      <c r="E134" s="17"/>
      <c r="F134" s="17"/>
      <c r="G134" s="17">
        <v>12.601000000000001</v>
      </c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0"/>
      <c r="Z134" s="28"/>
    </row>
    <row r="135" spans="1:26" ht="24" customHeight="1" x14ac:dyDescent="0.2">
      <c r="A135" s="27"/>
      <c r="B135" s="11" t="s">
        <v>33</v>
      </c>
      <c r="C135" s="17">
        <v>100</v>
      </c>
      <c r="D135" s="17"/>
      <c r="E135" s="17"/>
      <c r="F135" s="17"/>
      <c r="G135" s="17">
        <v>100</v>
      </c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0"/>
      <c r="Z135" s="28"/>
    </row>
    <row r="136" spans="1:26" ht="48" customHeight="1" x14ac:dyDescent="0.2">
      <c r="A136" s="27"/>
      <c r="B136" s="11" t="s">
        <v>109</v>
      </c>
      <c r="C136" s="17">
        <v>33.073999999999998</v>
      </c>
      <c r="D136" s="17"/>
      <c r="E136" s="17"/>
      <c r="F136" s="17"/>
      <c r="G136" s="17">
        <v>33.073999999999998</v>
      </c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60" t="s">
        <v>12</v>
      </c>
      <c r="Z136" s="28"/>
    </row>
    <row r="137" spans="1:26" ht="63.75" x14ac:dyDescent="0.2">
      <c r="A137" s="27"/>
      <c r="B137" s="11" t="s">
        <v>129</v>
      </c>
      <c r="C137" s="17">
        <v>702.92100000000005</v>
      </c>
      <c r="D137" s="17"/>
      <c r="E137" s="17"/>
      <c r="F137" s="17"/>
      <c r="G137" s="17">
        <v>702.92100000000005</v>
      </c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61"/>
      <c r="Z137" s="28"/>
    </row>
    <row r="138" spans="1:26" ht="48" customHeight="1" x14ac:dyDescent="0.2">
      <c r="A138" s="27"/>
      <c r="B138" s="11" t="s">
        <v>119</v>
      </c>
      <c r="C138" s="17">
        <v>97.055000000000007</v>
      </c>
      <c r="D138" s="17"/>
      <c r="E138" s="17"/>
      <c r="F138" s="17"/>
      <c r="G138" s="17">
        <v>97.055000000000007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61"/>
      <c r="Z138" s="28"/>
    </row>
    <row r="139" spans="1:26" ht="57.75" customHeight="1" x14ac:dyDescent="0.2">
      <c r="A139" s="27"/>
      <c r="B139" s="11" t="s">
        <v>139</v>
      </c>
      <c r="C139" s="17">
        <v>331.71300000000002</v>
      </c>
      <c r="D139" s="17"/>
      <c r="E139" s="17"/>
      <c r="F139" s="17"/>
      <c r="G139" s="17">
        <v>331.71300000000002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61"/>
      <c r="Z139" s="28"/>
    </row>
    <row r="140" spans="1:26" ht="51" x14ac:dyDescent="0.2">
      <c r="A140" s="27"/>
      <c r="B140" s="11" t="s">
        <v>140</v>
      </c>
      <c r="C140" s="17">
        <v>13.733000000000001</v>
      </c>
      <c r="D140" s="17"/>
      <c r="E140" s="17"/>
      <c r="F140" s="17"/>
      <c r="G140" s="17">
        <v>13.733000000000001</v>
      </c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2"/>
      <c r="Z140" s="28"/>
    </row>
    <row r="141" spans="1:26" ht="39" customHeight="1" x14ac:dyDescent="0.2">
      <c r="A141" s="27"/>
      <c r="B141" s="11" t="s">
        <v>151</v>
      </c>
      <c r="C141" s="17">
        <v>7.633</v>
      </c>
      <c r="D141" s="17"/>
      <c r="E141" s="17"/>
      <c r="F141" s="17"/>
      <c r="G141" s="17">
        <v>7.633</v>
      </c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2"/>
      <c r="Z141" s="28"/>
    </row>
    <row r="142" spans="1:26" ht="34.5" customHeight="1" x14ac:dyDescent="0.2">
      <c r="A142" s="27"/>
      <c r="B142" s="11" t="s">
        <v>135</v>
      </c>
      <c r="C142" s="17">
        <v>399.19600000000003</v>
      </c>
      <c r="D142" s="17"/>
      <c r="E142" s="17"/>
      <c r="F142" s="17"/>
      <c r="G142" s="17">
        <v>399.19600000000003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2"/>
      <c r="Z142" s="28"/>
    </row>
    <row r="143" spans="1:26" ht="38.25" x14ac:dyDescent="0.2">
      <c r="A143" s="35"/>
      <c r="B143" s="11" t="s">
        <v>141</v>
      </c>
      <c r="C143" s="17">
        <v>16.527000000000001</v>
      </c>
      <c r="D143" s="17"/>
      <c r="E143" s="17"/>
      <c r="F143" s="17"/>
      <c r="G143" s="17">
        <v>16.527000000000001</v>
      </c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3"/>
      <c r="Z143" s="28"/>
    </row>
    <row r="144" spans="1:26" ht="38.25" customHeight="1" x14ac:dyDescent="0.2">
      <c r="A144" s="118" t="s">
        <v>189</v>
      </c>
      <c r="B144" s="11" t="s">
        <v>434</v>
      </c>
      <c r="C144" s="106"/>
      <c r="D144" s="106"/>
      <c r="E144" s="106"/>
      <c r="F144" s="106"/>
      <c r="G144" s="106"/>
      <c r="H144" s="106"/>
      <c r="I144" s="106"/>
      <c r="J144" s="106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0" t="s">
        <v>12</v>
      </c>
      <c r="Z144" s="28"/>
    </row>
    <row r="145" spans="1:26" ht="22.5" customHeight="1" x14ac:dyDescent="0.2">
      <c r="A145" s="119"/>
      <c r="B145" s="11" t="s">
        <v>63</v>
      </c>
      <c r="C145" s="17">
        <v>250</v>
      </c>
      <c r="D145" s="17"/>
      <c r="E145" s="17"/>
      <c r="F145" s="17"/>
      <c r="G145" s="17">
        <v>250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0"/>
      <c r="Z145" s="28"/>
    </row>
    <row r="146" spans="1:26" ht="27.75" customHeight="1" x14ac:dyDescent="0.2">
      <c r="A146" s="119"/>
      <c r="B146" s="11" t="s">
        <v>115</v>
      </c>
      <c r="C146" s="17">
        <v>395.82299999999998</v>
      </c>
      <c r="D146" s="17"/>
      <c r="E146" s="17"/>
      <c r="F146" s="17"/>
      <c r="G146" s="17">
        <v>395.82299999999998</v>
      </c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0"/>
      <c r="Z146" s="28"/>
    </row>
    <row r="147" spans="1:26" x14ac:dyDescent="0.2">
      <c r="A147" s="119"/>
      <c r="B147" s="11" t="s">
        <v>30</v>
      </c>
      <c r="C147" s="17">
        <v>28.446000000000002</v>
      </c>
      <c r="D147" s="17"/>
      <c r="E147" s="17"/>
      <c r="F147" s="17"/>
      <c r="G147" s="17"/>
      <c r="H147" s="17"/>
      <c r="I147" s="17">
        <v>28.446000000000002</v>
      </c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0"/>
      <c r="Z147" s="28"/>
    </row>
    <row r="148" spans="1:26" ht="51" x14ac:dyDescent="0.2">
      <c r="A148" s="120"/>
      <c r="B148" s="11" t="s">
        <v>66</v>
      </c>
      <c r="C148" s="17">
        <v>497.99099999999999</v>
      </c>
      <c r="D148" s="17"/>
      <c r="E148" s="17"/>
      <c r="F148" s="17"/>
      <c r="G148" s="17">
        <v>497.99099999999999</v>
      </c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0"/>
      <c r="Z148" s="28"/>
    </row>
    <row r="149" spans="1:26" ht="38.25" x14ac:dyDescent="0.2">
      <c r="A149" s="118" t="s">
        <v>190</v>
      </c>
      <c r="B149" s="11" t="s">
        <v>435</v>
      </c>
      <c r="C149" s="17">
        <v>1206.2809999999999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>
        <v>1206.2809999999999</v>
      </c>
      <c r="Q149" s="17"/>
      <c r="R149" s="17"/>
      <c r="S149" s="17"/>
      <c r="T149" s="17"/>
      <c r="U149" s="17"/>
      <c r="V149" s="17"/>
      <c r="W149" s="17"/>
      <c r="X149" s="17"/>
      <c r="Y149" s="160" t="s">
        <v>12</v>
      </c>
      <c r="Z149" s="28"/>
    </row>
    <row r="150" spans="1:26" ht="25.5" x14ac:dyDescent="0.2">
      <c r="A150" s="119"/>
      <c r="B150" s="11" t="s">
        <v>179</v>
      </c>
      <c r="C150" s="17">
        <v>24.126000000000001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>
        <v>24.126000000000001</v>
      </c>
      <c r="Q150" s="17"/>
      <c r="R150" s="17"/>
      <c r="S150" s="17"/>
      <c r="T150" s="17"/>
      <c r="U150" s="17"/>
      <c r="V150" s="17"/>
      <c r="W150" s="17"/>
      <c r="X150" s="17"/>
      <c r="Y150" s="161"/>
      <c r="Z150" s="28"/>
    </row>
    <row r="151" spans="1:26" x14ac:dyDescent="0.2">
      <c r="A151" s="120"/>
      <c r="B151" s="11" t="s">
        <v>30</v>
      </c>
      <c r="C151" s="17">
        <v>25.814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>
        <v>25.814</v>
      </c>
      <c r="Q151" s="17"/>
      <c r="R151" s="17"/>
      <c r="S151" s="17"/>
      <c r="T151" s="17"/>
      <c r="U151" s="17"/>
      <c r="V151" s="17"/>
      <c r="W151" s="17"/>
      <c r="X151" s="17"/>
      <c r="Y151" s="163"/>
      <c r="Z151" s="28"/>
    </row>
    <row r="152" spans="1:26" ht="51" x14ac:dyDescent="0.2">
      <c r="A152" s="117" t="s">
        <v>191</v>
      </c>
      <c r="B152" s="22" t="s">
        <v>436</v>
      </c>
      <c r="C152" s="106"/>
      <c r="D152" s="106"/>
      <c r="E152" s="106"/>
      <c r="F152" s="106"/>
      <c r="G152" s="106"/>
      <c r="H152" s="106"/>
      <c r="I152" s="106"/>
      <c r="J152" s="106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0" t="s">
        <v>12</v>
      </c>
      <c r="Z152" s="28"/>
    </row>
    <row r="153" spans="1:26" ht="25.5" x14ac:dyDescent="0.2">
      <c r="A153" s="117"/>
      <c r="B153" s="22" t="s">
        <v>39</v>
      </c>
      <c r="C153" s="23">
        <v>1260.0350000000001</v>
      </c>
      <c r="D153" s="23"/>
      <c r="E153" s="23"/>
      <c r="F153" s="23"/>
      <c r="G153" s="23"/>
      <c r="H153" s="23"/>
      <c r="I153" s="23">
        <v>1260.0350000000001</v>
      </c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170"/>
      <c r="Z153" s="28"/>
    </row>
    <row r="154" spans="1:26" ht="25.5" x14ac:dyDescent="0.2">
      <c r="A154" s="117"/>
      <c r="B154" s="22" t="s">
        <v>42</v>
      </c>
      <c r="C154" s="23">
        <v>288.13900000000001</v>
      </c>
      <c r="D154" s="23"/>
      <c r="E154" s="23"/>
      <c r="F154" s="23"/>
      <c r="G154" s="23"/>
      <c r="H154" s="23"/>
      <c r="I154" s="23">
        <v>288.13900000000001</v>
      </c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170"/>
      <c r="Z154" s="28"/>
    </row>
    <row r="155" spans="1:26" ht="63.75" x14ac:dyDescent="0.2">
      <c r="A155" s="97" t="s">
        <v>192</v>
      </c>
      <c r="B155" s="22" t="s">
        <v>437</v>
      </c>
      <c r="C155" s="23">
        <v>400</v>
      </c>
      <c r="D155" s="23"/>
      <c r="E155" s="23"/>
      <c r="F155" s="23">
        <v>400</v>
      </c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160" t="s">
        <v>12</v>
      </c>
      <c r="Z155" s="28"/>
    </row>
    <row r="156" spans="1:26" ht="30.75" customHeight="1" x14ac:dyDescent="0.2">
      <c r="A156" s="98"/>
      <c r="B156" s="22" t="s">
        <v>179</v>
      </c>
      <c r="C156" s="23">
        <v>8</v>
      </c>
      <c r="D156" s="23"/>
      <c r="E156" s="23"/>
      <c r="F156" s="23"/>
      <c r="G156" s="23"/>
      <c r="H156" s="23">
        <v>8</v>
      </c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161"/>
      <c r="Z156" s="28"/>
    </row>
    <row r="157" spans="1:26" ht="20.25" customHeight="1" x14ac:dyDescent="0.2">
      <c r="A157" s="98"/>
      <c r="B157" s="22" t="s">
        <v>30</v>
      </c>
      <c r="C157" s="23">
        <v>8.56</v>
      </c>
      <c r="D157" s="23"/>
      <c r="E157" s="23"/>
      <c r="F157" s="23"/>
      <c r="G157" s="23"/>
      <c r="H157" s="23">
        <v>8.56</v>
      </c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161"/>
      <c r="Z157" s="28"/>
    </row>
    <row r="158" spans="1:26" ht="38.25" x14ac:dyDescent="0.2">
      <c r="A158" s="98"/>
      <c r="B158" s="22" t="s">
        <v>187</v>
      </c>
      <c r="C158" s="23">
        <v>90</v>
      </c>
      <c r="D158" s="23"/>
      <c r="E158" s="23"/>
      <c r="F158" s="23"/>
      <c r="G158" s="23"/>
      <c r="H158" s="23">
        <v>90</v>
      </c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161"/>
      <c r="Z158" s="28"/>
    </row>
    <row r="159" spans="1:26" ht="25.5" x14ac:dyDescent="0.2">
      <c r="A159" s="98"/>
      <c r="B159" s="22" t="s">
        <v>179</v>
      </c>
      <c r="C159" s="23">
        <v>1.8</v>
      </c>
      <c r="D159" s="23"/>
      <c r="E159" s="23"/>
      <c r="F159" s="23"/>
      <c r="G159" s="23"/>
      <c r="H159" s="23">
        <v>1.8</v>
      </c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161"/>
      <c r="Z159" s="28"/>
    </row>
    <row r="160" spans="1:26" ht="24" customHeight="1" x14ac:dyDescent="0.2">
      <c r="A160" s="98"/>
      <c r="B160" s="22" t="s">
        <v>30</v>
      </c>
      <c r="C160" s="23">
        <v>1.9259999999999999</v>
      </c>
      <c r="D160" s="23"/>
      <c r="E160" s="23"/>
      <c r="F160" s="23"/>
      <c r="G160" s="23"/>
      <c r="H160" s="23">
        <v>1.9259999999999999</v>
      </c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161"/>
      <c r="Z160" s="28"/>
    </row>
    <row r="161" spans="1:26" ht="67.5" customHeight="1" x14ac:dyDescent="0.2">
      <c r="A161" s="98"/>
      <c r="B161" s="22" t="s">
        <v>244</v>
      </c>
      <c r="C161" s="23">
        <v>379</v>
      </c>
      <c r="D161" s="23"/>
      <c r="E161" s="23"/>
      <c r="F161" s="23"/>
      <c r="G161" s="23"/>
      <c r="H161" s="23">
        <v>379</v>
      </c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174"/>
      <c r="Z161" s="28"/>
    </row>
    <row r="162" spans="1:26" ht="25.5" x14ac:dyDescent="0.2">
      <c r="A162" s="98"/>
      <c r="B162" s="22" t="s">
        <v>175</v>
      </c>
      <c r="C162" s="23">
        <v>100</v>
      </c>
      <c r="D162" s="23"/>
      <c r="E162" s="23"/>
      <c r="F162" s="23"/>
      <c r="G162" s="23"/>
      <c r="H162" s="23">
        <v>100</v>
      </c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175"/>
      <c r="Z162" s="28"/>
    </row>
    <row r="163" spans="1:26" ht="51" x14ac:dyDescent="0.2">
      <c r="A163" s="98"/>
      <c r="B163" s="22" t="s">
        <v>321</v>
      </c>
      <c r="C163" s="23">
        <v>726.92700000000002</v>
      </c>
      <c r="D163" s="23"/>
      <c r="E163" s="23"/>
      <c r="F163" s="23"/>
      <c r="G163" s="23"/>
      <c r="H163" s="23"/>
      <c r="I163" s="23"/>
      <c r="J163" s="23"/>
      <c r="K163" s="36"/>
      <c r="L163" s="36"/>
      <c r="M163" s="36"/>
      <c r="N163" s="23">
        <v>726.92700000000002</v>
      </c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176"/>
      <c r="Z163" s="28"/>
    </row>
    <row r="164" spans="1:26" x14ac:dyDescent="0.2">
      <c r="A164" s="99"/>
      <c r="B164" s="22" t="s">
        <v>30</v>
      </c>
      <c r="C164" s="23">
        <v>15.555999999999999</v>
      </c>
      <c r="D164" s="23"/>
      <c r="E164" s="23"/>
      <c r="F164" s="23"/>
      <c r="G164" s="23"/>
      <c r="H164" s="23"/>
      <c r="I164" s="23"/>
      <c r="J164" s="23"/>
      <c r="K164" s="36"/>
      <c r="L164" s="36"/>
      <c r="M164" s="36"/>
      <c r="N164" s="23">
        <v>15.555999999999999</v>
      </c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176"/>
      <c r="Z164" s="28"/>
    </row>
    <row r="165" spans="1:26" ht="42" customHeight="1" x14ac:dyDescent="0.2">
      <c r="A165" s="121" t="s">
        <v>193</v>
      </c>
      <c r="B165" s="11" t="s">
        <v>438</v>
      </c>
      <c r="C165" s="84"/>
      <c r="D165" s="84"/>
      <c r="E165" s="84"/>
      <c r="F165" s="84"/>
      <c r="G165" s="84"/>
      <c r="H165" s="84"/>
      <c r="I165" s="84"/>
      <c r="J165" s="84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177"/>
      <c r="Z165" s="28"/>
    </row>
    <row r="166" spans="1:26" ht="84" customHeight="1" x14ac:dyDescent="0.2">
      <c r="A166" s="122"/>
      <c r="B166" s="11" t="s">
        <v>130</v>
      </c>
      <c r="C166" s="17">
        <v>901.04</v>
      </c>
      <c r="D166" s="17"/>
      <c r="E166" s="17"/>
      <c r="F166" s="17"/>
      <c r="G166" s="17">
        <v>901.04</v>
      </c>
      <c r="H166" s="23"/>
      <c r="I166" s="23"/>
      <c r="J166" s="23"/>
      <c r="K166" s="17"/>
      <c r="L166" s="17"/>
      <c r="M166" s="17"/>
      <c r="N166" s="17"/>
      <c r="O166" s="23"/>
      <c r="P166" s="23"/>
      <c r="Q166" s="23"/>
      <c r="R166" s="17"/>
      <c r="S166" s="17"/>
      <c r="T166" s="17"/>
      <c r="U166" s="17"/>
      <c r="V166" s="23"/>
      <c r="W166" s="23"/>
      <c r="X166" s="23"/>
      <c r="Y166" s="161" t="s">
        <v>12</v>
      </c>
      <c r="Z166" s="28"/>
    </row>
    <row r="167" spans="1:26" ht="45" customHeight="1" x14ac:dyDescent="0.2">
      <c r="A167" s="37"/>
      <c r="B167" s="11" t="s">
        <v>78</v>
      </c>
      <c r="C167" s="17">
        <v>130</v>
      </c>
      <c r="D167" s="17"/>
      <c r="E167" s="17"/>
      <c r="F167" s="17"/>
      <c r="G167" s="17">
        <v>130</v>
      </c>
      <c r="H167" s="23"/>
      <c r="I167" s="23"/>
      <c r="J167" s="23"/>
      <c r="K167" s="17"/>
      <c r="L167" s="17"/>
      <c r="M167" s="17"/>
      <c r="N167" s="17"/>
      <c r="O167" s="23"/>
      <c r="P167" s="23"/>
      <c r="Q167" s="23"/>
      <c r="R167" s="17"/>
      <c r="S167" s="17"/>
      <c r="T167" s="17"/>
      <c r="U167" s="17"/>
      <c r="V167" s="23"/>
      <c r="W167" s="23"/>
      <c r="X167" s="23"/>
      <c r="Y167" s="161"/>
      <c r="Z167" s="28"/>
    </row>
    <row r="168" spans="1:26" ht="18.75" customHeight="1" x14ac:dyDescent="0.2">
      <c r="A168" s="37"/>
      <c r="B168" s="11" t="s">
        <v>77</v>
      </c>
      <c r="C168" s="17">
        <v>336.67200000000003</v>
      </c>
      <c r="D168" s="17"/>
      <c r="E168" s="17"/>
      <c r="F168" s="17"/>
      <c r="G168" s="17">
        <v>336.67200000000003</v>
      </c>
      <c r="H168" s="23"/>
      <c r="I168" s="23"/>
      <c r="J168" s="23"/>
      <c r="K168" s="17"/>
      <c r="L168" s="17"/>
      <c r="M168" s="17"/>
      <c r="N168" s="17"/>
      <c r="O168" s="23"/>
      <c r="P168" s="23"/>
      <c r="Q168" s="23"/>
      <c r="R168" s="17"/>
      <c r="S168" s="17"/>
      <c r="T168" s="17"/>
      <c r="U168" s="17"/>
      <c r="V168" s="23"/>
      <c r="W168" s="23"/>
      <c r="X168" s="23"/>
      <c r="Y168" s="161"/>
      <c r="Z168" s="28"/>
    </row>
    <row r="169" spans="1:26" ht="18" customHeight="1" x14ac:dyDescent="0.2">
      <c r="A169" s="37"/>
      <c r="B169" s="11" t="s">
        <v>30</v>
      </c>
      <c r="C169" s="17">
        <v>13.938000000000001</v>
      </c>
      <c r="D169" s="17"/>
      <c r="E169" s="17"/>
      <c r="F169" s="17"/>
      <c r="G169" s="17">
        <v>13.938000000000001</v>
      </c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63"/>
      <c r="Z169" s="28"/>
    </row>
    <row r="170" spans="1:26" ht="47.25" customHeight="1" x14ac:dyDescent="0.2">
      <c r="A170" s="37"/>
      <c r="B170" s="11" t="s">
        <v>43</v>
      </c>
      <c r="C170" s="17">
        <v>160</v>
      </c>
      <c r="D170" s="17"/>
      <c r="E170" s="17"/>
      <c r="F170" s="17"/>
      <c r="G170" s="17">
        <v>160</v>
      </c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66" t="s">
        <v>11</v>
      </c>
      <c r="Z170" s="28"/>
    </row>
    <row r="171" spans="1:26" ht="45.75" customHeight="1" x14ac:dyDescent="0.2">
      <c r="A171" s="37"/>
      <c r="B171" s="11" t="s">
        <v>44</v>
      </c>
      <c r="C171" s="17">
        <v>5240.0330000000004</v>
      </c>
      <c r="D171" s="17">
        <v>4978</v>
      </c>
      <c r="E171" s="17"/>
      <c r="F171" s="17"/>
      <c r="G171" s="17">
        <v>262.03300000000002</v>
      </c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66"/>
    </row>
    <row r="172" spans="1:26" ht="23.25" customHeight="1" x14ac:dyDescent="0.2">
      <c r="A172" s="37"/>
      <c r="B172" s="11" t="s">
        <v>30</v>
      </c>
      <c r="C172" s="17">
        <v>100</v>
      </c>
      <c r="D172" s="17"/>
      <c r="E172" s="17"/>
      <c r="F172" s="17"/>
      <c r="G172" s="17">
        <v>100</v>
      </c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66"/>
    </row>
    <row r="173" spans="1:26" hidden="1" x14ac:dyDescent="0.2">
      <c r="A173" s="37"/>
      <c r="B173" s="11" t="s">
        <v>32</v>
      </c>
      <c r="C173" s="17">
        <v>10.48</v>
      </c>
      <c r="D173" s="17"/>
      <c r="E173" s="17"/>
      <c r="F173" s="17"/>
      <c r="G173" s="17">
        <v>10.48</v>
      </c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66"/>
    </row>
    <row r="174" spans="1:26" ht="25.5" x14ac:dyDescent="0.2">
      <c r="A174" s="37"/>
      <c r="B174" s="11" t="s">
        <v>135</v>
      </c>
      <c r="C174" s="17">
        <v>258</v>
      </c>
      <c r="D174" s="17"/>
      <c r="E174" s="17"/>
      <c r="F174" s="17"/>
      <c r="G174" s="17">
        <v>258</v>
      </c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0" t="s">
        <v>12</v>
      </c>
    </row>
    <row r="175" spans="1:26" ht="38.25" x14ac:dyDescent="0.2">
      <c r="A175" s="38"/>
      <c r="B175" s="11" t="s">
        <v>141</v>
      </c>
      <c r="C175" s="17">
        <v>10.680999999999999</v>
      </c>
      <c r="D175" s="17"/>
      <c r="E175" s="17"/>
      <c r="F175" s="17"/>
      <c r="G175" s="17">
        <v>10.680999999999999</v>
      </c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0"/>
    </row>
    <row r="176" spans="1:26" ht="39.75" customHeight="1" x14ac:dyDescent="0.2">
      <c r="A176" s="97" t="s">
        <v>194</v>
      </c>
      <c r="B176" s="22" t="s">
        <v>439</v>
      </c>
      <c r="C176" s="106"/>
      <c r="D176" s="106"/>
      <c r="E176" s="106"/>
      <c r="F176" s="106"/>
      <c r="G176" s="106"/>
      <c r="H176" s="106"/>
      <c r="I176" s="106"/>
      <c r="J176" s="106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0" t="s">
        <v>12</v>
      </c>
    </row>
    <row r="177" spans="1:26" ht="31.5" customHeight="1" x14ac:dyDescent="0.2">
      <c r="A177" s="98"/>
      <c r="B177" s="22" t="s">
        <v>39</v>
      </c>
      <c r="C177" s="23">
        <v>726.72799999999995</v>
      </c>
      <c r="D177" s="23"/>
      <c r="E177" s="23"/>
      <c r="F177" s="23"/>
      <c r="G177" s="23"/>
      <c r="H177" s="23"/>
      <c r="I177" s="23">
        <v>726.72799999999995</v>
      </c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170"/>
      <c r="Z177" s="28"/>
    </row>
    <row r="178" spans="1:26" ht="25.5" x14ac:dyDescent="0.2">
      <c r="A178" s="98"/>
      <c r="B178" s="22" t="s">
        <v>45</v>
      </c>
      <c r="C178" s="23">
        <v>163.726</v>
      </c>
      <c r="D178" s="23"/>
      <c r="E178" s="23"/>
      <c r="F178" s="23"/>
      <c r="G178" s="23"/>
      <c r="H178" s="23"/>
      <c r="I178" s="23">
        <v>163.726</v>
      </c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170"/>
      <c r="Z178" s="28"/>
    </row>
    <row r="179" spans="1:26" ht="31.5" customHeight="1" x14ac:dyDescent="0.2">
      <c r="A179" s="98"/>
      <c r="B179" s="11" t="s">
        <v>81</v>
      </c>
      <c r="C179" s="17">
        <v>391.78</v>
      </c>
      <c r="D179" s="17"/>
      <c r="E179" s="17"/>
      <c r="F179" s="17"/>
      <c r="G179" s="17">
        <v>391.78</v>
      </c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0"/>
      <c r="Z179" s="28"/>
    </row>
    <row r="180" spans="1:26" ht="24" customHeight="1" x14ac:dyDescent="0.2">
      <c r="A180" s="98"/>
      <c r="B180" s="11" t="s">
        <v>30</v>
      </c>
      <c r="C180" s="17">
        <v>16.22</v>
      </c>
      <c r="D180" s="17"/>
      <c r="E180" s="17"/>
      <c r="F180" s="17"/>
      <c r="G180" s="17">
        <v>16.22</v>
      </c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0"/>
      <c r="Z180" s="28"/>
    </row>
    <row r="181" spans="1:26" ht="31.5" customHeight="1" x14ac:dyDescent="0.2">
      <c r="A181" s="98"/>
      <c r="B181" s="11" t="s">
        <v>142</v>
      </c>
      <c r="C181" s="17">
        <v>337.608</v>
      </c>
      <c r="D181" s="17"/>
      <c r="E181" s="17"/>
      <c r="F181" s="17"/>
      <c r="G181" s="17">
        <v>172.45</v>
      </c>
      <c r="H181" s="17"/>
      <c r="I181" s="17">
        <v>165.15799999999999</v>
      </c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0"/>
      <c r="Z181" s="28"/>
    </row>
    <row r="182" spans="1:26" ht="52.5" customHeight="1" x14ac:dyDescent="0.2">
      <c r="A182" s="98"/>
      <c r="B182" s="11" t="s">
        <v>141</v>
      </c>
      <c r="C182" s="17">
        <v>13.977</v>
      </c>
      <c r="D182" s="17"/>
      <c r="E182" s="17"/>
      <c r="F182" s="17"/>
      <c r="G182" s="17">
        <v>13.977</v>
      </c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0"/>
      <c r="Z182" s="28"/>
    </row>
    <row r="183" spans="1:26" ht="69" customHeight="1" x14ac:dyDescent="0.2">
      <c r="A183" s="98"/>
      <c r="B183" s="83" t="s">
        <v>440</v>
      </c>
      <c r="C183" s="106">
        <f>E183+G183</f>
        <v>5426.1409999999996</v>
      </c>
      <c r="D183" s="106"/>
      <c r="E183" s="106">
        <v>5154.8339999999998</v>
      </c>
      <c r="F183" s="106"/>
      <c r="G183" s="19">
        <v>271.30700000000002</v>
      </c>
      <c r="H183" s="106"/>
      <c r="I183" s="106"/>
      <c r="J183" s="106"/>
      <c r="K183" s="106"/>
      <c r="L183" s="106"/>
      <c r="M183" s="106"/>
      <c r="N183" s="96"/>
      <c r="O183" s="106"/>
      <c r="P183" s="106"/>
      <c r="Q183" s="106"/>
      <c r="R183" s="106"/>
      <c r="S183" s="106"/>
      <c r="T183" s="106"/>
      <c r="U183" s="96"/>
      <c r="V183" s="106"/>
      <c r="W183" s="106"/>
      <c r="X183" s="106"/>
      <c r="Y183" s="166" t="s">
        <v>11</v>
      </c>
      <c r="Z183" s="28"/>
    </row>
    <row r="184" spans="1:26" ht="25.5" x14ac:dyDescent="0.2">
      <c r="A184" s="98"/>
      <c r="B184" s="83"/>
      <c r="C184" s="106"/>
      <c r="D184" s="106"/>
      <c r="E184" s="106"/>
      <c r="F184" s="106"/>
      <c r="G184" s="19" t="s">
        <v>82</v>
      </c>
      <c r="H184" s="106"/>
      <c r="I184" s="106"/>
      <c r="J184" s="106"/>
      <c r="K184" s="106"/>
      <c r="L184" s="106"/>
      <c r="M184" s="106"/>
      <c r="N184" s="82"/>
      <c r="O184" s="106"/>
      <c r="P184" s="106"/>
      <c r="Q184" s="106"/>
      <c r="R184" s="106"/>
      <c r="S184" s="106"/>
      <c r="T184" s="106"/>
      <c r="U184" s="82"/>
      <c r="V184" s="106"/>
      <c r="W184" s="106"/>
      <c r="X184" s="106"/>
      <c r="Y184" s="166"/>
      <c r="Z184" s="28"/>
    </row>
    <row r="185" spans="1:26" ht="24" customHeight="1" x14ac:dyDescent="0.2">
      <c r="A185" s="98"/>
      <c r="B185" s="11" t="s">
        <v>30</v>
      </c>
      <c r="C185" s="17">
        <v>100</v>
      </c>
      <c r="D185" s="17"/>
      <c r="E185" s="17"/>
      <c r="F185" s="17"/>
      <c r="G185" s="17">
        <v>100</v>
      </c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66"/>
      <c r="Z185" s="28"/>
    </row>
    <row r="186" spans="1:26" ht="24" customHeight="1" x14ac:dyDescent="0.2">
      <c r="A186" s="98"/>
      <c r="B186" s="11" t="s">
        <v>32</v>
      </c>
      <c r="C186" s="17">
        <v>10.852</v>
      </c>
      <c r="D186" s="17"/>
      <c r="E186" s="17"/>
      <c r="F186" s="17"/>
      <c r="G186" s="17">
        <v>10.852</v>
      </c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66"/>
      <c r="Z186" s="28"/>
    </row>
    <row r="187" spans="1:26" ht="31.5" customHeight="1" x14ac:dyDescent="0.2">
      <c r="A187" s="98"/>
      <c r="B187" s="11" t="s">
        <v>107</v>
      </c>
      <c r="C187" s="17">
        <v>192.48699999999999</v>
      </c>
      <c r="D187" s="17"/>
      <c r="E187" s="17"/>
      <c r="F187" s="17"/>
      <c r="G187" s="17">
        <v>192.48699999999999</v>
      </c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64" t="s">
        <v>12</v>
      </c>
      <c r="Z187" s="28"/>
    </row>
    <row r="188" spans="1:26" ht="54.75" customHeight="1" x14ac:dyDescent="0.2">
      <c r="A188" s="98"/>
      <c r="B188" s="11" t="s">
        <v>108</v>
      </c>
      <c r="C188" s="17">
        <v>396.90899999999999</v>
      </c>
      <c r="D188" s="17"/>
      <c r="E188" s="17"/>
      <c r="F188" s="17"/>
      <c r="G188" s="17">
        <v>396.90899999999999</v>
      </c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1"/>
      <c r="Z188" s="28"/>
    </row>
    <row r="189" spans="1:26" ht="38.25" customHeight="1" x14ac:dyDescent="0.2">
      <c r="A189" s="98"/>
      <c r="B189" s="11" t="s">
        <v>70</v>
      </c>
      <c r="C189" s="17">
        <v>19.614999999999998</v>
      </c>
      <c r="D189" s="17"/>
      <c r="E189" s="17"/>
      <c r="F189" s="17"/>
      <c r="G189" s="17">
        <v>19.614999999999998</v>
      </c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1"/>
      <c r="Z189" s="28"/>
    </row>
    <row r="190" spans="1:26" x14ac:dyDescent="0.2">
      <c r="A190" s="98"/>
      <c r="B190" s="11" t="s">
        <v>75</v>
      </c>
      <c r="C190" s="17">
        <v>59.905000000000001</v>
      </c>
      <c r="D190" s="17"/>
      <c r="E190" s="17"/>
      <c r="F190" s="17"/>
      <c r="G190" s="17">
        <v>59.905000000000001</v>
      </c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1"/>
      <c r="Z190" s="28"/>
    </row>
    <row r="191" spans="1:26" ht="25.5" x14ac:dyDescent="0.2">
      <c r="A191" s="98"/>
      <c r="B191" s="11" t="s">
        <v>76</v>
      </c>
      <c r="C191" s="17">
        <v>49.323999999999998</v>
      </c>
      <c r="D191" s="17"/>
      <c r="E191" s="17"/>
      <c r="F191" s="17"/>
      <c r="G191" s="17">
        <v>49.323999999999998</v>
      </c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1"/>
      <c r="Z191" s="28"/>
    </row>
    <row r="192" spans="1:26" ht="38.25" x14ac:dyDescent="0.2">
      <c r="A192" s="98"/>
      <c r="B192" s="11" t="s">
        <v>79</v>
      </c>
      <c r="C192" s="17">
        <v>198.489</v>
      </c>
      <c r="D192" s="17"/>
      <c r="E192" s="17"/>
      <c r="F192" s="17"/>
      <c r="G192" s="17">
        <v>198.489</v>
      </c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1"/>
      <c r="Z192" s="28"/>
    </row>
    <row r="193" spans="1:26" ht="25.5" x14ac:dyDescent="0.2">
      <c r="A193" s="98"/>
      <c r="B193" s="11" t="s">
        <v>78</v>
      </c>
      <c r="C193" s="17">
        <v>130</v>
      </c>
      <c r="D193" s="17"/>
      <c r="E193" s="17"/>
      <c r="F193" s="17"/>
      <c r="G193" s="17">
        <v>130</v>
      </c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1"/>
      <c r="Z193" s="28"/>
    </row>
    <row r="194" spans="1:26" ht="27.75" customHeight="1" x14ac:dyDescent="0.2">
      <c r="A194" s="99"/>
      <c r="B194" s="11" t="s">
        <v>77</v>
      </c>
      <c r="C194" s="17">
        <v>415.83100000000002</v>
      </c>
      <c r="D194" s="17"/>
      <c r="E194" s="17"/>
      <c r="F194" s="17"/>
      <c r="G194" s="17">
        <v>415.83100000000002</v>
      </c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65"/>
      <c r="Z194" s="28"/>
    </row>
    <row r="195" spans="1:26" ht="31.5" customHeight="1" x14ac:dyDescent="0.2">
      <c r="A195" s="39" t="s">
        <v>195</v>
      </c>
      <c r="B195" s="11" t="s">
        <v>441</v>
      </c>
      <c r="C195" s="106"/>
      <c r="D195" s="106"/>
      <c r="E195" s="106"/>
      <c r="F195" s="106"/>
      <c r="G195" s="106"/>
      <c r="H195" s="106"/>
      <c r="I195" s="106"/>
      <c r="J195" s="106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160" t="s">
        <v>12</v>
      </c>
      <c r="Z195" s="28"/>
    </row>
    <row r="196" spans="1:26" ht="25.5" x14ac:dyDescent="0.2">
      <c r="A196" s="40"/>
      <c r="B196" s="11" t="s">
        <v>115</v>
      </c>
      <c r="C196" s="17">
        <v>1063.873</v>
      </c>
      <c r="D196" s="17"/>
      <c r="E196" s="17"/>
      <c r="F196" s="17"/>
      <c r="G196" s="17">
        <v>1063.873</v>
      </c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61"/>
      <c r="Z196" s="28"/>
    </row>
    <row r="197" spans="1:26" ht="44.25" customHeight="1" x14ac:dyDescent="0.2">
      <c r="A197" s="40"/>
      <c r="B197" s="11" t="s">
        <v>120</v>
      </c>
      <c r="C197" s="17">
        <v>45.19</v>
      </c>
      <c r="D197" s="17"/>
      <c r="E197" s="17"/>
      <c r="F197" s="17"/>
      <c r="G197" s="17">
        <v>45.19</v>
      </c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61"/>
      <c r="Z197" s="28"/>
    </row>
    <row r="198" spans="1:26" ht="51" x14ac:dyDescent="0.2">
      <c r="A198" s="40"/>
      <c r="B198" s="30" t="s">
        <v>121</v>
      </c>
      <c r="C198" s="31">
        <v>62.537999999999997</v>
      </c>
      <c r="D198" s="31"/>
      <c r="E198" s="31"/>
      <c r="F198" s="31"/>
      <c r="G198" s="31">
        <v>62.537999999999997</v>
      </c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161"/>
      <c r="Z198" s="28"/>
    </row>
    <row r="199" spans="1:26" ht="38.25" x14ac:dyDescent="0.2">
      <c r="A199" s="40"/>
      <c r="B199" s="11" t="s">
        <v>122</v>
      </c>
      <c r="C199" s="17">
        <v>101.495</v>
      </c>
      <c r="D199" s="17"/>
      <c r="E199" s="17"/>
      <c r="F199" s="17"/>
      <c r="G199" s="17">
        <v>101.495</v>
      </c>
      <c r="H199" s="31"/>
      <c r="I199" s="31"/>
      <c r="J199" s="31"/>
      <c r="K199" s="17"/>
      <c r="L199" s="17"/>
      <c r="M199" s="17"/>
      <c r="N199" s="17"/>
      <c r="O199" s="31"/>
      <c r="P199" s="31"/>
      <c r="Q199" s="31"/>
      <c r="R199" s="17"/>
      <c r="S199" s="17"/>
      <c r="T199" s="17"/>
      <c r="U199" s="17"/>
      <c r="V199" s="31"/>
      <c r="W199" s="31"/>
      <c r="X199" s="31"/>
      <c r="Y199" s="161"/>
      <c r="Z199" s="28"/>
    </row>
    <row r="200" spans="1:26" ht="29.25" customHeight="1" x14ac:dyDescent="0.2">
      <c r="A200" s="40"/>
      <c r="B200" s="11" t="s">
        <v>181</v>
      </c>
      <c r="C200" s="17">
        <v>141.946</v>
      </c>
      <c r="D200" s="17"/>
      <c r="E200" s="17"/>
      <c r="F200" s="17"/>
      <c r="G200" s="17"/>
      <c r="H200" s="31">
        <v>141.946</v>
      </c>
      <c r="I200" s="31"/>
      <c r="J200" s="31"/>
      <c r="K200" s="17"/>
      <c r="L200" s="17"/>
      <c r="M200" s="17"/>
      <c r="N200" s="17"/>
      <c r="O200" s="31"/>
      <c r="P200" s="31"/>
      <c r="Q200" s="31"/>
      <c r="R200" s="17"/>
      <c r="S200" s="17"/>
      <c r="T200" s="17"/>
      <c r="U200" s="17"/>
      <c r="V200" s="31"/>
      <c r="W200" s="31"/>
      <c r="X200" s="31"/>
      <c r="Y200" s="161"/>
      <c r="Z200" s="28"/>
    </row>
    <row r="201" spans="1:26" ht="29.25" customHeight="1" x14ac:dyDescent="0.2">
      <c r="A201" s="40"/>
      <c r="B201" s="22" t="s">
        <v>179</v>
      </c>
      <c r="C201" s="23">
        <v>2.839</v>
      </c>
      <c r="D201" s="23"/>
      <c r="E201" s="23"/>
      <c r="F201" s="23"/>
      <c r="G201" s="23"/>
      <c r="H201" s="23">
        <v>2.839</v>
      </c>
      <c r="I201" s="31"/>
      <c r="J201" s="31"/>
      <c r="K201" s="23"/>
      <c r="L201" s="23"/>
      <c r="M201" s="23"/>
      <c r="N201" s="23"/>
      <c r="O201" s="23"/>
      <c r="P201" s="31"/>
      <c r="Q201" s="31"/>
      <c r="R201" s="23"/>
      <c r="S201" s="23"/>
      <c r="T201" s="23"/>
      <c r="U201" s="23"/>
      <c r="V201" s="23"/>
      <c r="W201" s="31"/>
      <c r="X201" s="31"/>
      <c r="Y201" s="161"/>
      <c r="Z201" s="28"/>
    </row>
    <row r="202" spans="1:26" ht="18" customHeight="1" x14ac:dyDescent="0.2">
      <c r="A202" s="40"/>
      <c r="B202" s="22" t="s">
        <v>30</v>
      </c>
      <c r="C202" s="23">
        <v>3.0379999999999998</v>
      </c>
      <c r="D202" s="23"/>
      <c r="E202" s="23"/>
      <c r="F202" s="23"/>
      <c r="G202" s="23"/>
      <c r="H202" s="23">
        <v>3.0379999999999998</v>
      </c>
      <c r="I202" s="31"/>
      <c r="J202" s="31"/>
      <c r="K202" s="23"/>
      <c r="L202" s="23"/>
      <c r="M202" s="23"/>
      <c r="N202" s="23"/>
      <c r="O202" s="23"/>
      <c r="P202" s="31"/>
      <c r="Q202" s="31"/>
      <c r="R202" s="23"/>
      <c r="S202" s="23"/>
      <c r="T202" s="23"/>
      <c r="U202" s="23"/>
      <c r="V202" s="23"/>
      <c r="W202" s="31"/>
      <c r="X202" s="31"/>
      <c r="Y202" s="161"/>
      <c r="Z202" s="28"/>
    </row>
    <row r="203" spans="1:26" ht="25.5" x14ac:dyDescent="0.2">
      <c r="A203" s="40"/>
      <c r="B203" s="22" t="s">
        <v>261</v>
      </c>
      <c r="C203" s="23">
        <v>399.99</v>
      </c>
      <c r="D203" s="23"/>
      <c r="E203" s="23"/>
      <c r="F203" s="23"/>
      <c r="G203" s="23"/>
      <c r="H203" s="23">
        <v>399.99</v>
      </c>
      <c r="I203" s="31"/>
      <c r="J203" s="31"/>
      <c r="K203" s="23"/>
      <c r="L203" s="23"/>
      <c r="M203" s="23"/>
      <c r="N203" s="23"/>
      <c r="O203" s="23"/>
      <c r="P203" s="31"/>
      <c r="Q203" s="31"/>
      <c r="R203" s="23"/>
      <c r="S203" s="23"/>
      <c r="T203" s="23"/>
      <c r="U203" s="23"/>
      <c r="V203" s="23"/>
      <c r="W203" s="31"/>
      <c r="X203" s="31"/>
      <c r="Y203" s="161"/>
      <c r="Z203" s="28"/>
    </row>
    <row r="204" spans="1:26" ht="25.5" x14ac:dyDescent="0.2">
      <c r="A204" s="40"/>
      <c r="B204" s="22" t="s">
        <v>262</v>
      </c>
      <c r="C204" s="23">
        <v>399.99</v>
      </c>
      <c r="D204" s="23"/>
      <c r="E204" s="23"/>
      <c r="F204" s="23"/>
      <c r="G204" s="23"/>
      <c r="H204" s="23">
        <v>399.99</v>
      </c>
      <c r="I204" s="31"/>
      <c r="J204" s="31"/>
      <c r="K204" s="23"/>
      <c r="L204" s="23"/>
      <c r="M204" s="23"/>
      <c r="N204" s="23"/>
      <c r="O204" s="23"/>
      <c r="P204" s="31"/>
      <c r="Q204" s="31"/>
      <c r="R204" s="23"/>
      <c r="S204" s="23"/>
      <c r="T204" s="23"/>
      <c r="U204" s="23"/>
      <c r="V204" s="23"/>
      <c r="W204" s="31"/>
      <c r="X204" s="31"/>
      <c r="Y204" s="161"/>
      <c r="Z204" s="28"/>
    </row>
    <row r="205" spans="1:26" ht="38.25" x14ac:dyDescent="0.2">
      <c r="A205" s="40"/>
      <c r="B205" s="22" t="s">
        <v>263</v>
      </c>
      <c r="C205" s="23">
        <v>258.74299999999999</v>
      </c>
      <c r="D205" s="23"/>
      <c r="E205" s="23"/>
      <c r="F205" s="23"/>
      <c r="G205" s="23"/>
      <c r="H205" s="23">
        <v>258.74299999999999</v>
      </c>
      <c r="I205" s="31"/>
      <c r="J205" s="31"/>
      <c r="K205" s="23"/>
      <c r="L205" s="23"/>
      <c r="M205" s="23"/>
      <c r="N205" s="23"/>
      <c r="O205" s="23"/>
      <c r="P205" s="31"/>
      <c r="Q205" s="31"/>
      <c r="R205" s="23"/>
      <c r="S205" s="23"/>
      <c r="T205" s="23"/>
      <c r="U205" s="23"/>
      <c r="V205" s="23"/>
      <c r="W205" s="31"/>
      <c r="X205" s="31"/>
      <c r="Y205" s="161"/>
      <c r="Z205" s="28"/>
    </row>
    <row r="206" spans="1:26" ht="38.25" x14ac:dyDescent="0.2">
      <c r="A206" s="40"/>
      <c r="B206" s="22" t="s">
        <v>264</v>
      </c>
      <c r="C206" s="23">
        <v>62.155000000000001</v>
      </c>
      <c r="D206" s="23"/>
      <c r="E206" s="23"/>
      <c r="F206" s="23"/>
      <c r="G206" s="23"/>
      <c r="H206" s="23">
        <v>62.155000000000001</v>
      </c>
      <c r="I206" s="31"/>
      <c r="J206" s="31"/>
      <c r="K206" s="23"/>
      <c r="L206" s="23"/>
      <c r="M206" s="23"/>
      <c r="N206" s="23"/>
      <c r="O206" s="23"/>
      <c r="P206" s="31"/>
      <c r="Q206" s="31"/>
      <c r="R206" s="23"/>
      <c r="S206" s="23"/>
      <c r="T206" s="23"/>
      <c r="U206" s="23"/>
      <c r="V206" s="23"/>
      <c r="W206" s="31"/>
      <c r="X206" s="31"/>
      <c r="Y206" s="161"/>
      <c r="Z206" s="28"/>
    </row>
    <row r="207" spans="1:26" ht="38.25" x14ac:dyDescent="0.2">
      <c r="A207" s="40"/>
      <c r="B207" s="22" t="s">
        <v>265</v>
      </c>
      <c r="C207" s="23">
        <v>79.091999999999999</v>
      </c>
      <c r="D207" s="23"/>
      <c r="E207" s="23"/>
      <c r="F207" s="23"/>
      <c r="G207" s="23"/>
      <c r="H207" s="23">
        <v>79.091999999999999</v>
      </c>
      <c r="I207" s="31"/>
      <c r="J207" s="31"/>
      <c r="K207" s="23"/>
      <c r="L207" s="23"/>
      <c r="M207" s="23"/>
      <c r="N207" s="23"/>
      <c r="O207" s="23"/>
      <c r="P207" s="31"/>
      <c r="Q207" s="31"/>
      <c r="R207" s="23"/>
      <c r="S207" s="23"/>
      <c r="T207" s="23"/>
      <c r="U207" s="23"/>
      <c r="V207" s="23"/>
      <c r="W207" s="31"/>
      <c r="X207" s="31"/>
      <c r="Y207" s="161"/>
      <c r="Z207" s="28"/>
    </row>
    <row r="208" spans="1:26" ht="25.5" x14ac:dyDescent="0.2">
      <c r="A208" s="40"/>
      <c r="B208" s="22" t="s">
        <v>179</v>
      </c>
      <c r="C208" s="23">
        <v>24</v>
      </c>
      <c r="D208" s="23"/>
      <c r="E208" s="23"/>
      <c r="F208" s="23"/>
      <c r="G208" s="23"/>
      <c r="H208" s="23">
        <v>24</v>
      </c>
      <c r="I208" s="31"/>
      <c r="J208" s="31"/>
      <c r="K208" s="23"/>
      <c r="L208" s="23"/>
      <c r="M208" s="23"/>
      <c r="N208" s="23"/>
      <c r="O208" s="23"/>
      <c r="P208" s="31"/>
      <c r="Q208" s="31"/>
      <c r="R208" s="23"/>
      <c r="S208" s="23"/>
      <c r="T208" s="23"/>
      <c r="U208" s="23"/>
      <c r="V208" s="23"/>
      <c r="W208" s="31"/>
      <c r="X208" s="31"/>
      <c r="Y208" s="161"/>
      <c r="Z208" s="28"/>
    </row>
    <row r="209" spans="1:26" x14ac:dyDescent="0.2">
      <c r="A209" s="41"/>
      <c r="B209" s="22" t="s">
        <v>266</v>
      </c>
      <c r="C209" s="23">
        <v>25.68</v>
      </c>
      <c r="D209" s="23"/>
      <c r="E209" s="23"/>
      <c r="F209" s="23"/>
      <c r="G209" s="23"/>
      <c r="H209" s="23">
        <v>25.68</v>
      </c>
      <c r="I209" s="31"/>
      <c r="J209" s="31"/>
      <c r="K209" s="23"/>
      <c r="L209" s="23"/>
      <c r="M209" s="23"/>
      <c r="N209" s="23"/>
      <c r="O209" s="23"/>
      <c r="P209" s="31"/>
      <c r="Q209" s="31"/>
      <c r="R209" s="23"/>
      <c r="S209" s="23"/>
      <c r="T209" s="23"/>
      <c r="U209" s="23"/>
      <c r="V209" s="23"/>
      <c r="W209" s="31"/>
      <c r="X209" s="31"/>
      <c r="Y209" s="161"/>
      <c r="Z209" s="28"/>
    </row>
    <row r="210" spans="1:26" ht="51" x14ac:dyDescent="0.2">
      <c r="A210" s="93" t="s">
        <v>196</v>
      </c>
      <c r="B210" s="22" t="s">
        <v>442</v>
      </c>
      <c r="C210" s="106"/>
      <c r="D210" s="106"/>
      <c r="E210" s="106"/>
      <c r="F210" s="106"/>
      <c r="G210" s="106"/>
      <c r="H210" s="106"/>
      <c r="I210" s="106"/>
      <c r="J210" s="106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177"/>
      <c r="Z210" s="28"/>
    </row>
    <row r="211" spans="1:26" ht="25.5" x14ac:dyDescent="0.2">
      <c r="A211" s="94"/>
      <c r="B211" s="22" t="s">
        <v>39</v>
      </c>
      <c r="C211" s="23">
        <v>1385.9090000000001</v>
      </c>
      <c r="D211" s="23"/>
      <c r="E211" s="23"/>
      <c r="F211" s="23"/>
      <c r="G211" s="23"/>
      <c r="H211" s="23"/>
      <c r="I211" s="23">
        <v>1385.9090000000001</v>
      </c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161" t="s">
        <v>12</v>
      </c>
      <c r="Z211" s="28"/>
    </row>
    <row r="212" spans="1:26" ht="48" customHeight="1" x14ac:dyDescent="0.2">
      <c r="A212" s="94"/>
      <c r="B212" s="22" t="s">
        <v>64</v>
      </c>
      <c r="C212" s="23">
        <v>477.33100000000002</v>
      </c>
      <c r="D212" s="23"/>
      <c r="E212" s="23"/>
      <c r="F212" s="23"/>
      <c r="G212" s="23"/>
      <c r="H212" s="23"/>
      <c r="I212" s="23">
        <v>477.33100000000002</v>
      </c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161"/>
      <c r="Z212" s="28"/>
    </row>
    <row r="213" spans="1:26" ht="35.25" customHeight="1" x14ac:dyDescent="0.2">
      <c r="A213" s="94"/>
      <c r="B213" s="22" t="s">
        <v>30</v>
      </c>
      <c r="C213" s="23">
        <v>4.1319999999999997</v>
      </c>
      <c r="D213" s="23"/>
      <c r="E213" s="23"/>
      <c r="F213" s="23"/>
      <c r="G213" s="23"/>
      <c r="H213" s="23"/>
      <c r="I213" s="23">
        <v>4.1319999999999997</v>
      </c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161"/>
      <c r="Z213" s="28"/>
    </row>
    <row r="214" spans="1:26" ht="25.5" x14ac:dyDescent="0.2">
      <c r="A214" s="94"/>
      <c r="B214" s="22" t="s">
        <v>267</v>
      </c>
      <c r="C214" s="23">
        <v>219.13399999999999</v>
      </c>
      <c r="D214" s="23"/>
      <c r="E214" s="23"/>
      <c r="F214" s="23"/>
      <c r="G214" s="23"/>
      <c r="H214" s="23">
        <v>219.13399999999999</v>
      </c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161"/>
      <c r="Z214" s="28"/>
    </row>
    <row r="215" spans="1:26" ht="25.5" x14ac:dyDescent="0.2">
      <c r="A215" s="94"/>
      <c r="B215" s="22" t="s">
        <v>179</v>
      </c>
      <c r="C215" s="23">
        <v>4.6890000000000001</v>
      </c>
      <c r="D215" s="23"/>
      <c r="E215" s="23"/>
      <c r="F215" s="23"/>
      <c r="G215" s="23"/>
      <c r="H215" s="23">
        <v>4.6890000000000001</v>
      </c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161"/>
      <c r="Z215" s="28"/>
    </row>
    <row r="216" spans="1:26" ht="22.5" customHeight="1" x14ac:dyDescent="0.2">
      <c r="A216" s="95"/>
      <c r="B216" s="22" t="s">
        <v>266</v>
      </c>
      <c r="C216" s="23">
        <v>4.383</v>
      </c>
      <c r="D216" s="23"/>
      <c r="E216" s="23"/>
      <c r="F216" s="23"/>
      <c r="G216" s="23"/>
      <c r="H216" s="23">
        <v>4.383</v>
      </c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163"/>
      <c r="Z216" s="28"/>
    </row>
    <row r="217" spans="1:26" ht="45" customHeight="1" x14ac:dyDescent="0.2">
      <c r="A217" s="92" t="s">
        <v>197</v>
      </c>
      <c r="B217" s="22" t="s">
        <v>443</v>
      </c>
      <c r="C217" s="84"/>
      <c r="D217" s="84"/>
      <c r="E217" s="84"/>
      <c r="F217" s="84"/>
      <c r="G217" s="84"/>
      <c r="H217" s="84"/>
      <c r="I217" s="84"/>
      <c r="J217" s="84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160" t="s">
        <v>12</v>
      </c>
      <c r="Z217" s="28"/>
    </row>
    <row r="218" spans="1:26" ht="36" customHeight="1" x14ac:dyDescent="0.2">
      <c r="A218" s="92"/>
      <c r="B218" s="22" t="s">
        <v>39</v>
      </c>
      <c r="C218" s="23">
        <v>1421.204</v>
      </c>
      <c r="D218" s="23"/>
      <c r="E218" s="23"/>
      <c r="F218" s="23"/>
      <c r="G218" s="23"/>
      <c r="H218" s="23"/>
      <c r="I218" s="23">
        <v>1421.204</v>
      </c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161"/>
      <c r="Z218" s="28"/>
    </row>
    <row r="219" spans="1:26" ht="29.45" customHeight="1" x14ac:dyDescent="0.2">
      <c r="A219" s="92"/>
      <c r="B219" s="22" t="s">
        <v>45</v>
      </c>
      <c r="C219" s="23">
        <v>274.22399999999999</v>
      </c>
      <c r="D219" s="23"/>
      <c r="E219" s="23"/>
      <c r="F219" s="23"/>
      <c r="G219" s="23"/>
      <c r="H219" s="23"/>
      <c r="I219" s="23">
        <v>274.22399999999999</v>
      </c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161"/>
      <c r="Z219" s="28"/>
    </row>
    <row r="220" spans="1:26" ht="25.5" customHeight="1" x14ac:dyDescent="0.2">
      <c r="A220" s="93" t="s">
        <v>198</v>
      </c>
      <c r="B220" s="22" t="s">
        <v>444</v>
      </c>
      <c r="C220" s="84"/>
      <c r="D220" s="84"/>
      <c r="E220" s="84"/>
      <c r="F220" s="84"/>
      <c r="G220" s="84"/>
      <c r="H220" s="84"/>
      <c r="I220" s="84"/>
      <c r="J220" s="84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161"/>
      <c r="Z220" s="28"/>
    </row>
    <row r="221" spans="1:26" ht="31.9" customHeight="1" x14ac:dyDescent="0.2">
      <c r="A221" s="94"/>
      <c r="B221" s="22" t="s">
        <v>39</v>
      </c>
      <c r="C221" s="23">
        <v>2331.1869999999999</v>
      </c>
      <c r="D221" s="23"/>
      <c r="E221" s="23"/>
      <c r="F221" s="23"/>
      <c r="G221" s="23"/>
      <c r="H221" s="23"/>
      <c r="I221" s="23">
        <v>2331.1869999999999</v>
      </c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161"/>
      <c r="Z221" s="28"/>
    </row>
    <row r="222" spans="1:26" ht="38.25" x14ac:dyDescent="0.2">
      <c r="A222" s="94"/>
      <c r="B222" s="22" t="s">
        <v>106</v>
      </c>
      <c r="C222" s="23">
        <v>50.206000000000003</v>
      </c>
      <c r="D222" s="23"/>
      <c r="E222" s="23"/>
      <c r="F222" s="23"/>
      <c r="G222" s="23"/>
      <c r="H222" s="23"/>
      <c r="I222" s="23">
        <v>50.206000000000003</v>
      </c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161"/>
      <c r="Z222" s="28"/>
    </row>
    <row r="223" spans="1:26" ht="25.5" x14ac:dyDescent="0.2">
      <c r="A223" s="94"/>
      <c r="B223" s="22" t="s">
        <v>46</v>
      </c>
      <c r="C223" s="23">
        <v>1420.2850000000001</v>
      </c>
      <c r="D223" s="23"/>
      <c r="E223" s="23"/>
      <c r="F223" s="23"/>
      <c r="G223" s="23"/>
      <c r="H223" s="23"/>
      <c r="I223" s="23">
        <v>1420.2850000000001</v>
      </c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161"/>
      <c r="Z223" s="28"/>
    </row>
    <row r="224" spans="1:26" ht="45.75" customHeight="1" x14ac:dyDescent="0.2">
      <c r="A224" s="94"/>
      <c r="B224" s="22" t="s">
        <v>47</v>
      </c>
      <c r="C224" s="23">
        <v>416.39600000000002</v>
      </c>
      <c r="D224" s="23"/>
      <c r="E224" s="23"/>
      <c r="F224" s="23"/>
      <c r="G224" s="23"/>
      <c r="H224" s="23"/>
      <c r="I224" s="23">
        <v>416.39600000000002</v>
      </c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161"/>
      <c r="Z224" s="28"/>
    </row>
    <row r="225" spans="1:26" ht="35.450000000000003" customHeight="1" x14ac:dyDescent="0.2">
      <c r="A225" s="94"/>
      <c r="B225" s="22" t="s">
        <v>124</v>
      </c>
      <c r="C225" s="23">
        <v>68.766999999999996</v>
      </c>
      <c r="D225" s="23"/>
      <c r="E225" s="23"/>
      <c r="F225" s="23"/>
      <c r="G225" s="23"/>
      <c r="H225" s="23"/>
      <c r="I225" s="23">
        <v>68.766999999999996</v>
      </c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161"/>
      <c r="Z225" s="28"/>
    </row>
    <row r="226" spans="1:26" ht="25.15" customHeight="1" x14ac:dyDescent="0.2">
      <c r="A226" s="94"/>
      <c r="B226" s="22" t="s">
        <v>125</v>
      </c>
      <c r="C226" s="23">
        <v>1.472</v>
      </c>
      <c r="D226" s="23"/>
      <c r="E226" s="23"/>
      <c r="F226" s="23"/>
      <c r="G226" s="23"/>
      <c r="H226" s="23"/>
      <c r="I226" s="23">
        <v>1.472</v>
      </c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161"/>
      <c r="Z226" s="28"/>
    </row>
    <row r="227" spans="1:26" ht="31.9" customHeight="1" x14ac:dyDescent="0.2">
      <c r="A227" s="95"/>
      <c r="B227" s="22" t="s">
        <v>48</v>
      </c>
      <c r="C227" s="23">
        <v>800</v>
      </c>
      <c r="D227" s="23"/>
      <c r="E227" s="23"/>
      <c r="F227" s="23"/>
      <c r="G227" s="23"/>
      <c r="H227" s="23"/>
      <c r="I227" s="23">
        <v>800</v>
      </c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163"/>
      <c r="Z227" s="28"/>
    </row>
    <row r="228" spans="1:26" s="43" customFormat="1" ht="39" customHeight="1" x14ac:dyDescent="0.2">
      <c r="A228" s="93" t="s">
        <v>199</v>
      </c>
      <c r="B228" s="22" t="s">
        <v>445</v>
      </c>
      <c r="C228" s="84"/>
      <c r="D228" s="84"/>
      <c r="E228" s="84"/>
      <c r="F228" s="84"/>
      <c r="G228" s="84"/>
      <c r="H228" s="84"/>
      <c r="I228" s="84"/>
      <c r="J228" s="84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160" t="s">
        <v>12</v>
      </c>
      <c r="Z228" s="42"/>
    </row>
    <row r="229" spans="1:26" s="43" customFormat="1" ht="30" customHeight="1" x14ac:dyDescent="0.2">
      <c r="A229" s="94"/>
      <c r="B229" s="22" t="s">
        <v>49</v>
      </c>
      <c r="C229" s="23">
        <v>1796.242</v>
      </c>
      <c r="D229" s="23"/>
      <c r="E229" s="23"/>
      <c r="F229" s="23"/>
      <c r="G229" s="23"/>
      <c r="H229" s="23"/>
      <c r="I229" s="23">
        <v>1796.242</v>
      </c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161"/>
      <c r="Z229" s="42"/>
    </row>
    <row r="230" spans="1:26" s="43" customFormat="1" ht="60" customHeight="1" x14ac:dyDescent="0.2">
      <c r="A230" s="40"/>
      <c r="B230" s="22" t="s">
        <v>50</v>
      </c>
      <c r="C230" s="23">
        <v>301.23599999999999</v>
      </c>
      <c r="D230" s="23"/>
      <c r="E230" s="23"/>
      <c r="F230" s="23"/>
      <c r="G230" s="23"/>
      <c r="H230" s="23"/>
      <c r="I230" s="23">
        <v>301.23599999999999</v>
      </c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161"/>
      <c r="Z230" s="42"/>
    </row>
    <row r="231" spans="1:26" s="43" customFormat="1" ht="38.25" x14ac:dyDescent="0.2">
      <c r="A231" s="40"/>
      <c r="B231" s="22" t="s">
        <v>51</v>
      </c>
      <c r="C231" s="23">
        <f>316.759-311.559</f>
        <v>5.1999999999999886</v>
      </c>
      <c r="D231" s="23"/>
      <c r="E231" s="23"/>
      <c r="F231" s="23"/>
      <c r="G231" s="23"/>
      <c r="H231" s="23"/>
      <c r="I231" s="23">
        <v>5.2</v>
      </c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161"/>
      <c r="Z231" s="42"/>
    </row>
    <row r="232" spans="1:26" s="43" customFormat="1" ht="38.25" x14ac:dyDescent="0.2">
      <c r="A232" s="40"/>
      <c r="B232" s="11" t="s">
        <v>143</v>
      </c>
      <c r="C232" s="23">
        <v>500.01400000000001</v>
      </c>
      <c r="D232" s="23"/>
      <c r="E232" s="23"/>
      <c r="F232" s="23"/>
      <c r="G232" s="23">
        <v>500.01400000000001</v>
      </c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161"/>
      <c r="Z232" s="42"/>
    </row>
    <row r="233" spans="1:26" s="43" customFormat="1" ht="51" x14ac:dyDescent="0.2">
      <c r="A233" s="40"/>
      <c r="B233" s="11" t="s">
        <v>140</v>
      </c>
      <c r="C233" s="23">
        <v>4.141</v>
      </c>
      <c r="D233" s="23"/>
      <c r="E233" s="23"/>
      <c r="F233" s="23"/>
      <c r="G233" s="23">
        <v>4.141</v>
      </c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161"/>
      <c r="Z233" s="42"/>
    </row>
    <row r="234" spans="1:26" s="43" customFormat="1" ht="38.25" x14ac:dyDescent="0.2">
      <c r="A234" s="40"/>
      <c r="B234" s="22" t="s">
        <v>131</v>
      </c>
      <c r="C234" s="23">
        <v>483.11500000000001</v>
      </c>
      <c r="D234" s="23"/>
      <c r="E234" s="23"/>
      <c r="F234" s="23"/>
      <c r="G234" s="23">
        <v>483.11500000000001</v>
      </c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161"/>
      <c r="Z234" s="42"/>
    </row>
    <row r="235" spans="1:26" s="43" customFormat="1" ht="33" customHeight="1" x14ac:dyDescent="0.2">
      <c r="A235" s="40"/>
      <c r="B235" s="22" t="s">
        <v>135</v>
      </c>
      <c r="C235" s="23">
        <v>399.19600000000003</v>
      </c>
      <c r="D235" s="23"/>
      <c r="E235" s="23"/>
      <c r="F235" s="23"/>
      <c r="G235" s="23">
        <v>399.19600000000003</v>
      </c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161"/>
      <c r="Z235" s="42"/>
    </row>
    <row r="236" spans="1:26" s="43" customFormat="1" ht="48" customHeight="1" x14ac:dyDescent="0.2">
      <c r="A236" s="40"/>
      <c r="B236" s="11" t="s">
        <v>141</v>
      </c>
      <c r="C236" s="23">
        <v>16.527000000000001</v>
      </c>
      <c r="D236" s="23"/>
      <c r="E236" s="23"/>
      <c r="F236" s="23"/>
      <c r="G236" s="23">
        <v>16.527000000000001</v>
      </c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161"/>
      <c r="Z236" s="42"/>
    </row>
    <row r="237" spans="1:26" s="43" customFormat="1" ht="39" customHeight="1" x14ac:dyDescent="0.2">
      <c r="A237" s="40"/>
      <c r="B237" s="22" t="s">
        <v>145</v>
      </c>
      <c r="C237" s="23">
        <v>268</v>
      </c>
      <c r="D237" s="23"/>
      <c r="E237" s="23"/>
      <c r="F237" s="23"/>
      <c r="G237" s="23">
        <v>268</v>
      </c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161"/>
      <c r="Z237" s="42"/>
    </row>
    <row r="238" spans="1:26" s="43" customFormat="1" ht="51" x14ac:dyDescent="0.2">
      <c r="A238" s="94"/>
      <c r="B238" s="11" t="s">
        <v>144</v>
      </c>
      <c r="C238" s="23">
        <v>11.095000000000001</v>
      </c>
      <c r="D238" s="23"/>
      <c r="E238" s="23"/>
      <c r="F238" s="23"/>
      <c r="G238" s="23">
        <v>11.095000000000001</v>
      </c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161"/>
      <c r="Z238" s="42"/>
    </row>
    <row r="239" spans="1:26" s="43" customFormat="1" ht="38.25" x14ac:dyDescent="0.2">
      <c r="A239" s="94"/>
      <c r="B239" s="22" t="s">
        <v>156</v>
      </c>
      <c r="C239" s="23">
        <v>100.98699999999999</v>
      </c>
      <c r="D239" s="23"/>
      <c r="E239" s="23"/>
      <c r="F239" s="23"/>
      <c r="G239" s="23">
        <v>100.98699999999999</v>
      </c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161"/>
      <c r="Z239" s="42"/>
    </row>
    <row r="240" spans="1:26" s="43" customFormat="1" ht="38.25" x14ac:dyDescent="0.2">
      <c r="A240" s="94"/>
      <c r="B240" s="11" t="s">
        <v>70</v>
      </c>
      <c r="C240" s="23">
        <v>4.181</v>
      </c>
      <c r="D240" s="23"/>
      <c r="E240" s="23"/>
      <c r="F240" s="23"/>
      <c r="G240" s="23">
        <v>4.181</v>
      </c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163"/>
      <c r="Z240" s="42"/>
    </row>
    <row r="241" spans="1:26" s="43" customFormat="1" ht="38.25" x14ac:dyDescent="0.2">
      <c r="A241" s="94"/>
      <c r="B241" s="11" t="s">
        <v>43</v>
      </c>
      <c r="C241" s="17">
        <v>160</v>
      </c>
      <c r="D241" s="17"/>
      <c r="E241" s="17"/>
      <c r="F241" s="17"/>
      <c r="G241" s="17">
        <v>160</v>
      </c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60" t="s">
        <v>11</v>
      </c>
      <c r="Z241" s="42"/>
    </row>
    <row r="242" spans="1:26" s="43" customFormat="1" ht="47.25" customHeight="1" x14ac:dyDescent="0.2">
      <c r="A242" s="94"/>
      <c r="B242" s="44" t="s">
        <v>34</v>
      </c>
      <c r="C242" s="45">
        <f>G242</f>
        <v>6413.5190000000002</v>
      </c>
      <c r="D242" s="45"/>
      <c r="E242" s="45"/>
      <c r="F242" s="45"/>
      <c r="G242" s="45">
        <v>6413.5190000000002</v>
      </c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161"/>
      <c r="Z242" s="42"/>
    </row>
    <row r="243" spans="1:26" s="43" customFormat="1" ht="21.75" customHeight="1" x14ac:dyDescent="0.2">
      <c r="A243" s="94"/>
      <c r="B243" s="22" t="s">
        <v>32</v>
      </c>
      <c r="C243" s="23">
        <v>12.827</v>
      </c>
      <c r="D243" s="23"/>
      <c r="E243" s="23"/>
      <c r="F243" s="23"/>
      <c r="G243" s="23">
        <v>12.827</v>
      </c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161"/>
      <c r="Z243" s="42"/>
    </row>
    <row r="244" spans="1:26" s="43" customFormat="1" ht="24" customHeight="1" x14ac:dyDescent="0.2">
      <c r="A244" s="95"/>
      <c r="B244" s="22" t="s">
        <v>33</v>
      </c>
      <c r="C244" s="23">
        <v>100</v>
      </c>
      <c r="D244" s="23"/>
      <c r="E244" s="23"/>
      <c r="F244" s="23"/>
      <c r="G244" s="23">
        <v>100</v>
      </c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163"/>
      <c r="Z244" s="42"/>
    </row>
    <row r="245" spans="1:26" s="43" customFormat="1" ht="63.75" x14ac:dyDescent="0.2">
      <c r="A245" s="93" t="s">
        <v>200</v>
      </c>
      <c r="B245" s="22" t="s">
        <v>446</v>
      </c>
      <c r="C245" s="23">
        <v>94.19</v>
      </c>
      <c r="D245" s="23"/>
      <c r="E245" s="23"/>
      <c r="F245" s="23"/>
      <c r="G245" s="23">
        <v>94.19</v>
      </c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160" t="s">
        <v>12</v>
      </c>
      <c r="Z245" s="42"/>
    </row>
    <row r="246" spans="1:26" s="43" customFormat="1" ht="25.5" x14ac:dyDescent="0.2">
      <c r="A246" s="94"/>
      <c r="B246" s="22" t="s">
        <v>231</v>
      </c>
      <c r="C246" s="23">
        <v>200</v>
      </c>
      <c r="D246" s="23"/>
      <c r="E246" s="23"/>
      <c r="F246" s="23">
        <v>200</v>
      </c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161"/>
      <c r="Z246" s="42"/>
    </row>
    <row r="247" spans="1:26" s="43" customFormat="1" ht="25.5" x14ac:dyDescent="0.2">
      <c r="A247" s="94"/>
      <c r="B247" s="22" t="s">
        <v>179</v>
      </c>
      <c r="C247" s="23">
        <v>4</v>
      </c>
      <c r="D247" s="23"/>
      <c r="E247" s="23"/>
      <c r="F247" s="23"/>
      <c r="G247" s="23"/>
      <c r="H247" s="23">
        <v>4</v>
      </c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161"/>
      <c r="Z247" s="42"/>
    </row>
    <row r="248" spans="1:26" s="43" customFormat="1" x14ac:dyDescent="0.2">
      <c r="A248" s="95"/>
      <c r="B248" s="22" t="s">
        <v>30</v>
      </c>
      <c r="C248" s="23">
        <v>4.28</v>
      </c>
      <c r="D248" s="23"/>
      <c r="E248" s="23"/>
      <c r="F248" s="23"/>
      <c r="G248" s="23"/>
      <c r="H248" s="23">
        <v>4.28</v>
      </c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163"/>
      <c r="Z248" s="42"/>
    </row>
    <row r="249" spans="1:26" s="43" customFormat="1" ht="51" x14ac:dyDescent="0.2">
      <c r="A249" s="93" t="s">
        <v>201</v>
      </c>
      <c r="B249" s="22" t="s">
        <v>447</v>
      </c>
      <c r="C249" s="84"/>
      <c r="D249" s="84"/>
      <c r="E249" s="84"/>
      <c r="F249" s="84"/>
      <c r="G249" s="84"/>
      <c r="H249" s="84"/>
      <c r="I249" s="84"/>
      <c r="J249" s="84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160" t="s">
        <v>12</v>
      </c>
      <c r="Z249" s="42"/>
    </row>
    <row r="250" spans="1:26" s="43" customFormat="1" ht="31.5" customHeight="1" x14ac:dyDescent="0.2">
      <c r="A250" s="94"/>
      <c r="B250" s="22" t="s">
        <v>39</v>
      </c>
      <c r="C250" s="23">
        <v>1603.8230000000001</v>
      </c>
      <c r="D250" s="23"/>
      <c r="E250" s="23"/>
      <c r="F250" s="23"/>
      <c r="G250" s="23"/>
      <c r="H250" s="23"/>
      <c r="I250" s="23">
        <v>1603.8230000000001</v>
      </c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161"/>
      <c r="Z250" s="42"/>
    </row>
    <row r="251" spans="1:26" s="43" customFormat="1" x14ac:dyDescent="0.2">
      <c r="A251" s="94"/>
      <c r="B251" s="22" t="s">
        <v>73</v>
      </c>
      <c r="C251" s="23">
        <v>59.401000000000003</v>
      </c>
      <c r="D251" s="23"/>
      <c r="E251" s="23"/>
      <c r="F251" s="23"/>
      <c r="G251" s="23"/>
      <c r="H251" s="23"/>
      <c r="I251" s="23">
        <v>59.401000000000003</v>
      </c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161"/>
      <c r="Z251" s="42"/>
    </row>
    <row r="252" spans="1:26" s="43" customFormat="1" x14ac:dyDescent="0.2">
      <c r="A252" s="94"/>
      <c r="B252" s="22" t="s">
        <v>74</v>
      </c>
      <c r="C252" s="23">
        <v>34.322000000000003</v>
      </c>
      <c r="D252" s="23"/>
      <c r="E252" s="23"/>
      <c r="F252" s="23"/>
      <c r="G252" s="23"/>
      <c r="H252" s="23"/>
      <c r="I252" s="23">
        <v>34.322000000000003</v>
      </c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161"/>
      <c r="Z252" s="42"/>
    </row>
    <row r="253" spans="1:26" s="43" customFormat="1" ht="25.5" x14ac:dyDescent="0.2">
      <c r="A253" s="94"/>
      <c r="B253" s="22" t="s">
        <v>116</v>
      </c>
      <c r="C253" s="23">
        <v>48.3</v>
      </c>
      <c r="D253" s="23"/>
      <c r="E253" s="23"/>
      <c r="F253" s="23"/>
      <c r="G253" s="23"/>
      <c r="H253" s="23"/>
      <c r="I253" s="23">
        <v>48.3</v>
      </c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161"/>
      <c r="Z253" s="42"/>
    </row>
    <row r="254" spans="1:26" s="43" customFormat="1" ht="51" x14ac:dyDescent="0.2">
      <c r="A254" s="95"/>
      <c r="B254" s="22" t="s">
        <v>117</v>
      </c>
      <c r="C254" s="23">
        <v>112.081</v>
      </c>
      <c r="D254" s="23"/>
      <c r="E254" s="23"/>
      <c r="F254" s="23"/>
      <c r="G254" s="23"/>
      <c r="H254" s="23"/>
      <c r="I254" s="23">
        <v>112.081</v>
      </c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163"/>
      <c r="Z254" s="42"/>
    </row>
    <row r="255" spans="1:26" s="43" customFormat="1" ht="57.6" customHeight="1" x14ac:dyDescent="0.2">
      <c r="A255" s="39" t="s">
        <v>202</v>
      </c>
      <c r="B255" s="22" t="s">
        <v>448</v>
      </c>
      <c r="C255" s="23">
        <v>106.264</v>
      </c>
      <c r="D255" s="23"/>
      <c r="E255" s="23"/>
      <c r="F255" s="23"/>
      <c r="G255" s="23">
        <v>106.264</v>
      </c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160" t="s">
        <v>12</v>
      </c>
      <c r="Z255" s="42"/>
    </row>
    <row r="256" spans="1:26" s="43" customFormat="1" ht="31.5" customHeight="1" x14ac:dyDescent="0.2">
      <c r="A256" s="93" t="s">
        <v>203</v>
      </c>
      <c r="B256" s="22" t="s">
        <v>449</v>
      </c>
      <c r="C256" s="84"/>
      <c r="D256" s="84"/>
      <c r="E256" s="84"/>
      <c r="F256" s="84"/>
      <c r="G256" s="84"/>
      <c r="H256" s="84"/>
      <c r="I256" s="84"/>
      <c r="J256" s="84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161"/>
      <c r="Z256" s="42"/>
    </row>
    <row r="257" spans="1:26" s="43" customFormat="1" ht="36.75" customHeight="1" x14ac:dyDescent="0.2">
      <c r="A257" s="94"/>
      <c r="B257" s="22" t="s">
        <v>52</v>
      </c>
      <c r="C257" s="23">
        <v>1702.1859999999999</v>
      </c>
      <c r="D257" s="23"/>
      <c r="E257" s="23"/>
      <c r="F257" s="23"/>
      <c r="G257" s="23"/>
      <c r="H257" s="23"/>
      <c r="I257" s="23">
        <v>1702.1859999999999</v>
      </c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161"/>
      <c r="Z257" s="42"/>
    </row>
    <row r="258" spans="1:26" s="43" customFormat="1" ht="37.15" customHeight="1" x14ac:dyDescent="0.2">
      <c r="A258" s="94"/>
      <c r="B258" s="22" t="s">
        <v>67</v>
      </c>
      <c r="C258" s="23">
        <v>915.6</v>
      </c>
      <c r="D258" s="23"/>
      <c r="E258" s="23"/>
      <c r="F258" s="23"/>
      <c r="G258" s="23"/>
      <c r="H258" s="23"/>
      <c r="I258" s="23">
        <v>915.6</v>
      </c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161"/>
      <c r="Z258" s="42"/>
    </row>
    <row r="259" spans="1:26" s="43" customFormat="1" ht="16.5" customHeight="1" x14ac:dyDescent="0.2">
      <c r="A259" s="40"/>
      <c r="B259" s="22" t="s">
        <v>73</v>
      </c>
      <c r="C259" s="23">
        <v>22</v>
      </c>
      <c r="D259" s="23"/>
      <c r="E259" s="23"/>
      <c r="F259" s="23"/>
      <c r="G259" s="23">
        <v>22</v>
      </c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161" t="s">
        <v>12</v>
      </c>
      <c r="Z259" s="42"/>
    </row>
    <row r="260" spans="1:26" s="43" customFormat="1" ht="24" customHeight="1" x14ac:dyDescent="0.2">
      <c r="A260" s="40"/>
      <c r="B260" s="22" t="s">
        <v>74</v>
      </c>
      <c r="C260" s="23">
        <v>23.54</v>
      </c>
      <c r="D260" s="23"/>
      <c r="E260" s="23"/>
      <c r="F260" s="23"/>
      <c r="G260" s="23">
        <v>23.54</v>
      </c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161"/>
      <c r="Z260" s="42"/>
    </row>
    <row r="261" spans="1:26" s="43" customFormat="1" ht="25.5" customHeight="1" x14ac:dyDescent="0.2">
      <c r="A261" s="40"/>
      <c r="B261" s="22" t="s">
        <v>229</v>
      </c>
      <c r="C261" s="23">
        <f>N261+L261</f>
        <v>347.58799999999997</v>
      </c>
      <c r="D261" s="23"/>
      <c r="E261" s="23"/>
      <c r="F261" s="23"/>
      <c r="G261" s="23"/>
      <c r="H261" s="23"/>
      <c r="I261" s="23"/>
      <c r="J261" s="23"/>
      <c r="K261" s="23"/>
      <c r="L261" s="23">
        <v>12.804</v>
      </c>
      <c r="M261" s="23"/>
      <c r="N261" s="23">
        <v>334.78399999999999</v>
      </c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161"/>
      <c r="Z261" s="42"/>
    </row>
    <row r="262" spans="1:26" s="43" customFormat="1" ht="25.5" customHeight="1" x14ac:dyDescent="0.2">
      <c r="A262" s="40"/>
      <c r="B262" s="22" t="s">
        <v>179</v>
      </c>
      <c r="C262" s="23">
        <f t="shared" ref="C262:C263" si="1">N262</f>
        <v>26.696000000000002</v>
      </c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>
        <v>26.696000000000002</v>
      </c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161"/>
      <c r="Z262" s="42"/>
    </row>
    <row r="263" spans="1:26" s="43" customFormat="1" ht="24" customHeight="1" x14ac:dyDescent="0.2">
      <c r="A263" s="40"/>
      <c r="B263" s="22" t="s">
        <v>74</v>
      </c>
      <c r="C263" s="23">
        <f t="shared" si="1"/>
        <v>18.138000000000002</v>
      </c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>
        <v>18.138000000000002</v>
      </c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161"/>
      <c r="Z263" s="42"/>
    </row>
    <row r="264" spans="1:26" s="43" customFormat="1" ht="24" customHeight="1" x14ac:dyDescent="0.2">
      <c r="A264" s="40"/>
      <c r="B264" s="22" t="s">
        <v>371</v>
      </c>
      <c r="C264" s="23">
        <f>N264+L264</f>
        <v>93.741</v>
      </c>
      <c r="D264" s="23"/>
      <c r="E264" s="23"/>
      <c r="F264" s="23"/>
      <c r="G264" s="23"/>
      <c r="H264" s="23"/>
      <c r="I264" s="23"/>
      <c r="J264" s="23"/>
      <c r="K264" s="23"/>
      <c r="L264" s="23">
        <v>87.195999999999998</v>
      </c>
      <c r="M264" s="23"/>
      <c r="N264" s="23">
        <v>6.5449999999999999</v>
      </c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161"/>
      <c r="Z264" s="42"/>
    </row>
    <row r="265" spans="1:26" s="43" customFormat="1" ht="24" customHeight="1" x14ac:dyDescent="0.2">
      <c r="A265" s="40"/>
      <c r="B265" s="22" t="s">
        <v>179</v>
      </c>
      <c r="C265" s="23">
        <v>1.875</v>
      </c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>
        <v>1.875</v>
      </c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161"/>
      <c r="Z265" s="42"/>
    </row>
    <row r="266" spans="1:26" s="43" customFormat="1" ht="24" customHeight="1" x14ac:dyDescent="0.2">
      <c r="A266" s="40"/>
      <c r="B266" s="22" t="s">
        <v>74</v>
      </c>
      <c r="C266" s="23">
        <v>2.0059999999999998</v>
      </c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>
        <v>2.0059999999999998</v>
      </c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161"/>
      <c r="Z266" s="42"/>
    </row>
    <row r="267" spans="1:26" s="43" customFormat="1" ht="24" customHeight="1" x14ac:dyDescent="0.2">
      <c r="A267" s="40"/>
      <c r="B267" s="22" t="s">
        <v>402</v>
      </c>
      <c r="C267" s="23">
        <v>113</v>
      </c>
      <c r="D267" s="23"/>
      <c r="E267" s="23"/>
      <c r="F267" s="23"/>
      <c r="G267" s="23"/>
      <c r="H267" s="23"/>
      <c r="I267" s="23"/>
      <c r="J267" s="23"/>
      <c r="K267" s="23"/>
      <c r="L267" s="23">
        <v>113</v>
      </c>
      <c r="M267" s="23"/>
      <c r="N267" s="46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161"/>
      <c r="Z267" s="42"/>
    </row>
    <row r="268" spans="1:26" s="43" customFormat="1" ht="24" customHeight="1" x14ac:dyDescent="0.2">
      <c r="A268" s="40"/>
      <c r="B268" s="22" t="s">
        <v>392</v>
      </c>
      <c r="C268" s="23">
        <v>9.1910000000000007</v>
      </c>
      <c r="D268" s="23"/>
      <c r="E268" s="23"/>
      <c r="F268" s="23"/>
      <c r="G268" s="23"/>
      <c r="H268" s="23"/>
      <c r="I268" s="23"/>
      <c r="J268" s="23"/>
      <c r="K268" s="23"/>
      <c r="L268" s="23">
        <v>9.1910000000000007</v>
      </c>
      <c r="M268" s="23"/>
      <c r="N268" s="46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161"/>
      <c r="Z268" s="42"/>
    </row>
    <row r="269" spans="1:26" s="43" customFormat="1" ht="24" customHeight="1" x14ac:dyDescent="0.2">
      <c r="A269" s="40"/>
      <c r="B269" s="22" t="s">
        <v>393</v>
      </c>
      <c r="C269" s="23">
        <v>25.81</v>
      </c>
      <c r="D269" s="23"/>
      <c r="E269" s="23"/>
      <c r="F269" s="23"/>
      <c r="G269" s="23"/>
      <c r="H269" s="23"/>
      <c r="I269" s="23"/>
      <c r="J269" s="23"/>
      <c r="K269" s="23"/>
      <c r="L269" s="23">
        <v>25.81</v>
      </c>
      <c r="M269" s="23"/>
      <c r="N269" s="46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161"/>
      <c r="Z269" s="42"/>
    </row>
    <row r="270" spans="1:26" s="43" customFormat="1" ht="24" customHeight="1" x14ac:dyDescent="0.2">
      <c r="A270" s="40"/>
      <c r="B270" s="22" t="s">
        <v>403</v>
      </c>
      <c r="C270" s="23">
        <v>1.9990000000000001</v>
      </c>
      <c r="D270" s="23"/>
      <c r="E270" s="23"/>
      <c r="F270" s="23"/>
      <c r="G270" s="23"/>
      <c r="H270" s="23"/>
      <c r="I270" s="23"/>
      <c r="J270" s="23"/>
      <c r="K270" s="23"/>
      <c r="L270" s="23">
        <v>1.9990000000000001</v>
      </c>
      <c r="M270" s="23"/>
      <c r="N270" s="46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161"/>
      <c r="Z270" s="42"/>
    </row>
    <row r="271" spans="1:26" s="43" customFormat="1" ht="24" customHeight="1" x14ac:dyDescent="0.2">
      <c r="A271" s="40"/>
      <c r="B271" s="22" t="s">
        <v>404</v>
      </c>
      <c r="C271" s="23">
        <v>100</v>
      </c>
      <c r="D271" s="23"/>
      <c r="E271" s="23"/>
      <c r="F271" s="23"/>
      <c r="G271" s="23"/>
      <c r="H271" s="23"/>
      <c r="I271" s="23"/>
      <c r="J271" s="23"/>
      <c r="K271" s="23"/>
      <c r="L271" s="23">
        <v>100</v>
      </c>
      <c r="M271" s="23"/>
      <c r="N271" s="46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161"/>
      <c r="Z271" s="42"/>
    </row>
    <row r="272" spans="1:26" s="43" customFormat="1" ht="38.25" x14ac:dyDescent="0.2">
      <c r="A272" s="40"/>
      <c r="B272" s="22" t="s">
        <v>338</v>
      </c>
      <c r="C272" s="23">
        <v>395.77699999999999</v>
      </c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46"/>
      <c r="O272" s="23"/>
      <c r="P272" s="23">
        <v>395.77699999999999</v>
      </c>
      <c r="Q272" s="23"/>
      <c r="R272" s="23"/>
      <c r="S272" s="23"/>
      <c r="T272" s="23"/>
      <c r="U272" s="23"/>
      <c r="V272" s="23"/>
      <c r="W272" s="23"/>
      <c r="X272" s="23"/>
      <c r="Y272" s="161"/>
      <c r="Z272" s="42"/>
    </row>
    <row r="273" spans="1:26" s="43" customFormat="1" ht="38.25" x14ac:dyDescent="0.2">
      <c r="A273" s="40"/>
      <c r="B273" s="22" t="s">
        <v>339</v>
      </c>
      <c r="C273" s="23">
        <v>395.01900000000001</v>
      </c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>
        <v>395.01900000000001</v>
      </c>
      <c r="Q273" s="23"/>
      <c r="R273" s="23"/>
      <c r="S273" s="23"/>
      <c r="T273" s="23"/>
      <c r="U273" s="23"/>
      <c r="V273" s="23"/>
      <c r="W273" s="23"/>
      <c r="X273" s="23"/>
      <c r="Y273" s="161"/>
      <c r="Z273" s="42"/>
    </row>
    <row r="274" spans="1:26" s="43" customFormat="1" ht="25.5" x14ac:dyDescent="0.2">
      <c r="A274" s="41"/>
      <c r="B274" s="22" t="s">
        <v>179</v>
      </c>
      <c r="C274" s="23">
        <v>100</v>
      </c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>
        <v>100</v>
      </c>
      <c r="Q274" s="23"/>
      <c r="R274" s="23"/>
      <c r="S274" s="23"/>
      <c r="T274" s="23"/>
      <c r="U274" s="23"/>
      <c r="V274" s="23"/>
      <c r="W274" s="23"/>
      <c r="X274" s="23"/>
      <c r="Y274" s="163"/>
      <c r="Z274" s="42"/>
    </row>
    <row r="275" spans="1:26" s="43" customFormat="1" ht="30" customHeight="1" x14ac:dyDescent="0.2">
      <c r="A275" s="93" t="s">
        <v>204</v>
      </c>
      <c r="B275" s="22" t="s">
        <v>450</v>
      </c>
      <c r="C275" s="84"/>
      <c r="D275" s="84"/>
      <c r="E275" s="84"/>
      <c r="F275" s="84"/>
      <c r="G275" s="84"/>
      <c r="H275" s="84"/>
      <c r="I275" s="84"/>
      <c r="J275" s="84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160" t="s">
        <v>12</v>
      </c>
      <c r="Z275" s="42"/>
    </row>
    <row r="276" spans="1:26" s="43" customFormat="1" ht="30" customHeight="1" x14ac:dyDescent="0.2">
      <c r="A276" s="94"/>
      <c r="B276" s="22" t="s">
        <v>39</v>
      </c>
      <c r="C276" s="23">
        <v>2428.4050000000002</v>
      </c>
      <c r="D276" s="23"/>
      <c r="E276" s="23"/>
      <c r="F276" s="23"/>
      <c r="G276" s="23"/>
      <c r="H276" s="23"/>
      <c r="I276" s="23">
        <v>2428.4050000000002</v>
      </c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161"/>
      <c r="Z276" s="42"/>
    </row>
    <row r="277" spans="1:26" s="43" customFormat="1" ht="25.5" customHeight="1" x14ac:dyDescent="0.2">
      <c r="A277" s="94"/>
      <c r="B277" s="22" t="s">
        <v>73</v>
      </c>
      <c r="C277" s="23">
        <v>12</v>
      </c>
      <c r="D277" s="23"/>
      <c r="E277" s="23"/>
      <c r="F277" s="23"/>
      <c r="G277" s="23">
        <v>12</v>
      </c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161"/>
      <c r="Z277" s="42"/>
    </row>
    <row r="278" spans="1:26" s="43" customFormat="1" ht="20.25" customHeight="1" x14ac:dyDescent="0.2">
      <c r="A278" s="94"/>
      <c r="B278" s="22" t="s">
        <v>74</v>
      </c>
      <c r="C278" s="23">
        <v>11.856999999999999</v>
      </c>
      <c r="D278" s="23"/>
      <c r="E278" s="23"/>
      <c r="F278" s="23"/>
      <c r="G278" s="23">
        <v>11.856999999999999</v>
      </c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161"/>
      <c r="Z278" s="42"/>
    </row>
    <row r="279" spans="1:26" s="43" customFormat="1" ht="38.25" x14ac:dyDescent="0.2">
      <c r="A279" s="94"/>
      <c r="B279" s="22" t="s">
        <v>53</v>
      </c>
      <c r="C279" s="23">
        <v>20</v>
      </c>
      <c r="D279" s="23"/>
      <c r="E279" s="23"/>
      <c r="F279" s="23"/>
      <c r="G279" s="23">
        <v>20</v>
      </c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161"/>
      <c r="Z279" s="42"/>
    </row>
    <row r="280" spans="1:26" s="43" customFormat="1" ht="25.5" x14ac:dyDescent="0.2">
      <c r="A280" s="94"/>
      <c r="B280" s="22" t="s">
        <v>54</v>
      </c>
      <c r="C280" s="23">
        <v>416.55900000000003</v>
      </c>
      <c r="D280" s="23"/>
      <c r="E280" s="23"/>
      <c r="F280" s="23"/>
      <c r="G280" s="23"/>
      <c r="H280" s="23"/>
      <c r="I280" s="23">
        <v>416.55900000000003</v>
      </c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161"/>
      <c r="Z280" s="42"/>
    </row>
    <row r="281" spans="1:26" s="43" customFormat="1" ht="27.75" customHeight="1" x14ac:dyDescent="0.2">
      <c r="A281" s="94"/>
      <c r="B281" s="22" t="s">
        <v>114</v>
      </c>
      <c r="C281" s="23">
        <v>1100.723</v>
      </c>
      <c r="D281" s="23"/>
      <c r="E281" s="23"/>
      <c r="F281" s="23"/>
      <c r="G281" s="23"/>
      <c r="H281" s="23"/>
      <c r="I281" s="23">
        <v>1100.723</v>
      </c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161"/>
      <c r="Z281" s="42"/>
    </row>
    <row r="282" spans="1:26" s="43" customFormat="1" ht="25.5" x14ac:dyDescent="0.2">
      <c r="A282" s="95"/>
      <c r="B282" s="22" t="s">
        <v>55</v>
      </c>
      <c r="C282" s="23">
        <v>3108.1610000000001</v>
      </c>
      <c r="D282" s="23"/>
      <c r="E282" s="23"/>
      <c r="F282" s="23"/>
      <c r="G282" s="23"/>
      <c r="H282" s="23"/>
      <c r="I282" s="23">
        <v>3108.1610000000001</v>
      </c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163"/>
      <c r="Z282" s="42"/>
    </row>
    <row r="283" spans="1:26" s="43" customFormat="1" ht="51" x14ac:dyDescent="0.2">
      <c r="A283" s="47" t="s">
        <v>205</v>
      </c>
      <c r="B283" s="22" t="s">
        <v>451</v>
      </c>
      <c r="C283" s="23">
        <v>580.07799999999997</v>
      </c>
      <c r="D283" s="23"/>
      <c r="E283" s="23"/>
      <c r="F283" s="23"/>
      <c r="G283" s="23"/>
      <c r="H283" s="23"/>
      <c r="I283" s="23">
        <v>580.07799999999997</v>
      </c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162" t="s">
        <v>12</v>
      </c>
      <c r="Z283" s="42"/>
    </row>
    <row r="284" spans="1:26" s="43" customFormat="1" ht="38.25" customHeight="1" x14ac:dyDescent="0.2">
      <c r="A284" s="93" t="s">
        <v>318</v>
      </c>
      <c r="B284" s="22" t="s">
        <v>452</v>
      </c>
      <c r="C284" s="23">
        <v>100</v>
      </c>
      <c r="D284" s="23"/>
      <c r="E284" s="23"/>
      <c r="F284" s="23"/>
      <c r="G284" s="23"/>
      <c r="H284" s="23"/>
      <c r="I284" s="23">
        <v>100</v>
      </c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160" t="s">
        <v>12</v>
      </c>
      <c r="Z284" s="42"/>
    </row>
    <row r="285" spans="1:26" s="43" customFormat="1" ht="51" x14ac:dyDescent="0.2">
      <c r="A285" s="94"/>
      <c r="B285" s="22" t="s">
        <v>243</v>
      </c>
      <c r="C285" s="23">
        <v>397</v>
      </c>
      <c r="D285" s="23"/>
      <c r="E285" s="23"/>
      <c r="F285" s="23"/>
      <c r="G285" s="23"/>
      <c r="H285" s="23">
        <v>397</v>
      </c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161"/>
      <c r="Z285" s="42"/>
    </row>
    <row r="286" spans="1:26" s="43" customFormat="1" ht="25.5" x14ac:dyDescent="0.2">
      <c r="A286" s="94"/>
      <c r="B286" s="22" t="s">
        <v>175</v>
      </c>
      <c r="C286" s="23">
        <v>100</v>
      </c>
      <c r="D286" s="23"/>
      <c r="E286" s="23"/>
      <c r="F286" s="23"/>
      <c r="G286" s="23"/>
      <c r="H286" s="23">
        <v>100</v>
      </c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161"/>
      <c r="Z286" s="42"/>
    </row>
    <row r="287" spans="1:26" s="43" customFormat="1" ht="25.5" x14ac:dyDescent="0.2">
      <c r="A287" s="94"/>
      <c r="B287" s="22" t="s">
        <v>242</v>
      </c>
      <c r="C287" s="23">
        <v>400</v>
      </c>
      <c r="D287" s="23"/>
      <c r="E287" s="23"/>
      <c r="F287" s="23"/>
      <c r="G287" s="23"/>
      <c r="H287" s="23">
        <v>400</v>
      </c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161"/>
      <c r="Z287" s="42"/>
    </row>
    <row r="288" spans="1:26" s="43" customFormat="1" x14ac:dyDescent="0.2">
      <c r="A288" s="94"/>
      <c r="B288" s="22" t="str">
        <f>$B$331</f>
        <v>функция заказчика</v>
      </c>
      <c r="C288" s="23">
        <v>8.56</v>
      </c>
      <c r="D288" s="23"/>
      <c r="E288" s="23"/>
      <c r="F288" s="23"/>
      <c r="G288" s="23"/>
      <c r="H288" s="23">
        <v>8.56</v>
      </c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161"/>
      <c r="Z288" s="42"/>
    </row>
    <row r="289" spans="1:26" s="43" customFormat="1" ht="24" customHeight="1" x14ac:dyDescent="0.2">
      <c r="A289" s="94"/>
      <c r="B289" s="22" t="str">
        <f>$B$372</f>
        <v>составление сметной документации</v>
      </c>
      <c r="C289" s="23">
        <v>8</v>
      </c>
      <c r="D289" s="23"/>
      <c r="E289" s="23"/>
      <c r="F289" s="23"/>
      <c r="G289" s="23"/>
      <c r="H289" s="23">
        <v>8</v>
      </c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161"/>
      <c r="Z289" s="42"/>
    </row>
    <row r="290" spans="1:26" s="43" customFormat="1" ht="25.5" x14ac:dyDescent="0.2">
      <c r="A290" s="94"/>
      <c r="B290" s="22" t="s">
        <v>238</v>
      </c>
      <c r="C290" s="23">
        <v>400</v>
      </c>
      <c r="D290" s="23"/>
      <c r="E290" s="23"/>
      <c r="F290" s="23"/>
      <c r="G290" s="23"/>
      <c r="H290" s="23">
        <v>400</v>
      </c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161"/>
      <c r="Z290" s="42"/>
    </row>
    <row r="291" spans="1:26" s="43" customFormat="1" x14ac:dyDescent="0.2">
      <c r="A291" s="94"/>
      <c r="B291" s="22" t="str">
        <f>$B$331</f>
        <v>функция заказчика</v>
      </c>
      <c r="C291" s="23">
        <v>8.56</v>
      </c>
      <c r="D291" s="23"/>
      <c r="E291" s="23"/>
      <c r="F291" s="23"/>
      <c r="G291" s="23"/>
      <c r="H291" s="23">
        <v>8.56</v>
      </c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161"/>
      <c r="Z291" s="42"/>
    </row>
    <row r="292" spans="1:26" s="43" customFormat="1" ht="26.25" customHeight="1" x14ac:dyDescent="0.2">
      <c r="A292" s="94"/>
      <c r="B292" s="22" t="str">
        <f>$B$372</f>
        <v>составление сметной документации</v>
      </c>
      <c r="C292" s="23">
        <v>8</v>
      </c>
      <c r="D292" s="23"/>
      <c r="E292" s="23"/>
      <c r="F292" s="23"/>
      <c r="G292" s="23"/>
      <c r="H292" s="23">
        <v>8</v>
      </c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161"/>
      <c r="Z292" s="42"/>
    </row>
    <row r="293" spans="1:26" s="43" customFormat="1" ht="25.5" x14ac:dyDescent="0.2">
      <c r="A293" s="94"/>
      <c r="B293" s="22" t="s">
        <v>239</v>
      </c>
      <c r="C293" s="23">
        <v>400</v>
      </c>
      <c r="D293" s="23"/>
      <c r="E293" s="23"/>
      <c r="F293" s="23"/>
      <c r="G293" s="23"/>
      <c r="H293" s="23">
        <v>400</v>
      </c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161"/>
      <c r="Z293" s="42"/>
    </row>
    <row r="294" spans="1:26" s="43" customFormat="1" x14ac:dyDescent="0.2">
      <c r="A294" s="94"/>
      <c r="B294" s="22" t="str">
        <f>$B$331</f>
        <v>функция заказчика</v>
      </c>
      <c r="C294" s="23">
        <v>8.56</v>
      </c>
      <c r="D294" s="23"/>
      <c r="E294" s="23"/>
      <c r="F294" s="23"/>
      <c r="G294" s="23"/>
      <c r="H294" s="23">
        <v>8.56</v>
      </c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161"/>
      <c r="Z294" s="42"/>
    </row>
    <row r="295" spans="1:26" s="43" customFormat="1" ht="31.5" customHeight="1" x14ac:dyDescent="0.2">
      <c r="A295" s="94"/>
      <c r="B295" s="22" t="str">
        <f>$B$372</f>
        <v>составление сметной документации</v>
      </c>
      <c r="C295" s="23">
        <v>8</v>
      </c>
      <c r="D295" s="23"/>
      <c r="E295" s="23"/>
      <c r="F295" s="23"/>
      <c r="G295" s="23"/>
      <c r="H295" s="23">
        <v>8</v>
      </c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161"/>
      <c r="Z295" s="42"/>
    </row>
    <row r="296" spans="1:26" s="43" customFormat="1" ht="25.5" x14ac:dyDescent="0.2">
      <c r="A296" s="94"/>
      <c r="B296" s="22" t="s">
        <v>361</v>
      </c>
      <c r="C296" s="23">
        <v>2164.5839999999998</v>
      </c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>
        <v>2164.5839999999998</v>
      </c>
      <c r="Q296" s="23"/>
      <c r="R296" s="23"/>
      <c r="S296" s="23"/>
      <c r="T296" s="23"/>
      <c r="U296" s="23"/>
      <c r="V296" s="23"/>
      <c r="W296" s="23"/>
      <c r="X296" s="23"/>
      <c r="Y296" s="161"/>
      <c r="Z296" s="42"/>
    </row>
    <row r="297" spans="1:26" s="43" customFormat="1" x14ac:dyDescent="0.2">
      <c r="A297" s="94"/>
      <c r="B297" s="22" t="s">
        <v>30</v>
      </c>
      <c r="C297" s="23">
        <v>46.322000000000003</v>
      </c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>
        <v>46.322000000000003</v>
      </c>
      <c r="Q297" s="23"/>
      <c r="R297" s="23"/>
      <c r="S297" s="23"/>
      <c r="T297" s="23"/>
      <c r="U297" s="23"/>
      <c r="V297" s="23"/>
      <c r="W297" s="23"/>
      <c r="X297" s="23"/>
      <c r="Y297" s="161"/>
      <c r="Z297" s="42"/>
    </row>
    <row r="298" spans="1:26" s="43" customFormat="1" ht="38.25" x14ac:dyDescent="0.2">
      <c r="A298" s="94"/>
      <c r="B298" s="22" t="s">
        <v>391</v>
      </c>
      <c r="C298" s="23">
        <v>92.108999999999995</v>
      </c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>
        <v>92.108999999999995</v>
      </c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161"/>
      <c r="Z298" s="42"/>
    </row>
    <row r="299" spans="1:26" s="43" customFormat="1" ht="25.5" x14ac:dyDescent="0.2">
      <c r="A299" s="94"/>
      <c r="B299" s="22" t="s">
        <v>179</v>
      </c>
      <c r="C299" s="23">
        <v>1.8420000000000001</v>
      </c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>
        <v>1.8420000000000001</v>
      </c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161"/>
      <c r="Z299" s="42"/>
    </row>
    <row r="300" spans="1:26" s="43" customFormat="1" x14ac:dyDescent="0.2">
      <c r="A300" s="94"/>
      <c r="B300" s="22" t="s">
        <v>30</v>
      </c>
      <c r="C300" s="23">
        <v>1.9710000000000001</v>
      </c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>
        <v>1.9710000000000001</v>
      </c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161"/>
      <c r="Z300" s="42"/>
    </row>
    <row r="301" spans="1:26" s="43" customFormat="1" ht="38.25" x14ac:dyDescent="0.2">
      <c r="A301" s="94"/>
      <c r="B301" s="22" t="s">
        <v>376</v>
      </c>
      <c r="C301" s="23">
        <v>87.986999999999995</v>
      </c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>
        <v>87.986999999999995</v>
      </c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161" t="s">
        <v>12</v>
      </c>
      <c r="Z301" s="42"/>
    </row>
    <row r="302" spans="1:26" s="43" customFormat="1" ht="25.5" x14ac:dyDescent="0.2">
      <c r="A302" s="94"/>
      <c r="B302" s="22" t="s">
        <v>179</v>
      </c>
      <c r="C302" s="23">
        <v>1.76</v>
      </c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>
        <v>1.76</v>
      </c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161"/>
      <c r="Z302" s="42"/>
    </row>
    <row r="303" spans="1:26" s="43" customFormat="1" x14ac:dyDescent="0.2">
      <c r="A303" s="94"/>
      <c r="B303" s="22" t="s">
        <v>30</v>
      </c>
      <c r="C303" s="23">
        <v>1.883</v>
      </c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>
        <v>1.883</v>
      </c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161"/>
      <c r="Z303" s="42"/>
    </row>
    <row r="304" spans="1:26" s="43" customFormat="1" ht="25.5" x14ac:dyDescent="0.2">
      <c r="A304" s="94"/>
      <c r="B304" s="22" t="s">
        <v>304</v>
      </c>
      <c r="C304" s="23">
        <v>1745.029</v>
      </c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>
        <v>1745.029</v>
      </c>
      <c r="Q304" s="23"/>
      <c r="R304" s="23"/>
      <c r="S304" s="23"/>
      <c r="T304" s="23"/>
      <c r="U304" s="23"/>
      <c r="V304" s="23"/>
      <c r="W304" s="23"/>
      <c r="X304" s="23"/>
      <c r="Y304" s="161"/>
      <c r="Z304" s="42"/>
    </row>
    <row r="305" spans="1:26" s="43" customFormat="1" ht="25.5" x14ac:dyDescent="0.2">
      <c r="A305" s="94"/>
      <c r="B305" s="22" t="s">
        <v>179</v>
      </c>
      <c r="C305" s="23">
        <v>57.615000000000002</v>
      </c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>
        <v>57.615000000000002</v>
      </c>
      <c r="Q305" s="23"/>
      <c r="R305" s="23"/>
      <c r="S305" s="23"/>
      <c r="T305" s="23"/>
      <c r="U305" s="23"/>
      <c r="V305" s="23"/>
      <c r="W305" s="23"/>
      <c r="X305" s="23"/>
      <c r="Y305" s="161"/>
      <c r="Z305" s="42"/>
    </row>
    <row r="306" spans="1:26" s="43" customFormat="1" x14ac:dyDescent="0.2">
      <c r="A306" s="95"/>
      <c r="B306" s="22" t="s">
        <v>74</v>
      </c>
      <c r="C306" s="23">
        <v>37.344000000000001</v>
      </c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>
        <v>37.344000000000001</v>
      </c>
      <c r="Q306" s="23"/>
      <c r="R306" s="23"/>
      <c r="S306" s="23"/>
      <c r="T306" s="23"/>
      <c r="U306" s="23"/>
      <c r="V306" s="23"/>
      <c r="W306" s="23"/>
      <c r="X306" s="23"/>
      <c r="Y306" s="163"/>
      <c r="Z306" s="42"/>
    </row>
    <row r="307" spans="1:26" s="43" customFormat="1" ht="31.5" customHeight="1" x14ac:dyDescent="0.2">
      <c r="A307" s="97" t="s">
        <v>206</v>
      </c>
      <c r="B307" s="22" t="s">
        <v>453</v>
      </c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178" t="s">
        <v>12</v>
      </c>
      <c r="Z307" s="42"/>
    </row>
    <row r="308" spans="1:26" s="43" customFormat="1" ht="31.5" customHeight="1" x14ac:dyDescent="0.2">
      <c r="A308" s="98"/>
      <c r="B308" s="22" t="s">
        <v>113</v>
      </c>
      <c r="C308" s="23">
        <f>L308</f>
        <v>300</v>
      </c>
      <c r="D308" s="23"/>
      <c r="E308" s="23"/>
      <c r="F308" s="23"/>
      <c r="G308" s="23"/>
      <c r="H308" s="23"/>
      <c r="I308" s="23"/>
      <c r="J308" s="23"/>
      <c r="K308" s="23"/>
      <c r="L308" s="23">
        <v>300</v>
      </c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179"/>
      <c r="Z308" s="42"/>
    </row>
    <row r="309" spans="1:26" s="43" customFormat="1" ht="31.5" customHeight="1" x14ac:dyDescent="0.2">
      <c r="A309" s="98"/>
      <c r="B309" s="22" t="s">
        <v>179</v>
      </c>
      <c r="C309" s="23">
        <f>N309</f>
        <v>6</v>
      </c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>
        <v>6</v>
      </c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179"/>
      <c r="Z309" s="42"/>
    </row>
    <row r="310" spans="1:26" s="43" customFormat="1" ht="31.5" customHeight="1" x14ac:dyDescent="0.2">
      <c r="A310" s="98"/>
      <c r="B310" s="22" t="s">
        <v>74</v>
      </c>
      <c r="C310" s="23">
        <f>N310</f>
        <v>6.42</v>
      </c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>
        <v>6.42</v>
      </c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179"/>
      <c r="Z310" s="42"/>
    </row>
    <row r="311" spans="1:26" s="43" customFormat="1" ht="25.5" x14ac:dyDescent="0.2">
      <c r="A311" s="98"/>
      <c r="B311" s="22" t="s">
        <v>328</v>
      </c>
      <c r="C311" s="23">
        <v>9766.2549999999992</v>
      </c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>
        <v>9766.2549999999992</v>
      </c>
      <c r="Q311" s="23"/>
      <c r="R311" s="23"/>
      <c r="S311" s="23"/>
      <c r="T311" s="23"/>
      <c r="U311" s="23"/>
      <c r="V311" s="23"/>
      <c r="W311" s="23"/>
      <c r="X311" s="23"/>
      <c r="Y311" s="179"/>
      <c r="Z311" s="42"/>
    </row>
    <row r="312" spans="1:26" s="43" customFormat="1" ht="25.5" x14ac:dyDescent="0.2">
      <c r="A312" s="98"/>
      <c r="B312" s="22" t="s">
        <v>179</v>
      </c>
      <c r="C312" s="23">
        <v>195.32499999999999</v>
      </c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>
        <v>195.32499999999999</v>
      </c>
      <c r="Q312" s="23"/>
      <c r="R312" s="23"/>
      <c r="S312" s="23"/>
      <c r="T312" s="23"/>
      <c r="U312" s="23"/>
      <c r="V312" s="23"/>
      <c r="W312" s="23"/>
      <c r="X312" s="23"/>
      <c r="Y312" s="179"/>
      <c r="Z312" s="42"/>
    </row>
    <row r="313" spans="1:26" s="43" customFormat="1" x14ac:dyDescent="0.2">
      <c r="A313" s="98"/>
      <c r="B313" s="22" t="s">
        <v>30</v>
      </c>
      <c r="C313" s="23">
        <v>208.99799999999999</v>
      </c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>
        <v>208.99799999999999</v>
      </c>
      <c r="Q313" s="23"/>
      <c r="R313" s="23"/>
      <c r="S313" s="23"/>
      <c r="T313" s="23"/>
      <c r="U313" s="23"/>
      <c r="V313" s="23"/>
      <c r="W313" s="23"/>
      <c r="X313" s="23"/>
      <c r="Y313" s="179"/>
      <c r="Z313" s="42"/>
    </row>
    <row r="314" spans="1:26" s="43" customFormat="1" ht="38.25" x14ac:dyDescent="0.2">
      <c r="A314" s="98"/>
      <c r="B314" s="22" t="s">
        <v>329</v>
      </c>
      <c r="C314" s="23">
        <v>3465.7779999999998</v>
      </c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>
        <v>3465.7779999999998</v>
      </c>
      <c r="Q314" s="23"/>
      <c r="R314" s="23"/>
      <c r="S314" s="23"/>
      <c r="T314" s="23"/>
      <c r="U314" s="23"/>
      <c r="V314" s="23"/>
      <c r="W314" s="23"/>
      <c r="X314" s="23"/>
      <c r="Y314" s="179"/>
      <c r="Z314" s="42"/>
    </row>
    <row r="315" spans="1:26" s="43" customFormat="1" ht="25.5" x14ac:dyDescent="0.2">
      <c r="A315" s="98"/>
      <c r="B315" s="22" t="s">
        <v>179</v>
      </c>
      <c r="C315" s="23">
        <v>69.316000000000003</v>
      </c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>
        <v>69.316000000000003</v>
      </c>
      <c r="Q315" s="23"/>
      <c r="R315" s="23"/>
      <c r="S315" s="23"/>
      <c r="T315" s="23"/>
      <c r="U315" s="23"/>
      <c r="V315" s="23"/>
      <c r="W315" s="23"/>
      <c r="X315" s="23"/>
      <c r="Y315" s="179"/>
      <c r="Z315" s="42"/>
    </row>
    <row r="316" spans="1:26" s="43" customFormat="1" x14ac:dyDescent="0.2">
      <c r="A316" s="98"/>
      <c r="B316" s="22" t="s">
        <v>30</v>
      </c>
      <c r="C316" s="23">
        <v>74.168000000000006</v>
      </c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>
        <v>74.168000000000006</v>
      </c>
      <c r="Q316" s="23"/>
      <c r="R316" s="23"/>
      <c r="S316" s="23"/>
      <c r="T316" s="23"/>
      <c r="U316" s="23"/>
      <c r="V316" s="23"/>
      <c r="W316" s="23"/>
      <c r="X316" s="23"/>
      <c r="Y316" s="179"/>
      <c r="Z316" s="42"/>
    </row>
    <row r="317" spans="1:26" s="43" customFormat="1" ht="25.5" x14ac:dyDescent="0.2">
      <c r="A317" s="98"/>
      <c r="B317" s="22" t="s">
        <v>330</v>
      </c>
      <c r="C317" s="23">
        <v>399.9</v>
      </c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>
        <v>399.9</v>
      </c>
      <c r="Q317" s="23"/>
      <c r="R317" s="23"/>
      <c r="S317" s="23"/>
      <c r="T317" s="23"/>
      <c r="U317" s="23"/>
      <c r="V317" s="23"/>
      <c r="W317" s="23"/>
      <c r="X317" s="23"/>
      <c r="Y317" s="179"/>
      <c r="Z317" s="42"/>
    </row>
    <row r="318" spans="1:26" s="43" customFormat="1" ht="25.5" x14ac:dyDescent="0.2">
      <c r="A318" s="98"/>
      <c r="B318" s="22" t="s">
        <v>179</v>
      </c>
      <c r="C318" s="23">
        <v>8.048</v>
      </c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>
        <v>8.048</v>
      </c>
      <c r="Q318" s="23"/>
      <c r="R318" s="23"/>
      <c r="S318" s="23"/>
      <c r="T318" s="23"/>
      <c r="U318" s="23"/>
      <c r="V318" s="23"/>
      <c r="W318" s="23"/>
      <c r="X318" s="23"/>
      <c r="Y318" s="179"/>
      <c r="Z318" s="42"/>
    </row>
    <row r="319" spans="1:26" s="43" customFormat="1" x14ac:dyDescent="0.2">
      <c r="A319" s="98"/>
      <c r="B319" s="22" t="s">
        <v>30</v>
      </c>
      <c r="C319" s="23">
        <v>8.609</v>
      </c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>
        <v>8.609</v>
      </c>
      <c r="Q319" s="23"/>
      <c r="R319" s="23"/>
      <c r="S319" s="23"/>
      <c r="T319" s="23"/>
      <c r="U319" s="23"/>
      <c r="V319" s="23"/>
      <c r="W319" s="23"/>
      <c r="X319" s="23"/>
      <c r="Y319" s="179"/>
      <c r="Z319" s="42"/>
    </row>
    <row r="320" spans="1:26" s="43" customFormat="1" ht="25.5" x14ac:dyDescent="0.2">
      <c r="A320" s="98"/>
      <c r="B320" s="22" t="s">
        <v>331</v>
      </c>
      <c r="C320" s="23">
        <v>399.90499999999997</v>
      </c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>
        <v>399.90499999999997</v>
      </c>
      <c r="Q320" s="23"/>
      <c r="R320" s="23"/>
      <c r="S320" s="23"/>
      <c r="T320" s="23"/>
      <c r="U320" s="23"/>
      <c r="V320" s="23"/>
      <c r="W320" s="23"/>
      <c r="X320" s="23"/>
      <c r="Y320" s="179"/>
      <c r="Z320" s="42"/>
    </row>
    <row r="321" spans="1:26" s="43" customFormat="1" ht="25.5" x14ac:dyDescent="0.2">
      <c r="A321" s="98"/>
      <c r="B321" s="22" t="s">
        <v>179</v>
      </c>
      <c r="C321" s="23">
        <v>8.048</v>
      </c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>
        <v>8.048</v>
      </c>
      <c r="Q321" s="23"/>
      <c r="R321" s="23"/>
      <c r="S321" s="23"/>
      <c r="T321" s="23"/>
      <c r="U321" s="23"/>
      <c r="V321" s="23"/>
      <c r="W321" s="23"/>
      <c r="X321" s="23"/>
      <c r="Y321" s="179"/>
      <c r="Z321" s="42"/>
    </row>
    <row r="322" spans="1:26" s="43" customFormat="1" x14ac:dyDescent="0.2">
      <c r="A322" s="98"/>
      <c r="B322" s="22" t="s">
        <v>30</v>
      </c>
      <c r="C322" s="23">
        <v>8.61</v>
      </c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>
        <v>8.61</v>
      </c>
      <c r="Q322" s="23"/>
      <c r="R322" s="23"/>
      <c r="S322" s="23"/>
      <c r="T322" s="23"/>
      <c r="U322" s="23"/>
      <c r="V322" s="23"/>
      <c r="W322" s="23"/>
      <c r="X322" s="23"/>
      <c r="Y322" s="179"/>
      <c r="Z322" s="42"/>
    </row>
    <row r="323" spans="1:26" s="43" customFormat="1" ht="25.5" x14ac:dyDescent="0.2">
      <c r="A323" s="98"/>
      <c r="B323" s="22" t="s">
        <v>113</v>
      </c>
      <c r="C323" s="23">
        <v>200</v>
      </c>
      <c r="D323" s="23"/>
      <c r="E323" s="23"/>
      <c r="F323" s="23"/>
      <c r="G323" s="23"/>
      <c r="H323" s="23"/>
      <c r="I323" s="23"/>
      <c r="J323" s="23"/>
      <c r="K323" s="23"/>
      <c r="L323" s="23">
        <v>200</v>
      </c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179"/>
      <c r="Z323" s="42"/>
    </row>
    <row r="324" spans="1:26" s="43" customFormat="1" ht="25.5" x14ac:dyDescent="0.2">
      <c r="A324" s="98"/>
      <c r="B324" s="22" t="s">
        <v>179</v>
      </c>
      <c r="C324" s="23">
        <v>4</v>
      </c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>
        <v>4</v>
      </c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179"/>
      <c r="Z324" s="42"/>
    </row>
    <row r="325" spans="1:26" s="43" customFormat="1" x14ac:dyDescent="0.2">
      <c r="A325" s="99"/>
      <c r="B325" s="22" t="s">
        <v>30</v>
      </c>
      <c r="C325" s="23">
        <v>4.28</v>
      </c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>
        <v>4.28</v>
      </c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180"/>
      <c r="Z325" s="42"/>
    </row>
    <row r="326" spans="1:26" s="43" customFormat="1" ht="41.25" customHeight="1" x14ac:dyDescent="0.2">
      <c r="A326" s="93" t="s">
        <v>256</v>
      </c>
      <c r="B326" s="22" t="s">
        <v>454</v>
      </c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160" t="s">
        <v>12</v>
      </c>
      <c r="Z326" s="42"/>
    </row>
    <row r="327" spans="1:26" s="43" customFormat="1" ht="32.25" customHeight="1" x14ac:dyDescent="0.2">
      <c r="A327" s="94"/>
      <c r="B327" s="22" t="s">
        <v>36</v>
      </c>
      <c r="C327" s="23">
        <v>339.41899999999998</v>
      </c>
      <c r="D327" s="23"/>
      <c r="E327" s="23"/>
      <c r="F327" s="23"/>
      <c r="G327" s="23"/>
      <c r="H327" s="23"/>
      <c r="I327" s="23">
        <v>339.41899999999998</v>
      </c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161"/>
      <c r="Z327" s="42"/>
    </row>
    <row r="328" spans="1:26" s="43" customFormat="1" ht="30.75" customHeight="1" x14ac:dyDescent="0.2">
      <c r="A328" s="94"/>
      <c r="B328" s="22" t="s">
        <v>113</v>
      </c>
      <c r="C328" s="23">
        <v>64.566999999999993</v>
      </c>
      <c r="D328" s="23"/>
      <c r="E328" s="23"/>
      <c r="F328" s="23"/>
      <c r="G328" s="23"/>
      <c r="H328" s="23"/>
      <c r="I328" s="23">
        <v>64.566999999999993</v>
      </c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161"/>
      <c r="Z328" s="42"/>
    </row>
    <row r="329" spans="1:26" s="43" customFormat="1" ht="42" customHeight="1" x14ac:dyDescent="0.2">
      <c r="A329" s="94"/>
      <c r="B329" s="22" t="s">
        <v>56</v>
      </c>
      <c r="C329" s="23">
        <v>4381.4769999999999</v>
      </c>
      <c r="D329" s="23"/>
      <c r="E329" s="23"/>
      <c r="F329" s="23"/>
      <c r="G329" s="23"/>
      <c r="H329" s="23"/>
      <c r="I329" s="23">
        <v>4381.4769999999999</v>
      </c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161"/>
      <c r="Z329" s="42"/>
    </row>
    <row r="330" spans="1:26" s="43" customFormat="1" ht="18" customHeight="1" x14ac:dyDescent="0.2">
      <c r="A330" s="40"/>
      <c r="B330" s="22" t="s">
        <v>73</v>
      </c>
      <c r="C330" s="23">
        <v>10</v>
      </c>
      <c r="D330" s="23"/>
      <c r="E330" s="23"/>
      <c r="F330" s="23"/>
      <c r="G330" s="23">
        <v>10</v>
      </c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161"/>
      <c r="Z330" s="42"/>
    </row>
    <row r="331" spans="1:26" s="43" customFormat="1" ht="26.25" customHeight="1" x14ac:dyDescent="0.2">
      <c r="A331" s="40"/>
      <c r="B331" s="22" t="s">
        <v>74</v>
      </c>
      <c r="C331" s="23">
        <v>10.7</v>
      </c>
      <c r="D331" s="23"/>
      <c r="E331" s="23"/>
      <c r="F331" s="23"/>
      <c r="G331" s="23">
        <v>10.7</v>
      </c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161"/>
      <c r="Z331" s="42"/>
    </row>
    <row r="332" spans="1:26" s="43" customFormat="1" ht="31.5" customHeight="1" x14ac:dyDescent="0.2">
      <c r="A332" s="40"/>
      <c r="B332" s="22" t="s">
        <v>126</v>
      </c>
      <c r="C332" s="23">
        <v>41.65</v>
      </c>
      <c r="D332" s="23"/>
      <c r="E332" s="23"/>
      <c r="F332" s="23"/>
      <c r="G332" s="23"/>
      <c r="H332" s="23"/>
      <c r="I332" s="23">
        <v>41.65</v>
      </c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161"/>
      <c r="Z332" s="42"/>
    </row>
    <row r="333" spans="1:26" s="43" customFormat="1" ht="38.25" x14ac:dyDescent="0.2">
      <c r="A333" s="40"/>
      <c r="B333" s="22" t="s">
        <v>127</v>
      </c>
      <c r="C333" s="23">
        <v>1.724</v>
      </c>
      <c r="D333" s="23"/>
      <c r="E333" s="23"/>
      <c r="F333" s="23"/>
      <c r="G333" s="23"/>
      <c r="H333" s="23"/>
      <c r="I333" s="23">
        <v>1.724</v>
      </c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161"/>
      <c r="Z333" s="42"/>
    </row>
    <row r="334" spans="1:26" s="43" customFormat="1" ht="26.25" customHeight="1" x14ac:dyDescent="0.2">
      <c r="A334" s="40"/>
      <c r="B334" s="22" t="s">
        <v>230</v>
      </c>
      <c r="C334" s="23">
        <v>300</v>
      </c>
      <c r="D334" s="23"/>
      <c r="E334" s="23"/>
      <c r="F334" s="23">
        <v>300</v>
      </c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161"/>
      <c r="Z334" s="42"/>
    </row>
    <row r="335" spans="1:26" s="43" customFormat="1" ht="31.5" customHeight="1" x14ac:dyDescent="0.2">
      <c r="A335" s="40"/>
      <c r="B335" s="22" t="s">
        <v>179</v>
      </c>
      <c r="C335" s="23">
        <v>6</v>
      </c>
      <c r="D335" s="23"/>
      <c r="E335" s="23"/>
      <c r="F335" s="23"/>
      <c r="G335" s="23"/>
      <c r="H335" s="23">
        <v>6</v>
      </c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161"/>
      <c r="Z335" s="42"/>
    </row>
    <row r="336" spans="1:26" s="43" customFormat="1" ht="19.5" customHeight="1" x14ac:dyDescent="0.2">
      <c r="A336" s="40"/>
      <c r="B336" s="22" t="s">
        <v>74</v>
      </c>
      <c r="C336" s="23">
        <v>6.42</v>
      </c>
      <c r="D336" s="23"/>
      <c r="E336" s="23"/>
      <c r="F336" s="23"/>
      <c r="G336" s="23"/>
      <c r="H336" s="23">
        <v>6.42</v>
      </c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161"/>
      <c r="Z336" s="42"/>
    </row>
    <row r="337" spans="1:26" s="43" customFormat="1" ht="38.25" x14ac:dyDescent="0.2">
      <c r="A337" s="40"/>
      <c r="B337" s="22" t="s">
        <v>292</v>
      </c>
      <c r="C337" s="23">
        <f>L337</f>
        <v>240.60300000000001</v>
      </c>
      <c r="D337" s="23"/>
      <c r="E337" s="23"/>
      <c r="F337" s="23"/>
      <c r="G337" s="23"/>
      <c r="H337" s="23"/>
      <c r="I337" s="23"/>
      <c r="J337" s="23"/>
      <c r="K337" s="23"/>
      <c r="L337" s="23">
        <v>240.60300000000001</v>
      </c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161"/>
      <c r="Z337" s="42"/>
    </row>
    <row r="338" spans="1:26" s="43" customFormat="1" ht="25.5" x14ac:dyDescent="0.2">
      <c r="A338" s="40"/>
      <c r="B338" s="22" t="s">
        <v>179</v>
      </c>
      <c r="C338" s="23">
        <f>N338</f>
        <v>4.8129999999999997</v>
      </c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>
        <v>4.8129999999999997</v>
      </c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161"/>
      <c r="Z338" s="42"/>
    </row>
    <row r="339" spans="1:26" s="43" customFormat="1" ht="13.15" customHeight="1" x14ac:dyDescent="0.2">
      <c r="A339" s="40"/>
      <c r="B339" s="22" t="s">
        <v>74</v>
      </c>
      <c r="C339" s="23">
        <f>N339</f>
        <v>5.149</v>
      </c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>
        <v>5.149</v>
      </c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161"/>
      <c r="Z339" s="42"/>
    </row>
    <row r="340" spans="1:26" s="43" customFormat="1" ht="47.45" customHeight="1" x14ac:dyDescent="0.2">
      <c r="A340" s="40"/>
      <c r="B340" s="22" t="s">
        <v>293</v>
      </c>
      <c r="C340" s="23">
        <f>L340</f>
        <v>259.39699999999999</v>
      </c>
      <c r="D340" s="23"/>
      <c r="E340" s="23"/>
      <c r="F340" s="23"/>
      <c r="G340" s="23"/>
      <c r="H340" s="23"/>
      <c r="I340" s="23"/>
      <c r="J340" s="23"/>
      <c r="K340" s="23"/>
      <c r="L340" s="23">
        <v>259.39699999999999</v>
      </c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161"/>
      <c r="Z340" s="42"/>
    </row>
    <row r="341" spans="1:26" s="43" customFormat="1" ht="31.5" customHeight="1" x14ac:dyDescent="0.2">
      <c r="A341" s="40"/>
      <c r="B341" s="22" t="s">
        <v>179</v>
      </c>
      <c r="C341" s="23">
        <f>N341</f>
        <v>5.1879999999999997</v>
      </c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>
        <v>5.1879999999999997</v>
      </c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161"/>
      <c r="Z341" s="42"/>
    </row>
    <row r="342" spans="1:26" s="43" customFormat="1" ht="19.5" customHeight="1" x14ac:dyDescent="0.2">
      <c r="A342" s="40"/>
      <c r="B342" s="22" t="s">
        <v>74</v>
      </c>
      <c r="C342" s="23">
        <f>N342</f>
        <v>5.5510000000000002</v>
      </c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>
        <v>5.5510000000000002</v>
      </c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161"/>
      <c r="Z342" s="42"/>
    </row>
    <row r="343" spans="1:26" s="43" customFormat="1" ht="19.5" customHeight="1" x14ac:dyDescent="0.2">
      <c r="A343" s="88"/>
      <c r="B343" s="22" t="s">
        <v>48</v>
      </c>
      <c r="C343" s="23">
        <v>200</v>
      </c>
      <c r="D343" s="23"/>
      <c r="E343" s="23"/>
      <c r="F343" s="23"/>
      <c r="G343" s="23"/>
      <c r="H343" s="23"/>
      <c r="I343" s="23"/>
      <c r="J343" s="23"/>
      <c r="K343" s="23"/>
      <c r="L343" s="23">
        <v>200</v>
      </c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161"/>
      <c r="Z343" s="42"/>
    </row>
    <row r="344" spans="1:26" s="43" customFormat="1" ht="48.75" customHeight="1" x14ac:dyDescent="0.2">
      <c r="A344" s="88"/>
      <c r="B344" s="22" t="s">
        <v>405</v>
      </c>
      <c r="C344" s="23">
        <v>389.05</v>
      </c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>
        <v>389.05</v>
      </c>
      <c r="Q344" s="23"/>
      <c r="R344" s="23"/>
      <c r="S344" s="23"/>
      <c r="T344" s="23"/>
      <c r="U344" s="23"/>
      <c r="V344" s="23"/>
      <c r="W344" s="23"/>
      <c r="X344" s="23"/>
      <c r="Y344" s="161"/>
      <c r="Z344" s="42"/>
    </row>
    <row r="345" spans="1:26" s="43" customFormat="1" ht="30.75" customHeight="1" x14ac:dyDescent="0.2">
      <c r="A345" s="88"/>
      <c r="B345" s="22" t="s">
        <v>179</v>
      </c>
      <c r="C345" s="23">
        <v>7.782</v>
      </c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>
        <v>7.782</v>
      </c>
      <c r="Q345" s="23"/>
      <c r="R345" s="23"/>
      <c r="S345" s="23"/>
      <c r="T345" s="23"/>
      <c r="U345" s="23"/>
      <c r="V345" s="23"/>
      <c r="W345" s="23"/>
      <c r="X345" s="23"/>
      <c r="Y345" s="161"/>
      <c r="Z345" s="42"/>
    </row>
    <row r="346" spans="1:26" s="43" customFormat="1" ht="19.5" customHeight="1" x14ac:dyDescent="0.2">
      <c r="A346" s="89"/>
      <c r="B346" s="22" t="s">
        <v>30</v>
      </c>
      <c r="C346" s="23">
        <v>8.3260000000000005</v>
      </c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>
        <v>8.3260000000000005</v>
      </c>
      <c r="Q346" s="23"/>
      <c r="R346" s="23"/>
      <c r="S346" s="23"/>
      <c r="T346" s="23"/>
      <c r="U346" s="23"/>
      <c r="V346" s="23"/>
      <c r="W346" s="23"/>
      <c r="X346" s="23"/>
      <c r="Y346" s="89"/>
      <c r="Z346" s="42"/>
    </row>
    <row r="347" spans="1:26" s="43" customFormat="1" ht="65.25" customHeight="1" x14ac:dyDescent="0.2">
      <c r="A347" s="89"/>
      <c r="B347" s="22" t="s">
        <v>394</v>
      </c>
      <c r="C347" s="23">
        <v>399</v>
      </c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>
        <v>399</v>
      </c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89"/>
      <c r="Z347" s="42"/>
    </row>
    <row r="348" spans="1:26" s="43" customFormat="1" ht="23.25" customHeight="1" x14ac:dyDescent="0.2">
      <c r="A348" s="89"/>
      <c r="B348" s="22" t="s">
        <v>30</v>
      </c>
      <c r="C348" s="23">
        <v>8.5389999999999997</v>
      </c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>
        <v>8.5389999999999997</v>
      </c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89"/>
      <c r="Z348" s="42"/>
    </row>
    <row r="349" spans="1:26" s="43" customFormat="1" ht="27" customHeight="1" x14ac:dyDescent="0.2">
      <c r="A349" s="89"/>
      <c r="B349" s="22" t="s">
        <v>396</v>
      </c>
      <c r="C349" s="23">
        <v>306.14800000000002</v>
      </c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>
        <v>306.14800000000002</v>
      </c>
      <c r="Q349" s="23"/>
      <c r="R349" s="23"/>
      <c r="S349" s="23"/>
      <c r="T349" s="23"/>
      <c r="U349" s="23"/>
      <c r="V349" s="23"/>
      <c r="W349" s="23"/>
      <c r="X349" s="23"/>
      <c r="Y349" s="89"/>
      <c r="Z349" s="42"/>
    </row>
    <row r="350" spans="1:26" s="43" customFormat="1" ht="23.25" customHeight="1" x14ac:dyDescent="0.2">
      <c r="A350" s="90"/>
      <c r="B350" s="22" t="s">
        <v>30</v>
      </c>
      <c r="C350" s="23">
        <v>6.5510000000000002</v>
      </c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>
        <v>6.5510000000000002</v>
      </c>
      <c r="Q350" s="23"/>
      <c r="R350" s="23"/>
      <c r="S350" s="23"/>
      <c r="T350" s="23"/>
      <c r="U350" s="23"/>
      <c r="V350" s="23"/>
      <c r="W350" s="23"/>
      <c r="X350" s="23"/>
      <c r="Y350" s="90"/>
      <c r="Z350" s="42"/>
    </row>
    <row r="351" spans="1:26" s="43" customFormat="1" ht="38.25" x14ac:dyDescent="0.2">
      <c r="A351" s="91" t="s">
        <v>207</v>
      </c>
      <c r="B351" s="22" t="s">
        <v>455</v>
      </c>
      <c r="C351" s="23">
        <v>2293.125</v>
      </c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>
        <v>2293.125</v>
      </c>
      <c r="Q351" s="23"/>
      <c r="R351" s="23"/>
      <c r="S351" s="23"/>
      <c r="T351" s="23"/>
      <c r="U351" s="23"/>
      <c r="V351" s="23"/>
      <c r="W351" s="23"/>
      <c r="X351" s="23"/>
      <c r="Y351" s="160" t="s">
        <v>12</v>
      </c>
      <c r="Z351" s="42"/>
    </row>
    <row r="352" spans="1:26" s="43" customFormat="1" ht="31.15" customHeight="1" x14ac:dyDescent="0.2">
      <c r="A352" s="88"/>
      <c r="B352" s="22" t="s">
        <v>179</v>
      </c>
      <c r="C352" s="23">
        <v>52.116</v>
      </c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>
        <v>52.116</v>
      </c>
      <c r="Q352" s="23"/>
      <c r="R352" s="23"/>
      <c r="S352" s="23"/>
      <c r="T352" s="23"/>
      <c r="U352" s="23"/>
      <c r="V352" s="23"/>
      <c r="W352" s="23"/>
      <c r="X352" s="23"/>
      <c r="Y352" s="161"/>
      <c r="Z352" s="42"/>
    </row>
    <row r="353" spans="1:26" s="43" customFormat="1" ht="19.5" customHeight="1" x14ac:dyDescent="0.2">
      <c r="A353" s="88"/>
      <c r="B353" s="22" t="s">
        <v>30</v>
      </c>
      <c r="C353" s="23">
        <v>55.765000000000001</v>
      </c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>
        <v>55.765000000000001</v>
      </c>
      <c r="Q353" s="23"/>
      <c r="R353" s="23"/>
      <c r="S353" s="23"/>
      <c r="T353" s="23"/>
      <c r="U353" s="23"/>
      <c r="V353" s="23"/>
      <c r="W353" s="23"/>
      <c r="X353" s="23"/>
      <c r="Y353" s="161"/>
      <c r="Z353" s="42"/>
    </row>
    <row r="354" spans="1:26" s="43" customFormat="1" ht="38.25" x14ac:dyDescent="0.2">
      <c r="A354" s="88"/>
      <c r="B354" s="22" t="s">
        <v>332</v>
      </c>
      <c r="C354" s="23">
        <v>2970.9720000000002</v>
      </c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>
        <v>2970.9720000000002</v>
      </c>
      <c r="Q354" s="23"/>
      <c r="R354" s="23"/>
      <c r="S354" s="23"/>
      <c r="T354" s="23"/>
      <c r="U354" s="23"/>
      <c r="V354" s="23"/>
      <c r="W354" s="23"/>
      <c r="X354" s="23"/>
      <c r="Y354" s="161"/>
      <c r="Z354" s="42"/>
    </row>
    <row r="355" spans="1:26" s="43" customFormat="1" ht="38.25" customHeight="1" x14ac:dyDescent="0.2">
      <c r="A355" s="88"/>
      <c r="B355" s="22" t="s">
        <v>179</v>
      </c>
      <c r="C355" s="23">
        <v>70.47</v>
      </c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>
        <v>70.47</v>
      </c>
      <c r="Q355" s="23"/>
      <c r="R355" s="23"/>
      <c r="S355" s="23"/>
      <c r="T355" s="23"/>
      <c r="U355" s="23"/>
      <c r="V355" s="23"/>
      <c r="W355" s="23"/>
      <c r="X355" s="23"/>
      <c r="Y355" s="161"/>
      <c r="Z355" s="42"/>
    </row>
    <row r="356" spans="1:26" s="43" customFormat="1" ht="19.5" customHeight="1" x14ac:dyDescent="0.2">
      <c r="A356" s="88"/>
      <c r="B356" s="22" t="s">
        <v>30</v>
      </c>
      <c r="C356" s="23">
        <v>63.579000000000001</v>
      </c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>
        <v>63.579000000000001</v>
      </c>
      <c r="Q356" s="23"/>
      <c r="R356" s="23"/>
      <c r="S356" s="23"/>
      <c r="T356" s="23"/>
      <c r="U356" s="23"/>
      <c r="V356" s="23"/>
      <c r="W356" s="23"/>
      <c r="X356" s="23"/>
      <c r="Y356" s="161"/>
      <c r="Z356" s="42"/>
    </row>
    <row r="357" spans="1:26" s="43" customFormat="1" ht="51" x14ac:dyDescent="0.2">
      <c r="A357" s="88"/>
      <c r="B357" s="22" t="s">
        <v>377</v>
      </c>
      <c r="C357" s="23">
        <v>242.035</v>
      </c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>
        <v>242.035</v>
      </c>
      <c r="Q357" s="23"/>
      <c r="R357" s="23"/>
      <c r="S357" s="23"/>
      <c r="T357" s="23"/>
      <c r="U357" s="23"/>
      <c r="V357" s="23"/>
      <c r="W357" s="23"/>
      <c r="X357" s="23"/>
      <c r="Y357" s="161"/>
      <c r="Z357" s="42"/>
    </row>
    <row r="358" spans="1:26" s="43" customFormat="1" ht="25.5" x14ac:dyDescent="0.2">
      <c r="A358" s="88"/>
      <c r="B358" s="22" t="s">
        <v>179</v>
      </c>
      <c r="C358" s="23">
        <v>4.8410000000000002</v>
      </c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>
        <v>4.8410000000000002</v>
      </c>
      <c r="Q358" s="23"/>
      <c r="R358" s="23"/>
      <c r="S358" s="23"/>
      <c r="T358" s="23"/>
      <c r="U358" s="23"/>
      <c r="V358" s="23"/>
      <c r="W358" s="23"/>
      <c r="X358" s="23"/>
      <c r="Y358" s="161"/>
      <c r="Z358" s="42"/>
    </row>
    <row r="359" spans="1:26" s="43" customFormat="1" ht="19.5" customHeight="1" x14ac:dyDescent="0.2">
      <c r="A359" s="88"/>
      <c r="B359" s="22" t="s">
        <v>30</v>
      </c>
      <c r="C359" s="23">
        <v>5.18</v>
      </c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>
        <v>5.18</v>
      </c>
      <c r="Q359" s="23"/>
      <c r="R359" s="23"/>
      <c r="S359" s="23"/>
      <c r="T359" s="23"/>
      <c r="U359" s="23"/>
      <c r="V359" s="23"/>
      <c r="W359" s="23"/>
      <c r="X359" s="23"/>
      <c r="Y359" s="161"/>
      <c r="Z359" s="42"/>
    </row>
    <row r="360" spans="1:26" s="43" customFormat="1" ht="51" x14ac:dyDescent="0.2">
      <c r="A360" s="88"/>
      <c r="B360" s="22" t="s">
        <v>378</v>
      </c>
      <c r="C360" s="23">
        <v>399.80399999999997</v>
      </c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>
        <v>399.80399999999997</v>
      </c>
      <c r="Q360" s="23"/>
      <c r="R360" s="23"/>
      <c r="S360" s="23"/>
      <c r="T360" s="23"/>
      <c r="U360" s="23"/>
      <c r="V360" s="23"/>
      <c r="W360" s="23"/>
      <c r="X360" s="23"/>
      <c r="Y360" s="161"/>
      <c r="Z360" s="42"/>
    </row>
    <row r="361" spans="1:26" s="43" customFormat="1" ht="25.5" x14ac:dyDescent="0.2">
      <c r="A361" s="88"/>
      <c r="B361" s="22" t="s">
        <v>179</v>
      </c>
      <c r="C361" s="23">
        <v>7.9960000000000004</v>
      </c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>
        <v>7.9960000000000004</v>
      </c>
      <c r="Q361" s="23"/>
      <c r="R361" s="23"/>
      <c r="S361" s="23"/>
      <c r="T361" s="23"/>
      <c r="U361" s="23"/>
      <c r="V361" s="23"/>
      <c r="W361" s="23"/>
      <c r="X361" s="23"/>
      <c r="Y361" s="161"/>
      <c r="Z361" s="42"/>
    </row>
    <row r="362" spans="1:26" s="43" customFormat="1" ht="19.5" customHeight="1" x14ac:dyDescent="0.2">
      <c r="A362" s="88"/>
      <c r="B362" s="22" t="s">
        <v>30</v>
      </c>
      <c r="C362" s="23">
        <v>8.5559999999999992</v>
      </c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>
        <v>8.5559999999999992</v>
      </c>
      <c r="Q362" s="23"/>
      <c r="R362" s="23"/>
      <c r="S362" s="23"/>
      <c r="T362" s="23"/>
      <c r="U362" s="23"/>
      <c r="V362" s="23"/>
      <c r="W362" s="23"/>
      <c r="X362" s="23"/>
      <c r="Y362" s="161"/>
      <c r="Z362" s="42"/>
    </row>
    <row r="363" spans="1:26" s="43" customFormat="1" ht="25.5" x14ac:dyDescent="0.2">
      <c r="A363" s="88"/>
      <c r="B363" s="22" t="s">
        <v>379</v>
      </c>
      <c r="C363" s="23">
        <v>399.9</v>
      </c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>
        <v>399.9</v>
      </c>
      <c r="Q363" s="23"/>
      <c r="R363" s="23"/>
      <c r="S363" s="23"/>
      <c r="T363" s="23"/>
      <c r="U363" s="23"/>
      <c r="V363" s="23"/>
      <c r="W363" s="23"/>
      <c r="X363" s="23"/>
      <c r="Y363" s="161"/>
      <c r="Z363" s="42"/>
    </row>
    <row r="364" spans="1:26" s="43" customFormat="1" ht="25.5" x14ac:dyDescent="0.2">
      <c r="A364" s="88"/>
      <c r="B364" s="22" t="s">
        <v>179</v>
      </c>
      <c r="C364" s="23">
        <v>7.9980000000000002</v>
      </c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>
        <v>7.9980000000000002</v>
      </c>
      <c r="Q364" s="23"/>
      <c r="R364" s="23"/>
      <c r="S364" s="23"/>
      <c r="T364" s="23"/>
      <c r="U364" s="23"/>
      <c r="V364" s="23"/>
      <c r="W364" s="23"/>
      <c r="X364" s="23"/>
      <c r="Y364" s="161"/>
      <c r="Z364" s="42"/>
    </row>
    <row r="365" spans="1:26" s="43" customFormat="1" ht="19.5" customHeight="1" x14ac:dyDescent="0.2">
      <c r="A365" s="88"/>
      <c r="B365" s="22" t="s">
        <v>30</v>
      </c>
      <c r="C365" s="23">
        <v>8.5579999999999998</v>
      </c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>
        <v>8.5579999999999998</v>
      </c>
      <c r="Q365" s="23"/>
      <c r="R365" s="23"/>
      <c r="S365" s="23"/>
      <c r="T365" s="23"/>
      <c r="U365" s="23"/>
      <c r="V365" s="23"/>
      <c r="W365" s="23"/>
      <c r="X365" s="23"/>
      <c r="Y365" s="161"/>
      <c r="Z365" s="42"/>
    </row>
    <row r="366" spans="1:26" s="43" customFormat="1" ht="38.25" x14ac:dyDescent="0.2">
      <c r="A366" s="88"/>
      <c r="B366" s="22" t="s">
        <v>333</v>
      </c>
      <c r="C366" s="23">
        <v>1505.596</v>
      </c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>
        <v>1505.596</v>
      </c>
      <c r="Q366" s="23"/>
      <c r="R366" s="23"/>
      <c r="S366" s="23"/>
      <c r="T366" s="23"/>
      <c r="U366" s="23"/>
      <c r="V366" s="23"/>
      <c r="W366" s="23"/>
      <c r="X366" s="23"/>
      <c r="Y366" s="161"/>
      <c r="Z366" s="42"/>
    </row>
    <row r="367" spans="1:26" s="43" customFormat="1" ht="25.5" x14ac:dyDescent="0.2">
      <c r="A367" s="88"/>
      <c r="B367" s="22" t="s">
        <v>179</v>
      </c>
      <c r="C367" s="23">
        <v>30.111999999999998</v>
      </c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>
        <v>30.111999999999998</v>
      </c>
      <c r="Q367" s="23"/>
      <c r="R367" s="23"/>
      <c r="S367" s="23"/>
      <c r="T367" s="23"/>
      <c r="U367" s="23"/>
      <c r="V367" s="23"/>
      <c r="W367" s="23"/>
      <c r="X367" s="23"/>
      <c r="Y367" s="161"/>
      <c r="Z367" s="42"/>
    </row>
    <row r="368" spans="1:26" s="43" customFormat="1" ht="19.5" customHeight="1" x14ac:dyDescent="0.2">
      <c r="A368" s="88"/>
      <c r="B368" s="22" t="s">
        <v>30</v>
      </c>
      <c r="C368" s="23">
        <v>32.22</v>
      </c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>
        <v>32.22</v>
      </c>
      <c r="Q368" s="23"/>
      <c r="R368" s="23"/>
      <c r="S368" s="23"/>
      <c r="T368" s="23"/>
      <c r="U368" s="23"/>
      <c r="V368" s="23"/>
      <c r="W368" s="23"/>
      <c r="X368" s="23"/>
      <c r="Y368" s="163"/>
      <c r="Z368" s="42"/>
    </row>
    <row r="369" spans="1:26" s="43" customFormat="1" ht="25.5" customHeight="1" x14ac:dyDescent="0.2">
      <c r="A369" s="91" t="s">
        <v>208</v>
      </c>
      <c r="B369" s="22" t="s">
        <v>456</v>
      </c>
      <c r="C369" s="23">
        <v>100</v>
      </c>
      <c r="D369" s="23"/>
      <c r="E369" s="23"/>
      <c r="F369" s="23"/>
      <c r="G369" s="23"/>
      <c r="H369" s="23"/>
      <c r="I369" s="23">
        <v>100</v>
      </c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160" t="s">
        <v>12</v>
      </c>
      <c r="Z369" s="42"/>
    </row>
    <row r="370" spans="1:26" s="43" customFormat="1" ht="25.5" x14ac:dyDescent="0.2">
      <c r="A370" s="88"/>
      <c r="B370" s="22" t="s">
        <v>134</v>
      </c>
      <c r="C370" s="23">
        <v>390</v>
      </c>
      <c r="D370" s="23"/>
      <c r="E370" s="23"/>
      <c r="F370" s="23"/>
      <c r="G370" s="23">
        <v>390</v>
      </c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161"/>
      <c r="Z370" s="42"/>
    </row>
    <row r="371" spans="1:26" s="43" customFormat="1" ht="31.5" customHeight="1" x14ac:dyDescent="0.2">
      <c r="A371" s="88"/>
      <c r="B371" s="22" t="s">
        <v>229</v>
      </c>
      <c r="C371" s="48">
        <v>2679.681</v>
      </c>
      <c r="D371" s="48"/>
      <c r="E371" s="48"/>
      <c r="F371" s="48">
        <v>1000</v>
      </c>
      <c r="G371" s="23"/>
      <c r="H371" s="48">
        <v>1679.681</v>
      </c>
      <c r="I371" s="23"/>
      <c r="J371" s="23"/>
      <c r="K371" s="48"/>
      <c r="L371" s="48"/>
      <c r="M371" s="48"/>
      <c r="N371" s="23"/>
      <c r="O371" s="48"/>
      <c r="P371" s="23"/>
      <c r="Q371" s="23"/>
      <c r="R371" s="48"/>
      <c r="S371" s="48"/>
      <c r="T371" s="48"/>
      <c r="U371" s="23"/>
      <c r="V371" s="48"/>
      <c r="W371" s="23"/>
      <c r="X371" s="23"/>
      <c r="Y371" s="161"/>
      <c r="Z371" s="42"/>
    </row>
    <row r="372" spans="1:26" s="43" customFormat="1" ht="25.5" x14ac:dyDescent="0.2">
      <c r="A372" s="88"/>
      <c r="B372" s="22" t="s">
        <v>179</v>
      </c>
      <c r="C372" s="23">
        <v>53.594000000000001</v>
      </c>
      <c r="D372" s="23"/>
      <c r="E372" s="23"/>
      <c r="F372" s="23"/>
      <c r="G372" s="23"/>
      <c r="H372" s="23">
        <v>53.594000000000001</v>
      </c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161"/>
      <c r="Z372" s="42"/>
    </row>
    <row r="373" spans="1:26" s="43" customFormat="1" ht="17.25" customHeight="1" x14ac:dyDescent="0.2">
      <c r="A373" s="88"/>
      <c r="B373" s="22" t="s">
        <v>30</v>
      </c>
      <c r="C373" s="23">
        <v>57.344999999999999</v>
      </c>
      <c r="D373" s="23"/>
      <c r="E373" s="23"/>
      <c r="F373" s="23"/>
      <c r="G373" s="23"/>
      <c r="H373" s="23">
        <v>57.344999999999999</v>
      </c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161"/>
      <c r="Z373" s="42"/>
    </row>
    <row r="374" spans="1:26" s="43" customFormat="1" ht="51" x14ac:dyDescent="0.2">
      <c r="A374" s="88"/>
      <c r="B374" s="22" t="s">
        <v>233</v>
      </c>
      <c r="C374" s="23">
        <v>244.2</v>
      </c>
      <c r="D374" s="23"/>
      <c r="E374" s="23"/>
      <c r="F374" s="23"/>
      <c r="G374" s="23"/>
      <c r="H374" s="23">
        <v>244.2</v>
      </c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161"/>
      <c r="Z374" s="42"/>
    </row>
    <row r="375" spans="1:26" s="43" customFormat="1" ht="25.5" x14ac:dyDescent="0.2">
      <c r="A375" s="88"/>
      <c r="B375" s="22" t="s">
        <v>179</v>
      </c>
      <c r="C375" s="23">
        <v>4.9969999999999999</v>
      </c>
      <c r="D375" s="23"/>
      <c r="E375" s="23"/>
      <c r="F375" s="23"/>
      <c r="G375" s="23"/>
      <c r="H375" s="23">
        <v>4.9969999999999999</v>
      </c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161"/>
      <c r="Z375" s="42"/>
    </row>
    <row r="376" spans="1:26" s="43" customFormat="1" x14ac:dyDescent="0.2">
      <c r="A376" s="88"/>
      <c r="B376" s="22" t="s">
        <v>30</v>
      </c>
      <c r="C376" s="23">
        <v>5.3460000000000001</v>
      </c>
      <c r="D376" s="23"/>
      <c r="E376" s="23"/>
      <c r="F376" s="23"/>
      <c r="G376" s="23"/>
      <c r="H376" s="23">
        <v>5.3460000000000001</v>
      </c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161"/>
      <c r="Z376" s="42"/>
    </row>
    <row r="377" spans="1:26" s="43" customFormat="1" ht="25.5" x14ac:dyDescent="0.2">
      <c r="A377" s="88"/>
      <c r="B377" s="22" t="s">
        <v>348</v>
      </c>
      <c r="C377" s="23">
        <v>4035.4630000000002</v>
      </c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>
        <v>4035.4630000000002</v>
      </c>
      <c r="Q377" s="23"/>
      <c r="R377" s="23"/>
      <c r="S377" s="23"/>
      <c r="T377" s="23"/>
      <c r="U377" s="23"/>
      <c r="V377" s="23"/>
      <c r="W377" s="23"/>
      <c r="X377" s="23"/>
      <c r="Y377" s="161"/>
      <c r="Z377" s="42"/>
    </row>
    <row r="378" spans="1:26" s="43" customFormat="1" ht="25.5" x14ac:dyDescent="0.2">
      <c r="A378" s="88"/>
      <c r="B378" s="22" t="s">
        <v>179</v>
      </c>
      <c r="C378" s="23">
        <v>88.643000000000001</v>
      </c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>
        <v>88.643000000000001</v>
      </c>
      <c r="Q378" s="23"/>
      <c r="R378" s="23"/>
      <c r="S378" s="23"/>
      <c r="T378" s="23"/>
      <c r="U378" s="23"/>
      <c r="V378" s="23"/>
      <c r="W378" s="23"/>
      <c r="X378" s="23"/>
      <c r="Y378" s="161"/>
      <c r="Z378" s="42"/>
    </row>
    <row r="379" spans="1:26" s="43" customFormat="1" ht="19.5" customHeight="1" x14ac:dyDescent="0.2">
      <c r="A379" s="88"/>
      <c r="B379" s="22" t="s">
        <v>30</v>
      </c>
      <c r="C379" s="23">
        <v>86.36</v>
      </c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>
        <v>86.36</v>
      </c>
      <c r="Q379" s="23"/>
      <c r="R379" s="23"/>
      <c r="S379" s="23"/>
      <c r="T379" s="23"/>
      <c r="U379" s="23"/>
      <c r="V379" s="23"/>
      <c r="W379" s="23"/>
      <c r="X379" s="23"/>
      <c r="Y379" s="161"/>
      <c r="Z379" s="42"/>
    </row>
    <row r="380" spans="1:26" s="43" customFormat="1" ht="38.25" x14ac:dyDescent="0.2">
      <c r="A380" s="88"/>
      <c r="B380" s="22" t="s">
        <v>406</v>
      </c>
      <c r="C380" s="23">
        <v>250.58600000000001</v>
      </c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>
        <v>250.58600000000001</v>
      </c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161"/>
      <c r="Z380" s="42"/>
    </row>
    <row r="381" spans="1:26" s="43" customFormat="1" ht="27" customHeight="1" x14ac:dyDescent="0.2">
      <c r="A381" s="88"/>
      <c r="B381" s="22" t="s">
        <v>179</v>
      </c>
      <c r="C381" s="23">
        <v>7.9989999999999997</v>
      </c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>
        <v>7.9989999999999997</v>
      </c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161"/>
      <c r="Z381" s="42"/>
    </row>
    <row r="382" spans="1:26" s="43" customFormat="1" ht="18.75" customHeight="1" x14ac:dyDescent="0.2">
      <c r="A382" s="88"/>
      <c r="B382" s="22" t="s">
        <v>30</v>
      </c>
      <c r="C382" s="23">
        <v>8.5589999999999993</v>
      </c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>
        <v>8.5589999999999993</v>
      </c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161"/>
      <c r="Z382" s="42"/>
    </row>
    <row r="383" spans="1:26" s="43" customFormat="1" ht="38.25" x14ac:dyDescent="0.2">
      <c r="A383" s="90"/>
      <c r="B383" s="22" t="s">
        <v>407</v>
      </c>
      <c r="C383" s="23">
        <v>156.63499999999999</v>
      </c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>
        <v>156.63499999999999</v>
      </c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90"/>
      <c r="Z383" s="42"/>
    </row>
    <row r="384" spans="1:26" s="43" customFormat="1" ht="40.5" customHeight="1" x14ac:dyDescent="0.2">
      <c r="A384" s="93" t="s">
        <v>209</v>
      </c>
      <c r="B384" s="22" t="s">
        <v>457</v>
      </c>
      <c r="C384" s="84"/>
      <c r="D384" s="84"/>
      <c r="E384" s="84"/>
      <c r="F384" s="84"/>
      <c r="G384" s="84"/>
      <c r="H384" s="84"/>
      <c r="I384" s="84"/>
      <c r="J384" s="84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160" t="s">
        <v>12</v>
      </c>
      <c r="Z384" s="42"/>
    </row>
    <row r="385" spans="1:26" s="43" customFormat="1" ht="26.25" customHeight="1" x14ac:dyDescent="0.2">
      <c r="A385" s="94"/>
      <c r="B385" s="22" t="s">
        <v>39</v>
      </c>
      <c r="C385" s="23">
        <v>2838.328</v>
      </c>
      <c r="D385" s="23"/>
      <c r="E385" s="23"/>
      <c r="F385" s="23"/>
      <c r="G385" s="23"/>
      <c r="H385" s="23"/>
      <c r="I385" s="23">
        <v>2838.328</v>
      </c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161"/>
      <c r="Z385" s="42"/>
    </row>
    <row r="386" spans="1:26" s="43" customFormat="1" ht="27" customHeight="1" x14ac:dyDescent="0.2">
      <c r="A386" s="94"/>
      <c r="B386" s="22" t="s">
        <v>36</v>
      </c>
      <c r="C386" s="23">
        <v>307.78800000000001</v>
      </c>
      <c r="D386" s="23"/>
      <c r="E386" s="23"/>
      <c r="F386" s="23"/>
      <c r="G386" s="23"/>
      <c r="H386" s="23"/>
      <c r="I386" s="23">
        <v>307.78800000000001</v>
      </c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161"/>
      <c r="Z386" s="42"/>
    </row>
    <row r="387" spans="1:26" s="43" customFormat="1" ht="24" customHeight="1" x14ac:dyDescent="0.2">
      <c r="A387" s="94"/>
      <c r="B387" s="22" t="s">
        <v>37</v>
      </c>
      <c r="C387" s="23">
        <v>307.38499999999999</v>
      </c>
      <c r="D387" s="23"/>
      <c r="E387" s="23"/>
      <c r="F387" s="23"/>
      <c r="G387" s="23"/>
      <c r="H387" s="23"/>
      <c r="I387" s="23">
        <v>307.38499999999999</v>
      </c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161"/>
      <c r="Z387" s="42"/>
    </row>
    <row r="388" spans="1:26" s="43" customFormat="1" ht="30" customHeight="1" x14ac:dyDescent="0.2">
      <c r="A388" s="94"/>
      <c r="B388" s="22" t="s">
        <v>38</v>
      </c>
      <c r="C388" s="23">
        <v>386.70499999999998</v>
      </c>
      <c r="D388" s="23"/>
      <c r="E388" s="23"/>
      <c r="F388" s="23"/>
      <c r="G388" s="23"/>
      <c r="H388" s="23"/>
      <c r="I388" s="23">
        <v>386.70499999999998</v>
      </c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161"/>
      <c r="Z388" s="42"/>
    </row>
    <row r="389" spans="1:26" s="43" customFormat="1" ht="29.25" customHeight="1" x14ac:dyDescent="0.2">
      <c r="A389" s="94"/>
      <c r="B389" s="22" t="s">
        <v>302</v>
      </c>
      <c r="C389" s="23">
        <v>49.247</v>
      </c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>
        <v>49.247</v>
      </c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161"/>
      <c r="Z389" s="42"/>
    </row>
    <row r="390" spans="1:26" s="43" customFormat="1" ht="25.5" x14ac:dyDescent="0.2">
      <c r="A390" s="94"/>
      <c r="B390" s="22" t="s">
        <v>179</v>
      </c>
      <c r="C390" s="23">
        <v>0.98499999999999999</v>
      </c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>
        <v>0.98499999999999999</v>
      </c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161"/>
      <c r="Z390" s="42"/>
    </row>
    <row r="391" spans="1:26" s="43" customFormat="1" x14ac:dyDescent="0.2">
      <c r="A391" s="95"/>
      <c r="B391" s="22" t="s">
        <v>30</v>
      </c>
      <c r="C391" s="23">
        <v>1.054</v>
      </c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>
        <v>1.054</v>
      </c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163"/>
      <c r="Z391" s="42"/>
    </row>
    <row r="392" spans="1:26" s="43" customFormat="1" ht="55.5" customHeight="1" x14ac:dyDescent="0.2">
      <c r="A392" s="91" t="s">
        <v>210</v>
      </c>
      <c r="B392" s="22" t="s">
        <v>458</v>
      </c>
      <c r="C392" s="23">
        <v>705.80700000000002</v>
      </c>
      <c r="D392" s="23"/>
      <c r="E392" s="23"/>
      <c r="F392" s="23"/>
      <c r="G392" s="23">
        <v>705.80700000000002</v>
      </c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160" t="s">
        <v>12</v>
      </c>
      <c r="Z392" s="42"/>
    </row>
    <row r="393" spans="1:26" s="43" customFormat="1" ht="28.5" customHeight="1" x14ac:dyDescent="0.2">
      <c r="A393" s="88"/>
      <c r="B393" s="22" t="s">
        <v>389</v>
      </c>
      <c r="C393" s="23">
        <v>399.9</v>
      </c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>
        <v>399.9</v>
      </c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89"/>
      <c r="Z393" s="42"/>
    </row>
    <row r="394" spans="1:26" s="43" customFormat="1" ht="29.25" customHeight="1" x14ac:dyDescent="0.2">
      <c r="A394" s="88"/>
      <c r="B394" s="22" t="s">
        <v>179</v>
      </c>
      <c r="C394" s="23">
        <v>7.9980000000000002</v>
      </c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>
        <v>7.9980000000000002</v>
      </c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89"/>
      <c r="Z394" s="42"/>
    </row>
    <row r="395" spans="1:26" s="43" customFormat="1" ht="16.5" customHeight="1" x14ac:dyDescent="0.2">
      <c r="A395" s="88"/>
      <c r="B395" s="22" t="s">
        <v>30</v>
      </c>
      <c r="C395" s="23">
        <v>8.5579999999999998</v>
      </c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>
        <v>8.5579999999999998</v>
      </c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89"/>
      <c r="Z395" s="42"/>
    </row>
    <row r="396" spans="1:26" s="43" customFormat="1" ht="25.5" customHeight="1" x14ac:dyDescent="0.2">
      <c r="A396" s="88"/>
      <c r="B396" s="22" t="s">
        <v>390</v>
      </c>
      <c r="C396" s="23">
        <v>399.9</v>
      </c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>
        <v>399.9</v>
      </c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89"/>
      <c r="Z396" s="42"/>
    </row>
    <row r="397" spans="1:26" s="43" customFormat="1" ht="26.25" customHeight="1" x14ac:dyDescent="0.2">
      <c r="A397" s="88"/>
      <c r="B397" s="22" t="s">
        <v>179</v>
      </c>
      <c r="C397" s="23">
        <v>7.9980000000000002</v>
      </c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>
        <v>7.9980000000000002</v>
      </c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89"/>
      <c r="Z397" s="42"/>
    </row>
    <row r="398" spans="1:26" s="43" customFormat="1" ht="20.25" customHeight="1" x14ac:dyDescent="0.2">
      <c r="A398" s="90"/>
      <c r="B398" s="22" t="s">
        <v>30</v>
      </c>
      <c r="C398" s="23">
        <v>8.5579999999999998</v>
      </c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>
        <v>8.5579999999999998</v>
      </c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90"/>
      <c r="Z398" s="42"/>
    </row>
    <row r="399" spans="1:26" s="43" customFormat="1" ht="70.5" customHeight="1" x14ac:dyDescent="0.2">
      <c r="A399" s="93" t="s">
        <v>211</v>
      </c>
      <c r="B399" s="22" t="s">
        <v>459</v>
      </c>
      <c r="C399" s="23">
        <v>100</v>
      </c>
      <c r="D399" s="23"/>
      <c r="E399" s="23"/>
      <c r="F399" s="23"/>
      <c r="G399" s="23"/>
      <c r="H399" s="23">
        <v>100</v>
      </c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160" t="s">
        <v>12</v>
      </c>
      <c r="Z399" s="42"/>
    </row>
    <row r="400" spans="1:26" s="43" customFormat="1" ht="38.25" x14ac:dyDescent="0.2">
      <c r="A400" s="94"/>
      <c r="B400" s="22" t="s">
        <v>268</v>
      </c>
      <c r="C400" s="23">
        <v>81.222999999999999</v>
      </c>
      <c r="D400" s="23"/>
      <c r="E400" s="23"/>
      <c r="F400" s="23"/>
      <c r="G400" s="23"/>
      <c r="H400" s="23">
        <v>81.222999999999999</v>
      </c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161"/>
      <c r="Z400" s="42"/>
    </row>
    <row r="401" spans="1:26" s="43" customFormat="1" ht="25.5" x14ac:dyDescent="0.2">
      <c r="A401" s="94"/>
      <c r="B401" s="22" t="s">
        <v>179</v>
      </c>
      <c r="C401" s="23">
        <v>1.6240000000000001</v>
      </c>
      <c r="D401" s="23"/>
      <c r="E401" s="23"/>
      <c r="F401" s="23"/>
      <c r="G401" s="23"/>
      <c r="H401" s="23">
        <v>1.6240000000000001</v>
      </c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161"/>
      <c r="Z401" s="42"/>
    </row>
    <row r="402" spans="1:26" s="43" customFormat="1" x14ac:dyDescent="0.2">
      <c r="A402" s="94"/>
      <c r="B402" s="22" t="s">
        <v>266</v>
      </c>
      <c r="C402" s="23">
        <v>1.738</v>
      </c>
      <c r="D402" s="23"/>
      <c r="E402" s="23"/>
      <c r="F402" s="23"/>
      <c r="G402" s="23"/>
      <c r="H402" s="23">
        <v>1.738</v>
      </c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161"/>
      <c r="Z402" s="42"/>
    </row>
    <row r="403" spans="1:26" s="43" customFormat="1" ht="25.5" x14ac:dyDescent="0.2">
      <c r="A403" s="94"/>
      <c r="B403" s="22" t="s">
        <v>273</v>
      </c>
      <c r="C403" s="23">
        <v>99.6</v>
      </c>
      <c r="D403" s="23"/>
      <c r="E403" s="23"/>
      <c r="F403" s="23"/>
      <c r="G403" s="23"/>
      <c r="H403" s="23">
        <v>99.6</v>
      </c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161"/>
      <c r="Z403" s="42"/>
    </row>
    <row r="404" spans="1:26" s="43" customFormat="1" x14ac:dyDescent="0.2">
      <c r="A404" s="94"/>
      <c r="B404" s="22" t="s">
        <v>274</v>
      </c>
      <c r="C404" s="23">
        <v>1.992</v>
      </c>
      <c r="D404" s="23"/>
      <c r="E404" s="23"/>
      <c r="F404" s="23"/>
      <c r="G404" s="23"/>
      <c r="H404" s="23">
        <v>1.992</v>
      </c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161"/>
      <c r="Z404" s="42"/>
    </row>
    <row r="405" spans="1:26" s="43" customFormat="1" x14ac:dyDescent="0.2">
      <c r="A405" s="94"/>
      <c r="B405" s="22" t="s">
        <v>266</v>
      </c>
      <c r="C405" s="23">
        <v>2.1320000000000001</v>
      </c>
      <c r="D405" s="23"/>
      <c r="E405" s="23"/>
      <c r="F405" s="23"/>
      <c r="G405" s="23"/>
      <c r="H405" s="23">
        <v>2.1320000000000001</v>
      </c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163"/>
      <c r="Z405" s="42"/>
    </row>
    <row r="406" spans="1:26" s="43" customFormat="1" ht="51" x14ac:dyDescent="0.2">
      <c r="A406" s="113"/>
      <c r="B406" s="22" t="s">
        <v>241</v>
      </c>
      <c r="C406" s="48">
        <v>1645.9159999999999</v>
      </c>
      <c r="D406" s="48"/>
      <c r="E406" s="48"/>
      <c r="F406" s="48"/>
      <c r="G406" s="48"/>
      <c r="H406" s="48">
        <v>1645.9159999999999</v>
      </c>
      <c r="I406" s="23"/>
      <c r="J406" s="23"/>
      <c r="K406" s="48"/>
      <c r="L406" s="48"/>
      <c r="M406" s="48"/>
      <c r="N406" s="48"/>
      <c r="O406" s="48"/>
      <c r="P406" s="23"/>
      <c r="Q406" s="23"/>
      <c r="R406" s="48"/>
      <c r="S406" s="48"/>
      <c r="T406" s="48"/>
      <c r="U406" s="48"/>
      <c r="V406" s="48"/>
      <c r="W406" s="23"/>
      <c r="X406" s="23"/>
      <c r="Y406" s="160" t="s">
        <v>14</v>
      </c>
      <c r="Z406" s="42"/>
    </row>
    <row r="407" spans="1:26" s="43" customFormat="1" ht="52.5" customHeight="1" x14ac:dyDescent="0.2">
      <c r="A407" s="114"/>
      <c r="B407" s="22" t="s">
        <v>30</v>
      </c>
      <c r="C407" s="23" t="s">
        <v>245</v>
      </c>
      <c r="D407" s="23"/>
      <c r="E407" s="23"/>
      <c r="F407" s="23"/>
      <c r="G407" s="23"/>
      <c r="H407" s="23">
        <v>35.222999999999999</v>
      </c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175"/>
      <c r="Z407" s="42"/>
    </row>
    <row r="408" spans="1:26" s="43" customFormat="1" ht="38.25" x14ac:dyDescent="0.2">
      <c r="A408" s="93" t="s">
        <v>212</v>
      </c>
      <c r="B408" s="22" t="s">
        <v>460</v>
      </c>
      <c r="C408" s="23">
        <v>400</v>
      </c>
      <c r="D408" s="23"/>
      <c r="E408" s="23"/>
      <c r="F408" s="23"/>
      <c r="G408" s="23"/>
      <c r="H408" s="23">
        <v>400</v>
      </c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160" t="s">
        <v>12</v>
      </c>
      <c r="Z408" s="42"/>
    </row>
    <row r="409" spans="1:26" s="43" customFormat="1" ht="25.5" x14ac:dyDescent="0.2">
      <c r="A409" s="94"/>
      <c r="B409" s="22" t="s">
        <v>179</v>
      </c>
      <c r="C409" s="23">
        <v>8</v>
      </c>
      <c r="D409" s="23"/>
      <c r="E409" s="23"/>
      <c r="F409" s="23"/>
      <c r="G409" s="23"/>
      <c r="H409" s="23">
        <v>8</v>
      </c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161"/>
      <c r="Z409" s="42"/>
    </row>
    <row r="410" spans="1:26" s="43" customFormat="1" x14ac:dyDescent="0.2">
      <c r="A410" s="95"/>
      <c r="B410" s="22" t="s">
        <v>30</v>
      </c>
      <c r="C410" s="23">
        <v>8.56</v>
      </c>
      <c r="D410" s="23"/>
      <c r="E410" s="23"/>
      <c r="F410" s="23"/>
      <c r="G410" s="23"/>
      <c r="H410" s="23">
        <v>8.56</v>
      </c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163"/>
      <c r="Z410" s="42"/>
    </row>
    <row r="411" spans="1:26" s="43" customFormat="1" ht="38.25" x14ac:dyDescent="0.2">
      <c r="A411" s="93" t="s">
        <v>213</v>
      </c>
      <c r="B411" s="22" t="s">
        <v>461</v>
      </c>
      <c r="C411" s="103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5"/>
      <c r="Z411" s="42"/>
    </row>
    <row r="412" spans="1:26" s="43" customFormat="1" ht="25.5" x14ac:dyDescent="0.2">
      <c r="A412" s="94"/>
      <c r="B412" s="22" t="s">
        <v>36</v>
      </c>
      <c r="C412" s="23">
        <v>260.68799999999999</v>
      </c>
      <c r="D412" s="23"/>
      <c r="E412" s="23"/>
      <c r="F412" s="23"/>
      <c r="G412" s="23">
        <v>260.68799999999999</v>
      </c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160" t="s">
        <v>12</v>
      </c>
      <c r="Z412" s="42"/>
    </row>
    <row r="413" spans="1:26" s="43" customFormat="1" ht="38.25" x14ac:dyDescent="0.2">
      <c r="A413" s="94"/>
      <c r="B413" s="22" t="s">
        <v>171</v>
      </c>
      <c r="C413" s="23">
        <v>100</v>
      </c>
      <c r="D413" s="23"/>
      <c r="E413" s="23"/>
      <c r="F413" s="23"/>
      <c r="G413" s="23"/>
      <c r="H413" s="23">
        <v>100</v>
      </c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163"/>
      <c r="Z413" s="42"/>
    </row>
    <row r="414" spans="1:26" s="43" customFormat="1" ht="51" x14ac:dyDescent="0.2">
      <c r="A414" s="113"/>
      <c r="B414" s="22" t="s">
        <v>241</v>
      </c>
      <c r="C414" s="48">
        <v>1891.741</v>
      </c>
      <c r="D414" s="48"/>
      <c r="E414" s="48"/>
      <c r="F414" s="48"/>
      <c r="G414" s="48"/>
      <c r="H414" s="48">
        <v>1891.741</v>
      </c>
      <c r="I414" s="23"/>
      <c r="J414" s="23"/>
      <c r="K414" s="48"/>
      <c r="L414" s="48"/>
      <c r="M414" s="48"/>
      <c r="N414" s="48"/>
      <c r="O414" s="48"/>
      <c r="P414" s="23"/>
      <c r="Q414" s="23"/>
      <c r="R414" s="48"/>
      <c r="S414" s="48"/>
      <c r="T414" s="48"/>
      <c r="U414" s="48"/>
      <c r="V414" s="48"/>
      <c r="W414" s="23"/>
      <c r="X414" s="23"/>
      <c r="Y414" s="160" t="s">
        <v>14</v>
      </c>
      <c r="Z414" s="42"/>
    </row>
    <row r="415" spans="1:26" s="43" customFormat="1" x14ac:dyDescent="0.2">
      <c r="A415" s="113"/>
      <c r="B415" s="22" t="s">
        <v>30</v>
      </c>
      <c r="C415" s="23">
        <v>40.482999999999997</v>
      </c>
      <c r="D415" s="23"/>
      <c r="E415" s="23"/>
      <c r="F415" s="23"/>
      <c r="G415" s="23"/>
      <c r="H415" s="23">
        <v>40.482999999999997</v>
      </c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161"/>
      <c r="Z415" s="42"/>
    </row>
    <row r="416" spans="1:26" s="43" customFormat="1" ht="29.25" customHeight="1" x14ac:dyDescent="0.2">
      <c r="A416" s="113"/>
      <c r="B416" s="22" t="s">
        <v>271</v>
      </c>
      <c r="C416" s="23">
        <v>182.54400000000001</v>
      </c>
      <c r="D416" s="23"/>
      <c r="E416" s="23"/>
      <c r="F416" s="23"/>
      <c r="G416" s="23"/>
      <c r="H416" s="23">
        <v>182.54400000000001</v>
      </c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161"/>
      <c r="Z416" s="42"/>
    </row>
    <row r="417" spans="1:26" s="43" customFormat="1" ht="30" customHeight="1" x14ac:dyDescent="0.2">
      <c r="A417" s="113"/>
      <c r="B417" s="22" t="s">
        <v>175</v>
      </c>
      <c r="C417" s="23">
        <v>3.6509999999999998</v>
      </c>
      <c r="D417" s="23"/>
      <c r="E417" s="23"/>
      <c r="F417" s="23"/>
      <c r="G417" s="23"/>
      <c r="H417" s="23">
        <v>3.6509999999999998</v>
      </c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161"/>
      <c r="Z417" s="42"/>
    </row>
    <row r="418" spans="1:26" s="43" customFormat="1" ht="13.5" customHeight="1" x14ac:dyDescent="0.2">
      <c r="A418" s="114"/>
      <c r="B418" s="22" t="s">
        <v>30</v>
      </c>
      <c r="C418" s="23">
        <v>3.9060000000000001</v>
      </c>
      <c r="D418" s="23"/>
      <c r="E418" s="23"/>
      <c r="F418" s="23"/>
      <c r="G418" s="23"/>
      <c r="H418" s="23">
        <v>3.9060000000000001</v>
      </c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175"/>
      <c r="Z418" s="42"/>
    </row>
    <row r="419" spans="1:26" s="43" customFormat="1" ht="59.25" customHeight="1" x14ac:dyDescent="0.2">
      <c r="A419" s="93" t="s">
        <v>214</v>
      </c>
      <c r="B419" s="22" t="s">
        <v>462</v>
      </c>
      <c r="C419" s="49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181"/>
      <c r="Z419" s="42"/>
    </row>
    <row r="420" spans="1:26" s="43" customFormat="1" ht="41.25" customHeight="1" x14ac:dyDescent="0.2">
      <c r="A420" s="94"/>
      <c r="B420" s="22" t="s">
        <v>174</v>
      </c>
      <c r="C420" s="23">
        <v>399.9</v>
      </c>
      <c r="D420" s="23"/>
      <c r="E420" s="23"/>
      <c r="F420" s="23"/>
      <c r="G420" s="23"/>
      <c r="H420" s="23">
        <v>399.9</v>
      </c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160" t="s">
        <v>12</v>
      </c>
      <c r="Z420" s="42"/>
    </row>
    <row r="421" spans="1:26" s="43" customFormat="1" ht="25.5" x14ac:dyDescent="0.2">
      <c r="A421" s="94"/>
      <c r="B421" s="22" t="s">
        <v>175</v>
      </c>
      <c r="C421" s="23">
        <v>99.9</v>
      </c>
      <c r="D421" s="23"/>
      <c r="E421" s="23"/>
      <c r="F421" s="23"/>
      <c r="G421" s="23"/>
      <c r="H421" s="23">
        <v>99.9</v>
      </c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161"/>
      <c r="Z421" s="42"/>
    </row>
    <row r="422" spans="1:26" s="43" customFormat="1" ht="25.5" x14ac:dyDescent="0.2">
      <c r="A422" s="95"/>
      <c r="B422" s="44" t="s">
        <v>173</v>
      </c>
      <c r="C422" s="45">
        <v>200</v>
      </c>
      <c r="D422" s="45"/>
      <c r="E422" s="45"/>
      <c r="F422" s="45"/>
      <c r="G422" s="45"/>
      <c r="H422" s="45">
        <v>200</v>
      </c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163"/>
      <c r="Z422" s="42"/>
    </row>
    <row r="423" spans="1:26" s="43" customFormat="1" ht="51" x14ac:dyDescent="0.2">
      <c r="A423" s="39" t="s">
        <v>215</v>
      </c>
      <c r="B423" s="44" t="s">
        <v>463</v>
      </c>
      <c r="C423" s="23">
        <f>P423+N423</f>
        <v>3389.7040000000002</v>
      </c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>
        <v>3389.7040000000002</v>
      </c>
      <c r="Q423" s="23"/>
      <c r="R423" s="23"/>
      <c r="S423" s="23"/>
      <c r="T423" s="23"/>
      <c r="U423" s="23"/>
      <c r="V423" s="23"/>
      <c r="W423" s="23"/>
      <c r="X423" s="23"/>
      <c r="Y423" s="162" t="s">
        <v>12</v>
      </c>
      <c r="Z423" s="42"/>
    </row>
    <row r="424" spans="1:26" s="43" customFormat="1" x14ac:dyDescent="0.2">
      <c r="A424" s="93" t="s">
        <v>216</v>
      </c>
      <c r="B424" s="22" t="s">
        <v>464</v>
      </c>
      <c r="C424" s="103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5"/>
      <c r="Z424" s="42"/>
    </row>
    <row r="425" spans="1:26" s="43" customFormat="1" ht="38.25" x14ac:dyDescent="0.2">
      <c r="A425" s="94"/>
      <c r="B425" s="22" t="s">
        <v>164</v>
      </c>
      <c r="C425" s="23">
        <v>95.582999999999998</v>
      </c>
      <c r="D425" s="23"/>
      <c r="E425" s="23"/>
      <c r="F425" s="23"/>
      <c r="G425" s="23">
        <v>95.582999999999998</v>
      </c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160" t="s">
        <v>12</v>
      </c>
      <c r="Z425" s="42"/>
    </row>
    <row r="426" spans="1:26" s="43" customFormat="1" ht="25.5" x14ac:dyDescent="0.2">
      <c r="A426" s="94"/>
      <c r="B426" s="22" t="s">
        <v>165</v>
      </c>
      <c r="C426" s="23">
        <v>399.9</v>
      </c>
      <c r="D426" s="23"/>
      <c r="E426" s="23"/>
      <c r="F426" s="23"/>
      <c r="G426" s="23"/>
      <c r="H426" s="23">
        <v>399.9</v>
      </c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161"/>
      <c r="Z426" s="42"/>
    </row>
    <row r="427" spans="1:26" s="43" customFormat="1" ht="42.75" customHeight="1" x14ac:dyDescent="0.2">
      <c r="A427" s="94"/>
      <c r="B427" s="22" t="s">
        <v>166</v>
      </c>
      <c r="C427" s="23">
        <v>7.9980000000000002</v>
      </c>
      <c r="D427" s="23"/>
      <c r="E427" s="23"/>
      <c r="F427" s="23"/>
      <c r="G427" s="23"/>
      <c r="H427" s="23">
        <v>7.9980000000000002</v>
      </c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161"/>
      <c r="Z427" s="42"/>
    </row>
    <row r="428" spans="1:26" s="43" customFormat="1" ht="27.75" customHeight="1" x14ac:dyDescent="0.2">
      <c r="A428" s="94"/>
      <c r="B428" s="22" t="s">
        <v>167</v>
      </c>
      <c r="C428" s="23">
        <v>8.5579999999999998</v>
      </c>
      <c r="D428" s="23"/>
      <c r="E428" s="23"/>
      <c r="F428" s="23"/>
      <c r="G428" s="23"/>
      <c r="H428" s="23">
        <v>8.5579999999999998</v>
      </c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161"/>
      <c r="Z428" s="42"/>
    </row>
    <row r="429" spans="1:26" s="43" customFormat="1" ht="54.75" customHeight="1" x14ac:dyDescent="0.2">
      <c r="A429" s="94"/>
      <c r="B429" s="22" t="s">
        <v>168</v>
      </c>
      <c r="C429" s="23">
        <v>399.9</v>
      </c>
      <c r="D429" s="23"/>
      <c r="E429" s="23"/>
      <c r="F429" s="23"/>
      <c r="G429" s="23"/>
      <c r="H429" s="23">
        <v>399.9</v>
      </c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161"/>
      <c r="Z429" s="42"/>
    </row>
    <row r="430" spans="1:26" s="43" customFormat="1" ht="51" x14ac:dyDescent="0.2">
      <c r="A430" s="94"/>
      <c r="B430" s="22" t="s">
        <v>169</v>
      </c>
      <c r="C430" s="23">
        <v>7.9980000000000002</v>
      </c>
      <c r="D430" s="23"/>
      <c r="E430" s="23"/>
      <c r="F430" s="23"/>
      <c r="G430" s="23"/>
      <c r="H430" s="23">
        <v>7.9980000000000002</v>
      </c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161"/>
      <c r="Z430" s="42"/>
    </row>
    <row r="431" spans="1:26" s="43" customFormat="1" ht="44.25" customHeight="1" x14ac:dyDescent="0.2">
      <c r="A431" s="94"/>
      <c r="B431" s="22" t="s">
        <v>170</v>
      </c>
      <c r="C431" s="23">
        <v>8.5579999999999998</v>
      </c>
      <c r="D431" s="23"/>
      <c r="E431" s="23"/>
      <c r="F431" s="23"/>
      <c r="G431" s="23"/>
      <c r="H431" s="23">
        <v>8.5579999999999998</v>
      </c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161"/>
      <c r="Z431" s="42"/>
    </row>
    <row r="432" spans="1:26" s="43" customFormat="1" ht="38.25" x14ac:dyDescent="0.2">
      <c r="A432" s="94"/>
      <c r="B432" s="22" t="s">
        <v>188</v>
      </c>
      <c r="C432" s="23">
        <v>350</v>
      </c>
      <c r="D432" s="23"/>
      <c r="E432" s="23"/>
      <c r="F432" s="23">
        <v>350</v>
      </c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161"/>
      <c r="Z432" s="42"/>
    </row>
    <row r="433" spans="1:26" s="43" customFormat="1" ht="25.5" x14ac:dyDescent="0.2">
      <c r="A433" s="94"/>
      <c r="B433" s="22" t="s">
        <v>179</v>
      </c>
      <c r="C433" s="23">
        <v>7</v>
      </c>
      <c r="D433" s="23"/>
      <c r="E433" s="23"/>
      <c r="F433" s="23"/>
      <c r="G433" s="23"/>
      <c r="H433" s="23">
        <v>7</v>
      </c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161"/>
      <c r="Z433" s="42"/>
    </row>
    <row r="434" spans="1:26" s="43" customFormat="1" x14ac:dyDescent="0.2">
      <c r="A434" s="95"/>
      <c r="B434" s="22" t="s">
        <v>30</v>
      </c>
      <c r="C434" s="23">
        <v>7.49</v>
      </c>
      <c r="D434" s="23"/>
      <c r="E434" s="23"/>
      <c r="F434" s="23"/>
      <c r="G434" s="23"/>
      <c r="H434" s="23">
        <v>7.49</v>
      </c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163"/>
      <c r="Z434" s="42"/>
    </row>
    <row r="435" spans="1:26" s="43" customFormat="1" ht="66.75" customHeight="1" x14ac:dyDescent="0.2">
      <c r="A435" s="93" t="s">
        <v>217</v>
      </c>
      <c r="B435" s="22" t="s">
        <v>465</v>
      </c>
      <c r="C435" s="23">
        <v>100</v>
      </c>
      <c r="D435" s="23"/>
      <c r="E435" s="23"/>
      <c r="F435" s="23"/>
      <c r="G435" s="23"/>
      <c r="H435" s="23">
        <v>100</v>
      </c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160" t="s">
        <v>12</v>
      </c>
      <c r="Z435" s="42"/>
    </row>
    <row r="436" spans="1:26" s="43" customFormat="1" ht="25.5" x14ac:dyDescent="0.2">
      <c r="A436" s="94"/>
      <c r="B436" s="22" t="s">
        <v>115</v>
      </c>
      <c r="C436" s="23">
        <v>399.59699999999998</v>
      </c>
      <c r="D436" s="23"/>
      <c r="E436" s="23"/>
      <c r="F436" s="23"/>
      <c r="G436" s="23"/>
      <c r="H436" s="23">
        <v>399.59699999999998</v>
      </c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161"/>
      <c r="Z436" s="42"/>
    </row>
    <row r="437" spans="1:26" s="43" customFormat="1" ht="25.5" x14ac:dyDescent="0.2">
      <c r="A437" s="94"/>
      <c r="B437" s="22" t="s">
        <v>179</v>
      </c>
      <c r="C437" s="23">
        <v>7.992</v>
      </c>
      <c r="D437" s="23"/>
      <c r="E437" s="23"/>
      <c r="F437" s="23"/>
      <c r="G437" s="23"/>
      <c r="H437" s="23">
        <v>7.992</v>
      </c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161"/>
      <c r="Z437" s="42"/>
    </row>
    <row r="438" spans="1:26" s="43" customFormat="1" ht="16.899999999999999" customHeight="1" x14ac:dyDescent="0.2">
      <c r="A438" s="94"/>
      <c r="B438" s="22" t="s">
        <v>30</v>
      </c>
      <c r="C438" s="23">
        <v>8.5510000000000002</v>
      </c>
      <c r="D438" s="23"/>
      <c r="E438" s="23"/>
      <c r="F438" s="23"/>
      <c r="G438" s="23"/>
      <c r="H438" s="23">
        <v>8.5510000000000002</v>
      </c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161"/>
      <c r="Z438" s="42"/>
    </row>
    <row r="439" spans="1:26" s="43" customFormat="1" ht="51" x14ac:dyDescent="0.2">
      <c r="A439" s="94"/>
      <c r="B439" s="22" t="s">
        <v>241</v>
      </c>
      <c r="C439" s="23">
        <v>1039.548</v>
      </c>
      <c r="D439" s="23"/>
      <c r="E439" s="23"/>
      <c r="F439" s="23"/>
      <c r="G439" s="23"/>
      <c r="H439" s="23">
        <v>1039.548</v>
      </c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161"/>
      <c r="Z439" s="42"/>
    </row>
    <row r="440" spans="1:26" s="43" customFormat="1" ht="18.600000000000001" customHeight="1" x14ac:dyDescent="0.2">
      <c r="A440" s="94"/>
      <c r="B440" s="22" t="s">
        <v>30</v>
      </c>
      <c r="C440" s="23">
        <v>22.245999999999999</v>
      </c>
      <c r="D440" s="23"/>
      <c r="E440" s="23"/>
      <c r="F440" s="23"/>
      <c r="G440" s="23"/>
      <c r="H440" s="23">
        <v>22.245999999999999</v>
      </c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161"/>
      <c r="Z440" s="42"/>
    </row>
    <row r="441" spans="1:26" s="43" customFormat="1" ht="25.5" x14ac:dyDescent="0.2">
      <c r="A441" s="94"/>
      <c r="B441" s="22" t="s">
        <v>297</v>
      </c>
      <c r="C441" s="23">
        <f>N441</f>
        <v>399.65300000000002</v>
      </c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>
        <v>399.65300000000002</v>
      </c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161"/>
      <c r="Z441" s="42"/>
    </row>
    <row r="442" spans="1:26" s="43" customFormat="1" ht="25.5" x14ac:dyDescent="0.2">
      <c r="A442" s="94"/>
      <c r="B442" s="22" t="s">
        <v>179</v>
      </c>
      <c r="C442" s="23">
        <f>N442</f>
        <v>7.9930000000000003</v>
      </c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>
        <v>7.9930000000000003</v>
      </c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161"/>
      <c r="Z442" s="42"/>
    </row>
    <row r="443" spans="1:26" s="43" customFormat="1" ht="21" customHeight="1" x14ac:dyDescent="0.2">
      <c r="A443" s="95"/>
      <c r="B443" s="22" t="s">
        <v>30</v>
      </c>
      <c r="C443" s="23">
        <f>N443</f>
        <v>8.5530000000000008</v>
      </c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>
        <v>8.5530000000000008</v>
      </c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163"/>
      <c r="Z443" s="42"/>
    </row>
    <row r="444" spans="1:26" s="43" customFormat="1" x14ac:dyDescent="0.2">
      <c r="A444" s="92" t="s">
        <v>218</v>
      </c>
      <c r="B444" s="22" t="s">
        <v>466</v>
      </c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160" t="s">
        <v>12</v>
      </c>
      <c r="Z444" s="42"/>
    </row>
    <row r="445" spans="1:26" ht="34.5" customHeight="1" x14ac:dyDescent="0.2">
      <c r="A445" s="92"/>
      <c r="B445" s="11" t="s">
        <v>296</v>
      </c>
      <c r="C445" s="17">
        <f>N445</f>
        <v>340.90800000000002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>
        <v>340.90800000000002</v>
      </c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61"/>
      <c r="Z445" s="28"/>
    </row>
    <row r="446" spans="1:26" ht="34.5" customHeight="1" x14ac:dyDescent="0.2">
      <c r="A446" s="92"/>
      <c r="B446" s="11" t="s">
        <v>179</v>
      </c>
      <c r="C446" s="17">
        <f>N446</f>
        <v>6.8179999999999996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>
        <v>6.8179999999999996</v>
      </c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61"/>
      <c r="Z446" s="28"/>
    </row>
    <row r="447" spans="1:26" ht="16.5" customHeight="1" x14ac:dyDescent="0.2">
      <c r="A447" s="92"/>
      <c r="B447" s="11" t="s">
        <v>30</v>
      </c>
      <c r="C447" s="17">
        <f>N447</f>
        <v>7.2949999999999999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>
        <v>7.2949999999999999</v>
      </c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63"/>
      <c r="Z447" s="28"/>
    </row>
    <row r="448" spans="1:26" s="43" customFormat="1" ht="39.75" customHeight="1" x14ac:dyDescent="0.2">
      <c r="A448" s="93" t="s">
        <v>219</v>
      </c>
      <c r="B448" s="22" t="s">
        <v>467</v>
      </c>
      <c r="C448" s="23">
        <v>399.76799999999997</v>
      </c>
      <c r="D448" s="23"/>
      <c r="E448" s="23"/>
      <c r="F448" s="23"/>
      <c r="G448" s="23"/>
      <c r="H448" s="23">
        <v>399.76799999999997</v>
      </c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160" t="s">
        <v>12</v>
      </c>
      <c r="Z448" s="42"/>
    </row>
    <row r="449" spans="1:26" s="43" customFormat="1" ht="32.25" customHeight="1" x14ac:dyDescent="0.2">
      <c r="A449" s="94"/>
      <c r="B449" s="22" t="s">
        <v>179</v>
      </c>
      <c r="C449" s="23">
        <v>7.9950000000000001</v>
      </c>
      <c r="D449" s="23"/>
      <c r="E449" s="23"/>
      <c r="F449" s="23"/>
      <c r="G449" s="23"/>
      <c r="H449" s="23">
        <v>7.9950000000000001</v>
      </c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161"/>
      <c r="Z449" s="42"/>
    </row>
    <row r="450" spans="1:26" s="43" customFormat="1" ht="24" customHeight="1" x14ac:dyDescent="0.2">
      <c r="A450" s="95"/>
      <c r="B450" s="22" t="s">
        <v>30</v>
      </c>
      <c r="C450" s="23">
        <v>8.5549999999999997</v>
      </c>
      <c r="D450" s="23"/>
      <c r="E450" s="23"/>
      <c r="F450" s="23"/>
      <c r="G450" s="23"/>
      <c r="H450" s="23">
        <v>8.5549999999999997</v>
      </c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163"/>
      <c r="Z450" s="42"/>
    </row>
    <row r="451" spans="1:26" s="43" customFormat="1" ht="53.25" customHeight="1" x14ac:dyDescent="0.2">
      <c r="A451" s="93" t="s">
        <v>220</v>
      </c>
      <c r="B451" s="22" t="s">
        <v>468</v>
      </c>
      <c r="C451" s="23">
        <v>100</v>
      </c>
      <c r="D451" s="23"/>
      <c r="E451" s="23"/>
      <c r="F451" s="23"/>
      <c r="G451" s="23"/>
      <c r="H451" s="23">
        <v>100</v>
      </c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162" t="s">
        <v>12</v>
      </c>
      <c r="Z451" s="42"/>
    </row>
    <row r="452" spans="1:26" s="43" customFormat="1" ht="51" x14ac:dyDescent="0.2">
      <c r="A452" s="94"/>
      <c r="B452" s="22" t="s">
        <v>241</v>
      </c>
      <c r="C452" s="23">
        <v>2166.23</v>
      </c>
      <c r="D452" s="23"/>
      <c r="E452" s="23"/>
      <c r="F452" s="23"/>
      <c r="G452" s="23"/>
      <c r="H452" s="23">
        <v>2166.23</v>
      </c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160" t="s">
        <v>11</v>
      </c>
      <c r="Z452" s="42"/>
    </row>
    <row r="453" spans="1:26" s="43" customFormat="1" ht="24.75" customHeight="1" x14ac:dyDescent="0.2">
      <c r="A453" s="95"/>
      <c r="B453" s="22" t="s">
        <v>30</v>
      </c>
      <c r="C453" s="23">
        <v>46.356999999999999</v>
      </c>
      <c r="D453" s="23"/>
      <c r="E453" s="23"/>
      <c r="F453" s="23"/>
      <c r="G453" s="23"/>
      <c r="H453" s="23">
        <v>46.356999999999999</v>
      </c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163"/>
      <c r="Z453" s="42"/>
    </row>
    <row r="454" spans="1:26" s="43" customFormat="1" ht="31.5" customHeight="1" x14ac:dyDescent="0.2">
      <c r="A454" s="93" t="s">
        <v>221</v>
      </c>
      <c r="B454" s="22" t="s">
        <v>469</v>
      </c>
      <c r="C454" s="84"/>
      <c r="D454" s="84"/>
      <c r="E454" s="84"/>
      <c r="F454" s="84"/>
      <c r="G454" s="84"/>
      <c r="H454" s="84"/>
      <c r="I454" s="84"/>
      <c r="J454" s="84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160" t="s">
        <v>12</v>
      </c>
      <c r="Z454" s="42"/>
    </row>
    <row r="455" spans="1:26" s="43" customFormat="1" ht="66.75" customHeight="1" x14ac:dyDescent="0.2">
      <c r="A455" s="94"/>
      <c r="B455" s="22" t="s">
        <v>112</v>
      </c>
      <c r="C455" s="23">
        <v>74.5</v>
      </c>
      <c r="D455" s="23"/>
      <c r="E455" s="23"/>
      <c r="F455" s="23"/>
      <c r="G455" s="23">
        <v>74.5</v>
      </c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163"/>
      <c r="Z455" s="42"/>
    </row>
    <row r="456" spans="1:26" s="43" customFormat="1" ht="31.5" customHeight="1" x14ac:dyDescent="0.2">
      <c r="A456" s="94"/>
      <c r="B456" s="22" t="s">
        <v>110</v>
      </c>
      <c r="C456" s="23">
        <v>43.64</v>
      </c>
      <c r="D456" s="23"/>
      <c r="E456" s="23"/>
      <c r="F456" s="23"/>
      <c r="G456" s="23">
        <v>43.64</v>
      </c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160" t="s">
        <v>12</v>
      </c>
      <c r="Z456" s="42"/>
    </row>
    <row r="457" spans="1:26" s="43" customFormat="1" ht="25.5" x14ac:dyDescent="0.2">
      <c r="A457" s="94"/>
      <c r="B457" s="22" t="s">
        <v>111</v>
      </c>
      <c r="C457" s="23">
        <v>125.04300000000001</v>
      </c>
      <c r="D457" s="23"/>
      <c r="E457" s="23"/>
      <c r="F457" s="23"/>
      <c r="G457" s="23">
        <v>125.04300000000001</v>
      </c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161"/>
      <c r="Z457" s="42"/>
    </row>
    <row r="458" spans="1:26" s="43" customFormat="1" ht="14.25" customHeight="1" x14ac:dyDescent="0.2">
      <c r="A458" s="94"/>
      <c r="B458" s="22" t="s">
        <v>30</v>
      </c>
      <c r="C458" s="23">
        <v>3.61</v>
      </c>
      <c r="D458" s="23"/>
      <c r="E458" s="23"/>
      <c r="F458" s="23"/>
      <c r="G458" s="23">
        <v>3.61</v>
      </c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161"/>
      <c r="Z458" s="42"/>
    </row>
    <row r="459" spans="1:26" s="43" customFormat="1" ht="33" customHeight="1" x14ac:dyDescent="0.2">
      <c r="A459" s="94"/>
      <c r="B459" s="22" t="s">
        <v>149</v>
      </c>
      <c r="C459" s="23">
        <v>210.27699999999999</v>
      </c>
      <c r="D459" s="23"/>
      <c r="E459" s="23"/>
      <c r="F459" s="23"/>
      <c r="G459" s="23">
        <v>210.27699999999999</v>
      </c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161"/>
      <c r="Z459" s="42"/>
    </row>
    <row r="460" spans="1:26" s="43" customFormat="1" ht="45.75" customHeight="1" x14ac:dyDescent="0.2">
      <c r="A460" s="94"/>
      <c r="B460" s="22" t="s">
        <v>150</v>
      </c>
      <c r="C460" s="23">
        <v>8.7059999999999995</v>
      </c>
      <c r="D460" s="23"/>
      <c r="E460" s="23"/>
      <c r="F460" s="23"/>
      <c r="G460" s="23">
        <v>8.7059999999999995</v>
      </c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161"/>
      <c r="Z460" s="42"/>
    </row>
    <row r="461" spans="1:26" s="43" customFormat="1" ht="25.5" x14ac:dyDescent="0.2">
      <c r="A461" s="94"/>
      <c r="B461" s="22" t="s">
        <v>249</v>
      </c>
      <c r="C461" s="23">
        <v>70</v>
      </c>
      <c r="D461" s="23"/>
      <c r="E461" s="23"/>
      <c r="F461" s="23"/>
      <c r="G461" s="23"/>
      <c r="H461" s="23">
        <v>70</v>
      </c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161"/>
      <c r="Z461" s="42"/>
    </row>
    <row r="462" spans="1:26" s="43" customFormat="1" ht="25.5" x14ac:dyDescent="0.2">
      <c r="A462" s="94"/>
      <c r="B462" s="22" t="s">
        <v>180</v>
      </c>
      <c r="C462" s="23">
        <v>1.4</v>
      </c>
      <c r="D462" s="23"/>
      <c r="E462" s="23"/>
      <c r="F462" s="23"/>
      <c r="G462" s="23"/>
      <c r="H462" s="23">
        <v>1.4</v>
      </c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161"/>
      <c r="Z462" s="42"/>
    </row>
    <row r="463" spans="1:26" s="43" customFormat="1" ht="9.75" customHeight="1" x14ac:dyDescent="0.2">
      <c r="A463" s="95"/>
      <c r="B463" s="51" t="s">
        <v>30</v>
      </c>
      <c r="C463" s="23">
        <v>1.498</v>
      </c>
      <c r="D463" s="23"/>
      <c r="E463" s="23"/>
      <c r="F463" s="23"/>
      <c r="G463" s="23"/>
      <c r="H463" s="23">
        <v>1.498</v>
      </c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163"/>
      <c r="Z463" s="42"/>
    </row>
    <row r="464" spans="1:26" s="43" customFormat="1" ht="42.75" customHeight="1" x14ac:dyDescent="0.2">
      <c r="A464" s="93" t="s">
        <v>222</v>
      </c>
      <c r="B464" s="22" t="s">
        <v>470</v>
      </c>
      <c r="C464" s="23">
        <v>100</v>
      </c>
      <c r="D464" s="23"/>
      <c r="E464" s="23"/>
      <c r="F464" s="23"/>
      <c r="G464" s="23"/>
      <c r="H464" s="23"/>
      <c r="I464" s="23">
        <v>100</v>
      </c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160" t="s">
        <v>12</v>
      </c>
      <c r="Z464" s="42"/>
    </row>
    <row r="465" spans="1:26" s="43" customFormat="1" ht="37.5" customHeight="1" x14ac:dyDescent="0.2">
      <c r="A465" s="94"/>
      <c r="B465" s="22" t="s">
        <v>182</v>
      </c>
      <c r="C465" s="23">
        <v>100</v>
      </c>
      <c r="D465" s="23"/>
      <c r="E465" s="23"/>
      <c r="F465" s="23">
        <v>100</v>
      </c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161"/>
      <c r="Z465" s="42"/>
    </row>
    <row r="466" spans="1:26" s="43" customFormat="1" ht="18.75" customHeight="1" x14ac:dyDescent="0.2">
      <c r="A466" s="95"/>
      <c r="B466" s="22" t="s">
        <v>30</v>
      </c>
      <c r="C466" s="23">
        <v>2.14</v>
      </c>
      <c r="D466" s="23"/>
      <c r="E466" s="23"/>
      <c r="F466" s="23"/>
      <c r="G466" s="23"/>
      <c r="H466" s="23">
        <v>2.14</v>
      </c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163"/>
      <c r="Z466" s="42"/>
    </row>
    <row r="467" spans="1:26" s="43" customFormat="1" ht="38.25" x14ac:dyDescent="0.2">
      <c r="A467" s="39" t="s">
        <v>223</v>
      </c>
      <c r="B467" s="22" t="s">
        <v>471</v>
      </c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160" t="s">
        <v>12</v>
      </c>
      <c r="Z467" s="42"/>
    </row>
    <row r="468" spans="1:26" s="43" customFormat="1" ht="25.5" x14ac:dyDescent="0.2">
      <c r="A468" s="40"/>
      <c r="B468" s="11" t="s">
        <v>158</v>
      </c>
      <c r="C468" s="17">
        <v>120</v>
      </c>
      <c r="D468" s="17"/>
      <c r="E468" s="17"/>
      <c r="F468" s="17"/>
      <c r="G468" s="17"/>
      <c r="H468" s="17">
        <v>120</v>
      </c>
      <c r="I468" s="23"/>
      <c r="J468" s="23"/>
      <c r="K468" s="17"/>
      <c r="L468" s="17"/>
      <c r="M468" s="17"/>
      <c r="N468" s="17"/>
      <c r="O468" s="17"/>
      <c r="P468" s="23"/>
      <c r="Q468" s="23"/>
      <c r="R468" s="17"/>
      <c r="S468" s="17"/>
      <c r="T468" s="17"/>
      <c r="U468" s="17"/>
      <c r="V468" s="17"/>
      <c r="W468" s="23"/>
      <c r="X468" s="23"/>
      <c r="Y468" s="161"/>
      <c r="Z468" s="42"/>
    </row>
    <row r="469" spans="1:26" s="43" customFormat="1" ht="24.75" customHeight="1" x14ac:dyDescent="0.2">
      <c r="A469" s="40"/>
      <c r="B469" s="11" t="s">
        <v>157</v>
      </c>
      <c r="C469" s="17">
        <v>20</v>
      </c>
      <c r="D469" s="17"/>
      <c r="E469" s="17"/>
      <c r="F469" s="17"/>
      <c r="G469" s="17"/>
      <c r="H469" s="17">
        <v>20</v>
      </c>
      <c r="I469" s="23"/>
      <c r="J469" s="23"/>
      <c r="K469" s="17"/>
      <c r="L469" s="17"/>
      <c r="M469" s="17"/>
      <c r="N469" s="17"/>
      <c r="O469" s="17"/>
      <c r="P469" s="23"/>
      <c r="Q469" s="23"/>
      <c r="R469" s="17"/>
      <c r="S469" s="17"/>
      <c r="T469" s="17"/>
      <c r="U469" s="17"/>
      <c r="V469" s="17"/>
      <c r="W469" s="23"/>
      <c r="X469" s="23"/>
      <c r="Y469" s="161"/>
      <c r="Z469" s="42"/>
    </row>
    <row r="470" spans="1:26" s="43" customFormat="1" ht="31.5" customHeight="1" x14ac:dyDescent="0.2">
      <c r="A470" s="40"/>
      <c r="B470" s="22" t="s">
        <v>57</v>
      </c>
      <c r="C470" s="23">
        <v>875.78200000000004</v>
      </c>
      <c r="D470" s="23"/>
      <c r="E470" s="23"/>
      <c r="F470" s="23"/>
      <c r="G470" s="23"/>
      <c r="H470" s="23"/>
      <c r="I470" s="23">
        <v>875.78200000000004</v>
      </c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161"/>
      <c r="Z470" s="42"/>
    </row>
    <row r="471" spans="1:26" s="43" customFormat="1" ht="31.5" customHeight="1" x14ac:dyDescent="0.2">
      <c r="A471" s="41"/>
      <c r="B471" s="22" t="s">
        <v>58</v>
      </c>
      <c r="C471" s="23">
        <v>41.845999999999997</v>
      </c>
      <c r="D471" s="23"/>
      <c r="E471" s="23"/>
      <c r="F471" s="23"/>
      <c r="G471" s="23">
        <v>41.845999999999997</v>
      </c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163"/>
      <c r="Z471" s="42"/>
    </row>
    <row r="472" spans="1:26" s="43" customFormat="1" ht="63.75" x14ac:dyDescent="0.2">
      <c r="A472" s="47" t="s">
        <v>224</v>
      </c>
      <c r="B472" s="22" t="s">
        <v>472</v>
      </c>
      <c r="C472" s="23">
        <v>20</v>
      </c>
      <c r="D472" s="23"/>
      <c r="E472" s="23"/>
      <c r="F472" s="23"/>
      <c r="G472" s="23">
        <v>20</v>
      </c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162" t="s">
        <v>12</v>
      </c>
      <c r="Z472" s="42"/>
    </row>
    <row r="473" spans="1:26" s="43" customFormat="1" ht="94.5" customHeight="1" x14ac:dyDescent="0.2">
      <c r="A473" s="93" t="s">
        <v>225</v>
      </c>
      <c r="B473" s="22" t="s">
        <v>473</v>
      </c>
      <c r="C473" s="23">
        <v>421.59800000000001</v>
      </c>
      <c r="D473" s="23"/>
      <c r="E473" s="23"/>
      <c r="F473" s="23"/>
      <c r="G473" s="23">
        <v>421.59800000000001</v>
      </c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160" t="s">
        <v>12</v>
      </c>
      <c r="Z473" s="42"/>
    </row>
    <row r="474" spans="1:26" s="43" customFormat="1" ht="28.9" customHeight="1" x14ac:dyDescent="0.2">
      <c r="A474" s="94"/>
      <c r="B474" s="22" t="s">
        <v>39</v>
      </c>
      <c r="C474" s="23">
        <v>383.661</v>
      </c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>
        <v>383.661</v>
      </c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161"/>
      <c r="Z474" s="42"/>
    </row>
    <row r="475" spans="1:26" s="43" customFormat="1" ht="25.5" x14ac:dyDescent="0.2">
      <c r="A475" s="94"/>
      <c r="B475" s="22" t="s">
        <v>179</v>
      </c>
      <c r="C475" s="23">
        <v>7.673</v>
      </c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>
        <v>7.673</v>
      </c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161"/>
      <c r="Z475" s="42"/>
    </row>
    <row r="476" spans="1:26" s="43" customFormat="1" x14ac:dyDescent="0.2">
      <c r="A476" s="95"/>
      <c r="B476" s="52" t="s">
        <v>30</v>
      </c>
      <c r="C476" s="23">
        <v>8.2100000000000009</v>
      </c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>
        <v>8.2100000000000009</v>
      </c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163"/>
      <c r="Z476" s="42"/>
    </row>
    <row r="477" spans="1:26" s="43" customFormat="1" ht="51" x14ac:dyDescent="0.2">
      <c r="A477" s="92" t="s">
        <v>226</v>
      </c>
      <c r="B477" s="22" t="s">
        <v>474</v>
      </c>
      <c r="C477" s="23">
        <v>100</v>
      </c>
      <c r="D477" s="23"/>
      <c r="E477" s="23"/>
      <c r="F477" s="23">
        <v>100</v>
      </c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160" t="s">
        <v>159</v>
      </c>
      <c r="Z477" s="42"/>
    </row>
    <row r="478" spans="1:26" s="43" customFormat="1" ht="25.5" x14ac:dyDescent="0.2">
      <c r="A478" s="92"/>
      <c r="B478" s="22" t="s">
        <v>179</v>
      </c>
      <c r="C478" s="23">
        <v>2</v>
      </c>
      <c r="D478" s="23"/>
      <c r="E478" s="23"/>
      <c r="F478" s="23"/>
      <c r="G478" s="23"/>
      <c r="H478" s="23">
        <v>2</v>
      </c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161"/>
      <c r="Z478" s="42"/>
    </row>
    <row r="479" spans="1:26" s="43" customFormat="1" x14ac:dyDescent="0.2">
      <c r="A479" s="92"/>
      <c r="B479" s="22" t="s">
        <v>30</v>
      </c>
      <c r="C479" s="23">
        <v>2.14</v>
      </c>
      <c r="D479" s="23"/>
      <c r="E479" s="23"/>
      <c r="F479" s="23"/>
      <c r="G479" s="23"/>
      <c r="H479" s="23">
        <v>2.14</v>
      </c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163"/>
      <c r="Z479" s="42"/>
    </row>
    <row r="480" spans="1:26" s="43" customFormat="1" ht="51" x14ac:dyDescent="0.2">
      <c r="A480" s="93" t="s">
        <v>237</v>
      </c>
      <c r="B480" s="22" t="s">
        <v>475</v>
      </c>
      <c r="C480" s="23">
        <v>100</v>
      </c>
      <c r="D480" s="23"/>
      <c r="E480" s="23"/>
      <c r="F480" s="23">
        <v>100</v>
      </c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160" t="s">
        <v>159</v>
      </c>
      <c r="Z480" s="42"/>
    </row>
    <row r="481" spans="1:26" s="43" customFormat="1" ht="15.75" customHeight="1" x14ac:dyDescent="0.2">
      <c r="A481" s="94"/>
      <c r="B481" s="22" t="s">
        <v>30</v>
      </c>
      <c r="C481" s="23">
        <v>2.14</v>
      </c>
      <c r="D481" s="23"/>
      <c r="E481" s="23"/>
      <c r="F481" s="23"/>
      <c r="G481" s="23"/>
      <c r="H481" s="23">
        <v>2.14</v>
      </c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161"/>
      <c r="Z481" s="42"/>
    </row>
    <row r="482" spans="1:26" s="43" customFormat="1" ht="63.75" x14ac:dyDescent="0.2">
      <c r="A482" s="40"/>
      <c r="B482" s="22" t="s">
        <v>417</v>
      </c>
      <c r="C482" s="23">
        <f>O482+M482</f>
        <v>5445.6900000000005</v>
      </c>
      <c r="D482" s="23"/>
      <c r="E482" s="23"/>
      <c r="F482" s="23"/>
      <c r="G482" s="23"/>
      <c r="H482" s="23"/>
      <c r="I482" s="23"/>
      <c r="J482" s="23"/>
      <c r="K482" s="23"/>
      <c r="L482" s="23"/>
      <c r="M482" s="23">
        <v>2000</v>
      </c>
      <c r="N482" s="23"/>
      <c r="O482" s="23">
        <v>3445.69</v>
      </c>
      <c r="P482" s="23"/>
      <c r="Q482" s="23"/>
      <c r="R482" s="23"/>
      <c r="S482" s="23"/>
      <c r="T482" s="23"/>
      <c r="U482" s="23"/>
      <c r="V482" s="23"/>
      <c r="W482" s="23"/>
      <c r="X482" s="23"/>
      <c r="Y482" s="163"/>
      <c r="Z482" s="42"/>
    </row>
    <row r="483" spans="1:26" s="43" customFormat="1" ht="51" x14ac:dyDescent="0.2">
      <c r="A483" s="93" t="s">
        <v>298</v>
      </c>
      <c r="B483" s="22" t="s">
        <v>476</v>
      </c>
      <c r="C483" s="23">
        <v>221.779</v>
      </c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>
        <v>221.779</v>
      </c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160" t="s">
        <v>159</v>
      </c>
      <c r="Z483" s="42"/>
    </row>
    <row r="484" spans="1:26" s="43" customFormat="1" ht="30.75" customHeight="1" x14ac:dyDescent="0.2">
      <c r="A484" s="94"/>
      <c r="B484" s="22" t="s">
        <v>179</v>
      </c>
      <c r="C484" s="23">
        <v>4.4359999999999999</v>
      </c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>
        <v>4.4359999999999999</v>
      </c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161"/>
      <c r="Z484" s="42"/>
    </row>
    <row r="485" spans="1:26" s="43" customFormat="1" ht="21" customHeight="1" x14ac:dyDescent="0.2">
      <c r="A485" s="95"/>
      <c r="B485" s="22" t="s">
        <v>30</v>
      </c>
      <c r="C485" s="23">
        <v>4.7460000000000004</v>
      </c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>
        <v>4.7460000000000004</v>
      </c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163"/>
      <c r="Z485" s="42"/>
    </row>
    <row r="486" spans="1:26" s="43" customFormat="1" ht="56.25" customHeight="1" x14ac:dyDescent="0.2">
      <c r="A486" s="93"/>
      <c r="B486" s="22" t="s">
        <v>235</v>
      </c>
      <c r="C486" s="23">
        <v>200</v>
      </c>
      <c r="D486" s="23"/>
      <c r="E486" s="23"/>
      <c r="F486" s="23">
        <v>200</v>
      </c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160" t="s">
        <v>159</v>
      </c>
      <c r="Z486" s="42"/>
    </row>
    <row r="487" spans="1:26" s="43" customFormat="1" ht="33.75" customHeight="1" x14ac:dyDescent="0.2">
      <c r="A487" s="94"/>
      <c r="B487" s="22" t="s">
        <v>179</v>
      </c>
      <c r="C487" s="23">
        <v>4</v>
      </c>
      <c r="D487" s="23"/>
      <c r="E487" s="23"/>
      <c r="F487" s="23"/>
      <c r="G487" s="23"/>
      <c r="H487" s="23">
        <v>4</v>
      </c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161"/>
      <c r="Z487" s="42"/>
    </row>
    <row r="488" spans="1:26" s="43" customFormat="1" ht="22.5" customHeight="1" x14ac:dyDescent="0.2">
      <c r="A488" s="94"/>
      <c r="B488" s="22" t="s">
        <v>30</v>
      </c>
      <c r="C488" s="23">
        <v>4.28</v>
      </c>
      <c r="D488" s="23"/>
      <c r="E488" s="23"/>
      <c r="F488" s="23"/>
      <c r="G488" s="23"/>
      <c r="H488" s="23">
        <v>4.28</v>
      </c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161"/>
      <c r="Z488" s="42"/>
    </row>
    <row r="489" spans="1:26" s="43" customFormat="1" ht="24.75" customHeight="1" x14ac:dyDescent="0.2">
      <c r="A489" s="94"/>
      <c r="B489" s="22" t="s">
        <v>49</v>
      </c>
      <c r="C489" s="23">
        <v>200</v>
      </c>
      <c r="D489" s="23"/>
      <c r="E489" s="23"/>
      <c r="F489" s="23">
        <v>200</v>
      </c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161"/>
      <c r="Z489" s="42"/>
    </row>
    <row r="490" spans="1:26" s="43" customFormat="1" ht="31.5" customHeight="1" x14ac:dyDescent="0.2">
      <c r="A490" s="94"/>
      <c r="B490" s="22" t="s">
        <v>179</v>
      </c>
      <c r="C490" s="23">
        <v>4</v>
      </c>
      <c r="D490" s="23"/>
      <c r="E490" s="23"/>
      <c r="F490" s="23"/>
      <c r="G490" s="23"/>
      <c r="H490" s="23">
        <v>4</v>
      </c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161"/>
      <c r="Z490" s="42"/>
    </row>
    <row r="491" spans="1:26" s="43" customFormat="1" ht="18" customHeight="1" x14ac:dyDescent="0.2">
      <c r="A491" s="95"/>
      <c r="B491" s="22" t="s">
        <v>30</v>
      </c>
      <c r="C491" s="23">
        <v>4.28</v>
      </c>
      <c r="D491" s="23"/>
      <c r="E491" s="23"/>
      <c r="F491" s="23"/>
      <c r="G491" s="23"/>
      <c r="H491" s="23">
        <v>4.28</v>
      </c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163"/>
      <c r="Z491" s="42"/>
    </row>
    <row r="492" spans="1:26" s="43" customFormat="1" ht="39.75" customHeight="1" x14ac:dyDescent="0.2">
      <c r="A492" s="93" t="s">
        <v>299</v>
      </c>
      <c r="B492" s="22" t="s">
        <v>186</v>
      </c>
      <c r="C492" s="23">
        <v>100</v>
      </c>
      <c r="D492" s="23"/>
      <c r="E492" s="23"/>
      <c r="F492" s="23">
        <v>100</v>
      </c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160" t="s">
        <v>159</v>
      </c>
      <c r="Z492" s="42"/>
    </row>
    <row r="493" spans="1:26" s="43" customFormat="1" ht="34.5" customHeight="1" x14ac:dyDescent="0.2">
      <c r="A493" s="94"/>
      <c r="B493" s="22" t="s">
        <v>179</v>
      </c>
      <c r="C493" s="23">
        <v>2</v>
      </c>
      <c r="D493" s="23"/>
      <c r="E493" s="23"/>
      <c r="F493" s="23"/>
      <c r="G493" s="23"/>
      <c r="H493" s="23">
        <v>2</v>
      </c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161"/>
      <c r="Z493" s="42"/>
    </row>
    <row r="494" spans="1:26" s="43" customFormat="1" ht="24.75" customHeight="1" x14ac:dyDescent="0.2">
      <c r="A494" s="94"/>
      <c r="B494" s="22" t="s">
        <v>30</v>
      </c>
      <c r="C494" s="23">
        <v>2.14</v>
      </c>
      <c r="D494" s="23"/>
      <c r="E494" s="23"/>
      <c r="F494" s="23"/>
      <c r="G494" s="23"/>
      <c r="H494" s="23">
        <v>2.14</v>
      </c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161"/>
      <c r="Z494" s="42"/>
    </row>
    <row r="495" spans="1:26" s="43" customFormat="1" ht="33" customHeight="1" x14ac:dyDescent="0.2">
      <c r="A495" s="94"/>
      <c r="B495" s="22" t="s">
        <v>232</v>
      </c>
      <c r="C495" s="23">
        <v>1000</v>
      </c>
      <c r="D495" s="23"/>
      <c r="E495" s="23"/>
      <c r="F495" s="23">
        <v>1000</v>
      </c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161"/>
      <c r="Z495" s="42"/>
    </row>
    <row r="496" spans="1:26" s="43" customFormat="1" ht="37.5" customHeight="1" x14ac:dyDescent="0.2">
      <c r="A496" s="94"/>
      <c r="B496" s="22" t="s">
        <v>272</v>
      </c>
      <c r="C496" s="23">
        <v>41.4</v>
      </c>
      <c r="D496" s="23"/>
      <c r="E496" s="23"/>
      <c r="F496" s="23"/>
      <c r="G496" s="23"/>
      <c r="H496" s="23">
        <v>41.4</v>
      </c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161"/>
      <c r="Z496" s="42"/>
    </row>
    <row r="497" spans="1:26" s="43" customFormat="1" ht="55.5" customHeight="1" x14ac:dyDescent="0.2">
      <c r="A497" s="33" t="s">
        <v>319</v>
      </c>
      <c r="B497" s="22" t="s">
        <v>21</v>
      </c>
      <c r="C497" s="23">
        <v>416.51299999999998</v>
      </c>
      <c r="D497" s="23"/>
      <c r="E497" s="23"/>
      <c r="F497" s="23"/>
      <c r="G497" s="23"/>
      <c r="H497" s="23"/>
      <c r="I497" s="23">
        <v>416.51299999999998</v>
      </c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162" t="s">
        <v>12</v>
      </c>
      <c r="Z497" s="42"/>
    </row>
    <row r="498" spans="1:26" s="43" customFormat="1" ht="56.25" customHeight="1" x14ac:dyDescent="0.2">
      <c r="A498" s="97" t="s">
        <v>320</v>
      </c>
      <c r="B498" s="22" t="s">
        <v>146</v>
      </c>
      <c r="C498" s="103"/>
      <c r="D498" s="104"/>
      <c r="E498" s="104"/>
      <c r="F498" s="104"/>
      <c r="G498" s="104"/>
      <c r="H498" s="104"/>
      <c r="I498" s="104"/>
      <c r="J498" s="105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160" t="s">
        <v>159</v>
      </c>
      <c r="Z498" s="42"/>
    </row>
    <row r="499" spans="1:26" s="43" customFormat="1" ht="35.25" customHeight="1" x14ac:dyDescent="0.2">
      <c r="A499" s="98"/>
      <c r="B499" s="22" t="s">
        <v>147</v>
      </c>
      <c r="C499" s="23">
        <v>58.820999999999998</v>
      </c>
      <c r="D499" s="23"/>
      <c r="E499" s="23"/>
      <c r="F499" s="23"/>
      <c r="G499" s="23">
        <v>58.820999999999998</v>
      </c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161"/>
      <c r="Z499" s="42"/>
    </row>
    <row r="500" spans="1:26" s="43" customFormat="1" ht="60.75" customHeight="1" x14ac:dyDescent="0.2">
      <c r="A500" s="98"/>
      <c r="B500" s="44" t="s">
        <v>148</v>
      </c>
      <c r="C500" s="45">
        <v>2.4350000000000001</v>
      </c>
      <c r="D500" s="45"/>
      <c r="E500" s="45"/>
      <c r="F500" s="45"/>
      <c r="G500" s="45">
        <v>2.4350000000000001</v>
      </c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161"/>
      <c r="Z500" s="42"/>
    </row>
    <row r="501" spans="1:26" s="43" customFormat="1" ht="31.5" customHeight="1" x14ac:dyDescent="0.2">
      <c r="A501" s="27"/>
      <c r="B501" s="44" t="s">
        <v>113</v>
      </c>
      <c r="C501" s="45">
        <v>700</v>
      </c>
      <c r="D501" s="45"/>
      <c r="E501" s="45"/>
      <c r="F501" s="45">
        <v>700</v>
      </c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161" t="s">
        <v>159</v>
      </c>
      <c r="Z501" s="42"/>
    </row>
    <row r="502" spans="1:26" s="43" customFormat="1" ht="36.75" customHeight="1" x14ac:dyDescent="0.2">
      <c r="A502" s="27"/>
      <c r="B502" s="44" t="s">
        <v>185</v>
      </c>
      <c r="C502" s="45">
        <v>14</v>
      </c>
      <c r="D502" s="45"/>
      <c r="E502" s="45"/>
      <c r="F502" s="45"/>
      <c r="G502" s="45"/>
      <c r="H502" s="45">
        <v>14</v>
      </c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161"/>
      <c r="Z502" s="42"/>
    </row>
    <row r="503" spans="1:26" s="43" customFormat="1" ht="27.6" customHeight="1" x14ac:dyDescent="0.2">
      <c r="A503" s="27"/>
      <c r="B503" s="44" t="s">
        <v>30</v>
      </c>
      <c r="C503" s="45">
        <v>14.98</v>
      </c>
      <c r="D503" s="45"/>
      <c r="E503" s="45"/>
      <c r="F503" s="45"/>
      <c r="G503" s="45"/>
      <c r="H503" s="45">
        <v>14.98</v>
      </c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161"/>
      <c r="Z503" s="42"/>
    </row>
    <row r="504" spans="1:26" s="43" customFormat="1" ht="25.5" x14ac:dyDescent="0.2">
      <c r="A504" s="27"/>
      <c r="B504" s="44" t="s">
        <v>113</v>
      </c>
      <c r="C504" s="45">
        <v>300</v>
      </c>
      <c r="D504" s="45"/>
      <c r="E504" s="45"/>
      <c r="F504" s="45">
        <v>300</v>
      </c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161"/>
      <c r="Z504" s="42"/>
    </row>
    <row r="505" spans="1:26" s="43" customFormat="1" ht="25.5" x14ac:dyDescent="0.2">
      <c r="A505" s="27"/>
      <c r="B505" s="44" t="s">
        <v>185</v>
      </c>
      <c r="C505" s="45">
        <v>6</v>
      </c>
      <c r="D505" s="45"/>
      <c r="E505" s="45"/>
      <c r="F505" s="45"/>
      <c r="G505" s="45"/>
      <c r="H505" s="45">
        <v>6</v>
      </c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161"/>
      <c r="Z505" s="42"/>
    </row>
    <row r="506" spans="1:26" s="43" customFormat="1" x14ac:dyDescent="0.2">
      <c r="A506" s="27"/>
      <c r="B506" s="44" t="s">
        <v>30</v>
      </c>
      <c r="C506" s="45">
        <v>6.42</v>
      </c>
      <c r="D506" s="45"/>
      <c r="E506" s="45"/>
      <c r="F506" s="45"/>
      <c r="G506" s="45"/>
      <c r="H506" s="45">
        <v>6.42</v>
      </c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161"/>
      <c r="Z506" s="42"/>
    </row>
    <row r="507" spans="1:26" s="43" customFormat="1" ht="25.5" x14ac:dyDescent="0.2">
      <c r="A507" s="27"/>
      <c r="B507" s="44" t="s">
        <v>291</v>
      </c>
      <c r="C507" s="45">
        <f>N507+L507</f>
        <v>618.67600000000004</v>
      </c>
      <c r="D507" s="45"/>
      <c r="E507" s="45"/>
      <c r="F507" s="45"/>
      <c r="G507" s="45"/>
      <c r="H507" s="45"/>
      <c r="I507" s="45"/>
      <c r="J507" s="45"/>
      <c r="K507" s="45"/>
      <c r="L507" s="45">
        <v>500</v>
      </c>
      <c r="M507" s="45"/>
      <c r="N507" s="45">
        <v>118.676</v>
      </c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161"/>
      <c r="Z507" s="42"/>
    </row>
    <row r="508" spans="1:26" s="43" customFormat="1" ht="25.5" x14ac:dyDescent="0.2">
      <c r="A508" s="27"/>
      <c r="B508" s="44" t="s">
        <v>185</v>
      </c>
      <c r="C508" s="45">
        <v>12.374000000000001</v>
      </c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>
        <v>12.374000000000001</v>
      </c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161"/>
      <c r="Z508" s="42"/>
    </row>
    <row r="509" spans="1:26" s="43" customFormat="1" ht="15.6" customHeight="1" x14ac:dyDescent="0.2">
      <c r="A509" s="27"/>
      <c r="B509" s="44" t="s">
        <v>30</v>
      </c>
      <c r="C509" s="45">
        <v>13.24</v>
      </c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>
        <v>13.24</v>
      </c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161"/>
      <c r="Z509" s="42"/>
    </row>
    <row r="510" spans="1:26" s="43" customFormat="1" ht="32.450000000000003" customHeight="1" x14ac:dyDescent="0.2">
      <c r="A510" s="27"/>
      <c r="B510" s="44" t="s">
        <v>337</v>
      </c>
      <c r="C510" s="45">
        <v>300</v>
      </c>
      <c r="D510" s="45"/>
      <c r="E510" s="45"/>
      <c r="F510" s="45"/>
      <c r="G510" s="45"/>
      <c r="H510" s="45"/>
      <c r="I510" s="45"/>
      <c r="J510" s="45"/>
      <c r="K510" s="45"/>
      <c r="L510" s="45">
        <v>300</v>
      </c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161"/>
      <c r="Z510" s="42"/>
    </row>
    <row r="511" spans="1:26" s="43" customFormat="1" ht="25.5" x14ac:dyDescent="0.2">
      <c r="A511" s="27"/>
      <c r="B511" s="44" t="s">
        <v>185</v>
      </c>
      <c r="C511" s="45">
        <v>6</v>
      </c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>
        <v>6</v>
      </c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161"/>
      <c r="Z511" s="42"/>
    </row>
    <row r="512" spans="1:26" s="43" customFormat="1" x14ac:dyDescent="0.2">
      <c r="A512" s="35"/>
      <c r="B512" s="44" t="s">
        <v>30</v>
      </c>
      <c r="C512" s="45">
        <v>6.42</v>
      </c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>
        <v>6.42</v>
      </c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163"/>
      <c r="Z512" s="42"/>
    </row>
    <row r="513" spans="1:30" s="43" customFormat="1" ht="43.5" customHeight="1" x14ac:dyDescent="0.2">
      <c r="A513" s="97" t="s">
        <v>385</v>
      </c>
      <c r="B513" s="83" t="s">
        <v>412</v>
      </c>
      <c r="C513" s="106">
        <f>E513+F513+G513+H513+L513+N513</f>
        <v>541622.429</v>
      </c>
      <c r="D513" s="84"/>
      <c r="E513" s="106">
        <v>100000</v>
      </c>
      <c r="F513" s="106">
        <v>180000</v>
      </c>
      <c r="G513" s="23">
        <v>13795.272999999999</v>
      </c>
      <c r="H513" s="54">
        <v>20000</v>
      </c>
      <c r="I513" s="84"/>
      <c r="J513" s="84"/>
      <c r="K513" s="84"/>
      <c r="L513" s="106">
        <v>195533</v>
      </c>
      <c r="M513" s="106"/>
      <c r="N513" s="85">
        <f>SUM(N516:N527)</f>
        <v>32294.156000000003</v>
      </c>
      <c r="O513" s="100"/>
      <c r="P513" s="84"/>
      <c r="Q513" s="84"/>
      <c r="R513" s="84"/>
      <c r="S513" s="106"/>
      <c r="T513" s="106"/>
      <c r="U513" s="108"/>
      <c r="V513" s="100"/>
      <c r="W513" s="84"/>
      <c r="X513" s="84"/>
      <c r="Y513" s="164" t="s">
        <v>14</v>
      </c>
      <c r="Z513" s="42"/>
    </row>
    <row r="514" spans="1:30" s="43" customFormat="1" ht="39.75" customHeight="1" x14ac:dyDescent="0.2">
      <c r="A514" s="98"/>
      <c r="B514" s="83"/>
      <c r="C514" s="106"/>
      <c r="D514" s="84"/>
      <c r="E514" s="106"/>
      <c r="F514" s="106"/>
      <c r="G514" s="107" t="s">
        <v>258</v>
      </c>
      <c r="H514" s="81" t="s">
        <v>183</v>
      </c>
      <c r="I514" s="84"/>
      <c r="J514" s="84"/>
      <c r="K514" s="84"/>
      <c r="L514" s="106"/>
      <c r="M514" s="106"/>
      <c r="N514" s="86"/>
      <c r="O514" s="101"/>
      <c r="P514" s="84"/>
      <c r="Q514" s="84"/>
      <c r="R514" s="84"/>
      <c r="S514" s="106"/>
      <c r="T514" s="106"/>
      <c r="U514" s="109"/>
      <c r="V514" s="101"/>
      <c r="W514" s="84"/>
      <c r="X514" s="84"/>
      <c r="Y514" s="171"/>
      <c r="Z514" s="42"/>
    </row>
    <row r="515" spans="1:30" x14ac:dyDescent="0.2">
      <c r="A515" s="98"/>
      <c r="B515" s="83"/>
      <c r="C515" s="106"/>
      <c r="D515" s="84"/>
      <c r="E515" s="106"/>
      <c r="F515" s="106"/>
      <c r="G515" s="107"/>
      <c r="H515" s="82"/>
      <c r="I515" s="84"/>
      <c r="J515" s="84"/>
      <c r="K515" s="84"/>
      <c r="L515" s="106"/>
      <c r="M515" s="106"/>
      <c r="N515" s="87"/>
      <c r="O515" s="102"/>
      <c r="P515" s="84"/>
      <c r="Q515" s="84"/>
      <c r="R515" s="84"/>
      <c r="S515" s="106"/>
      <c r="T515" s="106"/>
      <c r="U515" s="110"/>
      <c r="V515" s="102"/>
      <c r="W515" s="84"/>
      <c r="X515" s="84"/>
      <c r="Y515" s="171"/>
      <c r="Z515" s="28"/>
      <c r="AA515" s="3"/>
      <c r="AB515" s="55"/>
    </row>
    <row r="516" spans="1:30" ht="63.75" x14ac:dyDescent="0.2">
      <c r="A516" s="98"/>
      <c r="B516" s="11" t="s">
        <v>415</v>
      </c>
      <c r="C516" s="17">
        <v>14028.859</v>
      </c>
      <c r="D516" s="23"/>
      <c r="E516" s="17"/>
      <c r="F516" s="17"/>
      <c r="G516" s="56"/>
      <c r="H516" s="32"/>
      <c r="I516" s="23"/>
      <c r="J516" s="23"/>
      <c r="K516" s="23"/>
      <c r="L516" s="17"/>
      <c r="M516" s="17"/>
      <c r="N516" s="57">
        <v>14028.859</v>
      </c>
      <c r="O516" s="31"/>
      <c r="P516" s="23"/>
      <c r="Q516" s="23"/>
      <c r="R516" s="23"/>
      <c r="S516" s="17"/>
      <c r="T516" s="17"/>
      <c r="U516" s="45"/>
      <c r="V516" s="31"/>
      <c r="W516" s="23"/>
      <c r="X516" s="23"/>
      <c r="Y516" s="171"/>
      <c r="Z516" s="28"/>
      <c r="AA516" s="3"/>
      <c r="AB516" s="55"/>
    </row>
    <row r="517" spans="1:30" ht="25.5" x14ac:dyDescent="0.2">
      <c r="A517" s="98"/>
      <c r="B517" s="11" t="s">
        <v>410</v>
      </c>
      <c r="C517" s="17">
        <v>2595.9549999999999</v>
      </c>
      <c r="D517" s="23"/>
      <c r="E517" s="17"/>
      <c r="F517" s="17"/>
      <c r="G517" s="56"/>
      <c r="H517" s="32"/>
      <c r="I517" s="23"/>
      <c r="J517" s="23"/>
      <c r="K517" s="23"/>
      <c r="L517" s="17"/>
      <c r="M517" s="17"/>
      <c r="N517" s="57">
        <v>2595.9549999999999</v>
      </c>
      <c r="O517" s="31"/>
      <c r="P517" s="23"/>
      <c r="Q517" s="23"/>
      <c r="R517" s="23"/>
      <c r="S517" s="17"/>
      <c r="T517" s="17"/>
      <c r="U517" s="45"/>
      <c r="V517" s="31"/>
      <c r="W517" s="23"/>
      <c r="X517" s="23"/>
      <c r="Y517" s="171"/>
      <c r="Z517" s="28"/>
      <c r="AA517" s="3"/>
      <c r="AB517" s="55"/>
    </row>
    <row r="518" spans="1:30" ht="77.25" customHeight="1" x14ac:dyDescent="0.2">
      <c r="A518" s="98"/>
      <c r="B518" s="11" t="s">
        <v>413</v>
      </c>
      <c r="C518" s="17">
        <v>2620.127</v>
      </c>
      <c r="D518" s="23"/>
      <c r="E518" s="17"/>
      <c r="F518" s="17"/>
      <c r="G518" s="56"/>
      <c r="H518" s="17">
        <v>2221.1880000000001</v>
      </c>
      <c r="I518" s="23"/>
      <c r="J518" s="23"/>
      <c r="K518" s="23"/>
      <c r="L518" s="17"/>
      <c r="M518" s="17"/>
      <c r="N518" s="56">
        <v>398.93900000000002</v>
      </c>
      <c r="O518" s="17"/>
      <c r="P518" s="23"/>
      <c r="Q518" s="23"/>
      <c r="R518" s="23"/>
      <c r="S518" s="17"/>
      <c r="T518" s="17"/>
      <c r="U518" s="56"/>
      <c r="V518" s="17"/>
      <c r="W518" s="23"/>
      <c r="X518" s="23"/>
      <c r="Y518" s="171"/>
      <c r="Z518" s="28"/>
      <c r="AA518" s="3"/>
      <c r="AB518" s="55"/>
    </row>
    <row r="519" spans="1:30" ht="79.5" customHeight="1" x14ac:dyDescent="0.2">
      <c r="A519" s="98"/>
      <c r="B519" s="11" t="s">
        <v>414</v>
      </c>
      <c r="C519" s="17"/>
      <c r="D519" s="23"/>
      <c r="E519" s="17"/>
      <c r="F519" s="17"/>
      <c r="G519" s="56"/>
      <c r="H519" s="17"/>
      <c r="I519" s="23"/>
      <c r="J519" s="23"/>
      <c r="K519" s="23"/>
      <c r="L519" s="17"/>
      <c r="M519" s="17"/>
      <c r="N519" s="56"/>
      <c r="O519" s="17"/>
      <c r="P519" s="23"/>
      <c r="Q519" s="23"/>
      <c r="R519" s="23"/>
      <c r="S519" s="17"/>
      <c r="T519" s="17"/>
      <c r="U519" s="56"/>
      <c r="V519" s="17"/>
      <c r="W519" s="23"/>
      <c r="X519" s="23"/>
      <c r="Y519" s="171"/>
      <c r="Z519" s="28"/>
      <c r="AA519" s="3"/>
      <c r="AB519" s="55"/>
    </row>
    <row r="520" spans="1:30" ht="33" customHeight="1" x14ac:dyDescent="0.2">
      <c r="A520" s="98"/>
      <c r="B520" s="11" t="s">
        <v>32</v>
      </c>
      <c r="C520" s="17">
        <f>H520+N520</f>
        <v>912.52400000000011</v>
      </c>
      <c r="D520" s="23"/>
      <c r="E520" s="17"/>
      <c r="F520" s="17"/>
      <c r="G520" s="56"/>
      <c r="H520" s="17">
        <v>614.83900000000006</v>
      </c>
      <c r="I520" s="23"/>
      <c r="J520" s="23"/>
      <c r="K520" s="23"/>
      <c r="L520" s="17"/>
      <c r="M520" s="17"/>
      <c r="N520" s="56">
        <v>297.685</v>
      </c>
      <c r="O520" s="17"/>
      <c r="P520" s="23"/>
      <c r="Q520" s="23"/>
      <c r="R520" s="23"/>
      <c r="S520" s="17"/>
      <c r="T520" s="17"/>
      <c r="U520" s="56"/>
      <c r="V520" s="17"/>
      <c r="W520" s="23"/>
      <c r="X520" s="23"/>
      <c r="Y520" s="171" t="s">
        <v>14</v>
      </c>
      <c r="Z520" s="28"/>
      <c r="AA520" s="3"/>
      <c r="AB520" s="55"/>
    </row>
    <row r="521" spans="1:30" ht="32.25" customHeight="1" x14ac:dyDescent="0.2">
      <c r="A521" s="98"/>
      <c r="B521" s="11" t="s">
        <v>295</v>
      </c>
      <c r="C521" s="17">
        <f>N521</f>
        <v>77</v>
      </c>
      <c r="D521" s="23"/>
      <c r="E521" s="17"/>
      <c r="F521" s="17"/>
      <c r="G521" s="56"/>
      <c r="H521" s="17"/>
      <c r="I521" s="23"/>
      <c r="J521" s="23"/>
      <c r="K521" s="23"/>
      <c r="L521" s="17"/>
      <c r="M521" s="17"/>
      <c r="N521" s="56">
        <v>77</v>
      </c>
      <c r="O521" s="17"/>
      <c r="P521" s="23"/>
      <c r="Q521" s="23"/>
      <c r="R521" s="23"/>
      <c r="S521" s="17"/>
      <c r="T521" s="17"/>
      <c r="U521" s="56"/>
      <c r="V521" s="17"/>
      <c r="W521" s="23"/>
      <c r="X521" s="23"/>
      <c r="Y521" s="171"/>
      <c r="Z521" s="28"/>
      <c r="AA521" s="3"/>
      <c r="AB521" s="55"/>
    </row>
    <row r="522" spans="1:30" ht="32.25" customHeight="1" x14ac:dyDescent="0.2">
      <c r="A522" s="98"/>
      <c r="B522" s="11" t="s">
        <v>373</v>
      </c>
      <c r="C522" s="17">
        <v>467.971</v>
      </c>
      <c r="D522" s="23"/>
      <c r="E522" s="17"/>
      <c r="F522" s="17"/>
      <c r="G522" s="56"/>
      <c r="H522" s="17"/>
      <c r="I522" s="23"/>
      <c r="J522" s="23"/>
      <c r="K522" s="23"/>
      <c r="L522" s="17"/>
      <c r="M522" s="17"/>
      <c r="N522" s="56">
        <v>467.971</v>
      </c>
      <c r="O522" s="17"/>
      <c r="P522" s="23"/>
      <c r="Q522" s="23"/>
      <c r="R522" s="23"/>
      <c r="S522" s="17"/>
      <c r="T522" s="17"/>
      <c r="U522" s="56"/>
      <c r="V522" s="17"/>
      <c r="W522" s="23"/>
      <c r="X522" s="23"/>
      <c r="Y522" s="171"/>
      <c r="Z522" s="28"/>
      <c r="AA522" s="3"/>
      <c r="AB522" s="55"/>
    </row>
    <row r="523" spans="1:30" ht="32.25" customHeight="1" x14ac:dyDescent="0.2">
      <c r="A523" s="98"/>
      <c r="B523" s="11" t="s">
        <v>360</v>
      </c>
      <c r="C523" s="17">
        <v>12000</v>
      </c>
      <c r="D523" s="23"/>
      <c r="E523" s="17"/>
      <c r="F523" s="17"/>
      <c r="G523" s="56"/>
      <c r="H523" s="17"/>
      <c r="I523" s="23"/>
      <c r="J523" s="23"/>
      <c r="K523" s="23"/>
      <c r="L523" s="17"/>
      <c r="M523" s="17"/>
      <c r="N523" s="56">
        <v>12000</v>
      </c>
      <c r="O523" s="17"/>
      <c r="P523" s="23"/>
      <c r="Q523" s="23"/>
      <c r="R523" s="23"/>
      <c r="S523" s="17"/>
      <c r="T523" s="17"/>
      <c r="U523" s="56"/>
      <c r="V523" s="17"/>
      <c r="W523" s="23"/>
      <c r="X523" s="23"/>
      <c r="Y523" s="171"/>
      <c r="Z523" s="28"/>
      <c r="AA523" s="3"/>
      <c r="AB523" s="55"/>
    </row>
    <row r="524" spans="1:30" ht="25.5" x14ac:dyDescent="0.2">
      <c r="A524" s="98"/>
      <c r="B524" s="11" t="s">
        <v>374</v>
      </c>
      <c r="C524" s="17">
        <f>O524+N524</f>
        <v>4868.3420000000006</v>
      </c>
      <c r="D524" s="23"/>
      <c r="E524" s="17"/>
      <c r="F524" s="17"/>
      <c r="G524" s="56"/>
      <c r="H524" s="17"/>
      <c r="I524" s="23"/>
      <c r="J524" s="23"/>
      <c r="K524" s="23"/>
      <c r="L524" s="17"/>
      <c r="M524" s="17"/>
      <c r="N524" s="56">
        <v>2209.9079999999999</v>
      </c>
      <c r="O524" s="17">
        <v>2658.4340000000002</v>
      </c>
      <c r="P524" s="23"/>
      <c r="Q524" s="23"/>
      <c r="R524" s="23"/>
      <c r="S524" s="17"/>
      <c r="T524" s="17"/>
      <c r="U524" s="56"/>
      <c r="V524" s="17"/>
      <c r="W524" s="23"/>
      <c r="X524" s="23"/>
      <c r="Y524" s="171"/>
      <c r="Z524" s="28"/>
      <c r="AA524" s="3"/>
      <c r="AB524" s="55"/>
    </row>
    <row r="525" spans="1:30" ht="25.5" x14ac:dyDescent="0.2">
      <c r="A525" s="98"/>
      <c r="B525" s="11" t="s">
        <v>401</v>
      </c>
      <c r="C525" s="17">
        <v>60</v>
      </c>
      <c r="D525" s="23"/>
      <c r="E525" s="17"/>
      <c r="F525" s="17"/>
      <c r="G525" s="56"/>
      <c r="H525" s="17"/>
      <c r="I525" s="23"/>
      <c r="J525" s="23"/>
      <c r="K525" s="23"/>
      <c r="L525" s="17"/>
      <c r="M525" s="17"/>
      <c r="N525" s="56"/>
      <c r="O525" s="17">
        <v>60</v>
      </c>
      <c r="P525" s="23"/>
      <c r="Q525" s="23"/>
      <c r="R525" s="23"/>
      <c r="S525" s="17"/>
      <c r="T525" s="17"/>
      <c r="U525" s="56"/>
      <c r="V525" s="17"/>
      <c r="W525" s="23"/>
      <c r="X525" s="23"/>
      <c r="Y525" s="171"/>
      <c r="Z525" s="28"/>
      <c r="AA525" s="3"/>
      <c r="AB525" s="55"/>
    </row>
    <row r="526" spans="1:30" ht="25.5" x14ac:dyDescent="0.2">
      <c r="A526" s="99"/>
      <c r="B526" s="11" t="s">
        <v>375</v>
      </c>
      <c r="C526" s="17">
        <v>169.72300000000001</v>
      </c>
      <c r="D526" s="23"/>
      <c r="E526" s="17"/>
      <c r="F526" s="17"/>
      <c r="G526" s="56"/>
      <c r="H526" s="17"/>
      <c r="I526" s="23"/>
      <c r="J526" s="23"/>
      <c r="K526" s="23"/>
      <c r="L526" s="17"/>
      <c r="M526" s="17"/>
      <c r="N526" s="56">
        <v>169.72300000000001</v>
      </c>
      <c r="O526" s="17">
        <v>100</v>
      </c>
      <c r="P526" s="23"/>
      <c r="Q526" s="23"/>
      <c r="R526" s="23"/>
      <c r="S526" s="17"/>
      <c r="T526" s="17"/>
      <c r="U526" s="56"/>
      <c r="V526" s="17"/>
      <c r="W526" s="23"/>
      <c r="X526" s="23"/>
      <c r="Y526" s="171"/>
      <c r="Z526" s="28"/>
      <c r="AA526" s="3"/>
      <c r="AB526" s="55"/>
    </row>
    <row r="527" spans="1:30" ht="38.25" x14ac:dyDescent="0.2">
      <c r="A527" s="35"/>
      <c r="B527" s="11" t="s">
        <v>411</v>
      </c>
      <c r="C527" s="17">
        <v>48.116</v>
      </c>
      <c r="D527" s="23"/>
      <c r="E527" s="17"/>
      <c r="F527" s="17"/>
      <c r="G527" s="56"/>
      <c r="H527" s="17"/>
      <c r="I527" s="23"/>
      <c r="J527" s="23"/>
      <c r="K527" s="23"/>
      <c r="L527" s="17"/>
      <c r="M527" s="17"/>
      <c r="N527" s="56">
        <v>48.116</v>
      </c>
      <c r="O527" s="17"/>
      <c r="P527" s="23"/>
      <c r="Q527" s="23"/>
      <c r="R527" s="23"/>
      <c r="S527" s="17"/>
      <c r="T527" s="17"/>
      <c r="U527" s="56"/>
      <c r="V527" s="17"/>
      <c r="W527" s="23"/>
      <c r="X527" s="23"/>
      <c r="Y527" s="165"/>
      <c r="Z527" s="28"/>
      <c r="AA527" s="3"/>
      <c r="AB527" s="55"/>
    </row>
    <row r="528" spans="1:30" ht="29.25" customHeight="1" x14ac:dyDescent="0.2">
      <c r="A528" s="135" t="s">
        <v>15</v>
      </c>
      <c r="B528" s="136"/>
      <c r="C528" s="17">
        <f>P528+O528+N528+M528+L528+J528+I528+H528+G528+F528</f>
        <v>604843.71499999997</v>
      </c>
      <c r="D528" s="17">
        <f>SUM(D17:D515)</f>
        <v>19959.400000000001</v>
      </c>
      <c r="E528" s="17">
        <f>SUM(E17:E513)</f>
        <v>120151.8</v>
      </c>
      <c r="F528" s="17">
        <f>SUM(F15:F523)</f>
        <v>191933.6</v>
      </c>
      <c r="G528" s="17">
        <f>SUM(G17:G515)</f>
        <v>52332.540999999997</v>
      </c>
      <c r="H528" s="17">
        <f>H16+H18+H19+H20+H21+H24+H29+H30+H31+H32+H34+H35+H62+H63+H64+H82+H83+H84+H90+H91+H92+H93+H95+H96+H156+H157+H158+H159+H160+H161+H162+H200+H201+H202+H203+H204+H205+H206+H207+H208+H209+H214+H215+H216+H247+H248+H285+H286+H287+H288+H289+H290+H291+H292+H293+H294+H295+H335+H336+H371+H372+H373+H374+H375+H376+H399+H400+H401+H402+H403+H404+H405+H406+H407+H408+H409+H410+H413+H414+H415+H416+H417+H418+H420+H421+H422+H426+H427+H428+H429+H430+H431+H433+H434+H435+H436+H437+H438+H439+H440+H448+H449+H450+H451+H452+H453+H461+H462+H463+H466+H468+H469+H478+H480+H479+H481+H487+H488+H490+H491+H493+H494+H496+H502+H503+H505+H510+H506+H513+H518+H520</f>
        <v>42348.545999999988</v>
      </c>
      <c r="I528" s="17">
        <f>SUM(I17:I515)</f>
        <v>35757.000000000007</v>
      </c>
      <c r="J528" s="17">
        <f>SUM(J49:J515)</f>
        <v>0</v>
      </c>
      <c r="K528" s="17"/>
      <c r="L528" s="17">
        <f>SUM(L15:L523)</f>
        <v>198683</v>
      </c>
      <c r="M528" s="17">
        <v>2000</v>
      </c>
      <c r="N528" s="17">
        <f>N22+N23+N26+N27+N36+N37+N38+N39+N40+N41+N42+N43+N44+N46+N47+N48+N85+N86+N87+N118+N119+N163+N164+N261+N262+N263+N264+N265+N266+N298+N299+N300+N301+N302+N303+N309+N310+N324+N325+N338+N339+N341+N342+N347+N348+N380+N381+N382+N383+N389+N390+N391+N393+N394+N395+N396+N397+N398+N441+N442+N443+N445+N446+N447+N474+N475+N476+N483+N484+N485+N507+N508+N509+N511+N512+N513</f>
        <v>38237.183000000005</v>
      </c>
      <c r="O528" s="17">
        <f>O482+O524+O525+O526</f>
        <v>6264.1239999999998</v>
      </c>
      <c r="P528" s="17">
        <f>SUM(P15:P526)</f>
        <v>37287.721000000005</v>
      </c>
      <c r="Q528" s="17">
        <f>Q36+Q37+Q38+Q39+Q40+Q41</f>
        <v>0</v>
      </c>
      <c r="R528" s="17"/>
      <c r="S528" s="17"/>
      <c r="T528" s="17"/>
      <c r="U528" s="17"/>
      <c r="V528" s="17"/>
      <c r="W528" s="17"/>
      <c r="X528" s="17"/>
      <c r="Y528" s="182"/>
      <c r="Z528" s="28"/>
      <c r="AB528" s="58"/>
      <c r="AD528" s="58"/>
    </row>
    <row r="529" spans="1:28" ht="20.25" customHeight="1" x14ac:dyDescent="0.2">
      <c r="A529" s="111" t="s">
        <v>16</v>
      </c>
      <c r="B529" s="112"/>
      <c r="C529" s="112"/>
      <c r="D529" s="112"/>
      <c r="E529" s="112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  <c r="R529" s="112"/>
      <c r="S529" s="112"/>
      <c r="T529" s="112"/>
      <c r="U529" s="112"/>
      <c r="V529" s="112"/>
      <c r="W529" s="112"/>
      <c r="X529" s="112"/>
      <c r="Y529" s="112"/>
      <c r="Z529" s="59"/>
      <c r="AB529" s="58"/>
    </row>
    <row r="530" spans="1:28" ht="25.5" customHeight="1" x14ac:dyDescent="0.2">
      <c r="A530" s="97" t="s">
        <v>99</v>
      </c>
      <c r="B530" s="22" t="s">
        <v>305</v>
      </c>
      <c r="C530" s="125"/>
      <c r="D530" s="128"/>
      <c r="E530" s="128"/>
      <c r="F530" s="128"/>
      <c r="G530" s="128"/>
      <c r="H530" s="128"/>
      <c r="I530" s="128"/>
      <c r="J530" s="128"/>
      <c r="K530" s="128"/>
      <c r="L530" s="128"/>
      <c r="M530" s="128"/>
      <c r="N530" s="128"/>
      <c r="O530" s="128"/>
      <c r="P530" s="128"/>
      <c r="Q530" s="128"/>
      <c r="R530" s="128"/>
      <c r="S530" s="128"/>
      <c r="T530" s="128"/>
      <c r="U530" s="128"/>
      <c r="V530" s="128"/>
      <c r="W530" s="128"/>
      <c r="X530" s="129"/>
      <c r="Y530" s="83" t="s">
        <v>172</v>
      </c>
      <c r="Z530" s="59"/>
      <c r="AB530" s="58"/>
    </row>
    <row r="531" spans="1:28" ht="38.25" x14ac:dyDescent="0.2">
      <c r="A531" s="98"/>
      <c r="B531" s="11" t="s">
        <v>334</v>
      </c>
      <c r="C531" s="17">
        <v>1373.9010000000001</v>
      </c>
      <c r="D531" s="17"/>
      <c r="E531" s="17"/>
      <c r="F531" s="17"/>
      <c r="G531" s="17">
        <v>1373.9010000000001</v>
      </c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83"/>
      <c r="Z531" s="28"/>
    </row>
    <row r="532" spans="1:28" ht="38.25" x14ac:dyDescent="0.2">
      <c r="A532" s="98"/>
      <c r="B532" s="22" t="s">
        <v>349</v>
      </c>
      <c r="C532" s="23">
        <v>1760.018</v>
      </c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>
        <v>1760.018</v>
      </c>
      <c r="Q532" s="23"/>
      <c r="R532" s="23"/>
      <c r="S532" s="23"/>
      <c r="T532" s="23"/>
      <c r="U532" s="23"/>
      <c r="V532" s="23"/>
      <c r="W532" s="23"/>
      <c r="X532" s="23"/>
      <c r="Y532" s="83"/>
      <c r="Z532" s="28"/>
    </row>
    <row r="533" spans="1:28" ht="25.5" x14ac:dyDescent="0.2">
      <c r="A533" s="98"/>
      <c r="B533" s="22" t="s">
        <v>179</v>
      </c>
      <c r="C533" s="23">
        <v>35.377000000000002</v>
      </c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>
        <v>35.377000000000002</v>
      </c>
      <c r="Q533" s="23"/>
      <c r="R533" s="23"/>
      <c r="S533" s="23"/>
      <c r="T533" s="23"/>
      <c r="U533" s="23"/>
      <c r="V533" s="23"/>
      <c r="W533" s="23"/>
      <c r="X533" s="23"/>
      <c r="Y533" s="83"/>
      <c r="Z533" s="28"/>
    </row>
    <row r="534" spans="1:28" x14ac:dyDescent="0.2">
      <c r="A534" s="99"/>
      <c r="B534" s="22" t="s">
        <v>30</v>
      </c>
      <c r="C534" s="23">
        <v>37.664000000000001</v>
      </c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>
        <v>37.664000000000001</v>
      </c>
      <c r="Q534" s="23"/>
      <c r="R534" s="23"/>
      <c r="S534" s="23"/>
      <c r="T534" s="23"/>
      <c r="U534" s="23"/>
      <c r="V534" s="23"/>
      <c r="W534" s="23"/>
      <c r="X534" s="23"/>
      <c r="Y534" s="83"/>
      <c r="Z534" s="28"/>
    </row>
    <row r="535" spans="1:28" ht="63.75" x14ac:dyDescent="0.2">
      <c r="A535" s="97" t="s">
        <v>177</v>
      </c>
      <c r="B535" s="22" t="s">
        <v>68</v>
      </c>
      <c r="C535" s="23">
        <v>9950</v>
      </c>
      <c r="D535" s="23"/>
      <c r="E535" s="23"/>
      <c r="F535" s="23"/>
      <c r="G535" s="23"/>
      <c r="H535" s="23"/>
      <c r="I535" s="23">
        <v>9950</v>
      </c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178" t="s">
        <v>172</v>
      </c>
      <c r="Z535" s="28"/>
    </row>
    <row r="536" spans="1:28" s="43" customFormat="1" ht="51" x14ac:dyDescent="0.2">
      <c r="A536" s="98"/>
      <c r="B536" s="22" t="s">
        <v>350</v>
      </c>
      <c r="C536" s="23">
        <v>672.17200000000003</v>
      </c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>
        <v>672.17200000000003</v>
      </c>
      <c r="Q536" s="23"/>
      <c r="R536" s="23"/>
      <c r="S536" s="23"/>
      <c r="T536" s="23"/>
      <c r="U536" s="23"/>
      <c r="V536" s="23"/>
      <c r="W536" s="23"/>
      <c r="X536" s="23"/>
      <c r="Y536" s="179"/>
      <c r="Z536" s="42"/>
    </row>
    <row r="537" spans="1:28" s="43" customFormat="1" ht="25.5" x14ac:dyDescent="0.2">
      <c r="A537" s="98"/>
      <c r="B537" s="22" t="s">
        <v>179</v>
      </c>
      <c r="C537" s="23">
        <v>13.443</v>
      </c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>
        <v>13.443</v>
      </c>
      <c r="Q537" s="23"/>
      <c r="R537" s="23"/>
      <c r="S537" s="23"/>
      <c r="T537" s="23"/>
      <c r="U537" s="23"/>
      <c r="V537" s="23"/>
      <c r="W537" s="23"/>
      <c r="X537" s="23"/>
      <c r="Y537" s="179"/>
      <c r="Z537" s="42"/>
    </row>
    <row r="538" spans="1:28" s="43" customFormat="1" x14ac:dyDescent="0.2">
      <c r="A538" s="98"/>
      <c r="B538" s="22" t="s">
        <v>30</v>
      </c>
      <c r="C538" s="23">
        <v>14.384</v>
      </c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>
        <v>14.384</v>
      </c>
      <c r="Q538" s="23"/>
      <c r="R538" s="23"/>
      <c r="S538" s="23"/>
      <c r="T538" s="23"/>
      <c r="U538" s="23"/>
      <c r="V538" s="23"/>
      <c r="W538" s="23"/>
      <c r="X538" s="23"/>
      <c r="Y538" s="179"/>
      <c r="Z538" s="42"/>
    </row>
    <row r="539" spans="1:28" s="43" customFormat="1" ht="25.5" x14ac:dyDescent="0.2">
      <c r="A539" s="98"/>
      <c r="B539" s="22" t="s">
        <v>174</v>
      </c>
      <c r="C539" s="23">
        <v>20</v>
      </c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>
        <v>20</v>
      </c>
      <c r="Q539" s="23"/>
      <c r="R539" s="23"/>
      <c r="S539" s="23"/>
      <c r="T539" s="23"/>
      <c r="U539" s="23"/>
      <c r="V539" s="23"/>
      <c r="W539" s="23"/>
      <c r="X539" s="23"/>
      <c r="Y539" s="179"/>
      <c r="Z539" s="42"/>
    </row>
    <row r="540" spans="1:28" s="43" customFormat="1" ht="25.5" x14ac:dyDescent="0.2">
      <c r="A540" s="98"/>
      <c r="B540" s="22" t="s">
        <v>351</v>
      </c>
      <c r="C540" s="23">
        <v>576.06399999999996</v>
      </c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>
        <v>576.06399999999996</v>
      </c>
      <c r="Q540" s="23"/>
      <c r="R540" s="23"/>
      <c r="S540" s="23"/>
      <c r="T540" s="23"/>
      <c r="U540" s="23"/>
      <c r="V540" s="23"/>
      <c r="W540" s="23"/>
      <c r="X540" s="23"/>
      <c r="Y540" s="179"/>
      <c r="Z540" s="42"/>
    </row>
    <row r="541" spans="1:28" s="43" customFormat="1" ht="25.5" x14ac:dyDescent="0.2">
      <c r="A541" s="98"/>
      <c r="B541" s="22" t="s">
        <v>179</v>
      </c>
      <c r="C541" s="23">
        <v>11.569000000000001</v>
      </c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>
        <v>11.569000000000001</v>
      </c>
      <c r="Q541" s="23"/>
      <c r="R541" s="23"/>
      <c r="S541" s="23"/>
      <c r="T541" s="23"/>
      <c r="U541" s="23"/>
      <c r="V541" s="23"/>
      <c r="W541" s="23"/>
      <c r="X541" s="23"/>
      <c r="Y541" s="179"/>
      <c r="Z541" s="42"/>
    </row>
    <row r="542" spans="1:28" s="43" customFormat="1" x14ac:dyDescent="0.2">
      <c r="A542" s="98"/>
      <c r="B542" s="22" t="s">
        <v>30</v>
      </c>
      <c r="C542" s="23">
        <v>12.327999999999999</v>
      </c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>
        <v>12.327999999999999</v>
      </c>
      <c r="Q542" s="23"/>
      <c r="R542" s="23"/>
      <c r="S542" s="23"/>
      <c r="T542" s="23"/>
      <c r="U542" s="23"/>
      <c r="V542" s="23"/>
      <c r="W542" s="23"/>
      <c r="X542" s="23"/>
      <c r="Y542" s="179"/>
      <c r="Z542" s="42"/>
    </row>
    <row r="543" spans="1:28" s="43" customFormat="1" ht="38.25" x14ac:dyDescent="0.2">
      <c r="A543" s="98"/>
      <c r="B543" s="22" t="s">
        <v>352</v>
      </c>
      <c r="C543" s="23">
        <v>2071.076</v>
      </c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>
        <v>2071.076</v>
      </c>
      <c r="Q543" s="23"/>
      <c r="R543" s="23"/>
      <c r="S543" s="23"/>
      <c r="T543" s="23"/>
      <c r="U543" s="23"/>
      <c r="V543" s="23"/>
      <c r="W543" s="23"/>
      <c r="X543" s="23"/>
      <c r="Y543" s="179" t="s">
        <v>172</v>
      </c>
      <c r="Z543" s="42"/>
    </row>
    <row r="544" spans="1:28" s="43" customFormat="1" ht="25.5" x14ac:dyDescent="0.2">
      <c r="A544" s="98"/>
      <c r="B544" s="22" t="s">
        <v>179</v>
      </c>
      <c r="C544" s="23">
        <v>44.795000000000002</v>
      </c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>
        <v>44.795000000000002</v>
      </c>
      <c r="Q544" s="23"/>
      <c r="R544" s="23"/>
      <c r="S544" s="23"/>
      <c r="T544" s="23"/>
      <c r="U544" s="23"/>
      <c r="V544" s="23"/>
      <c r="W544" s="23"/>
      <c r="X544" s="23"/>
      <c r="Y544" s="179"/>
      <c r="Z544" s="42"/>
    </row>
    <row r="545" spans="1:26" s="43" customFormat="1" x14ac:dyDescent="0.2">
      <c r="A545" s="98"/>
      <c r="B545" s="22" t="s">
        <v>30</v>
      </c>
      <c r="C545" s="23">
        <v>44.320999999999998</v>
      </c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>
        <v>44.320999999999998</v>
      </c>
      <c r="Q545" s="23"/>
      <c r="R545" s="23"/>
      <c r="S545" s="23"/>
      <c r="T545" s="23"/>
      <c r="U545" s="23"/>
      <c r="V545" s="23"/>
      <c r="W545" s="23"/>
      <c r="X545" s="23"/>
      <c r="Y545" s="179"/>
      <c r="Z545" s="42"/>
    </row>
    <row r="546" spans="1:26" s="43" customFormat="1" ht="38.25" x14ac:dyDescent="0.2">
      <c r="A546" s="98"/>
      <c r="B546" s="22" t="s">
        <v>353</v>
      </c>
      <c r="C546" s="23">
        <v>656.18700000000001</v>
      </c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>
        <v>656.18700000000001</v>
      </c>
      <c r="Q546" s="23"/>
      <c r="R546" s="23"/>
      <c r="S546" s="23"/>
      <c r="T546" s="23"/>
      <c r="U546" s="23"/>
      <c r="V546" s="23"/>
      <c r="W546" s="23"/>
      <c r="X546" s="23"/>
      <c r="Y546" s="179"/>
      <c r="Z546" s="42"/>
    </row>
    <row r="547" spans="1:26" s="43" customFormat="1" ht="25.5" x14ac:dyDescent="0.2">
      <c r="A547" s="98"/>
      <c r="B547" s="22" t="s">
        <v>179</v>
      </c>
      <c r="C547" s="23">
        <v>16.559000000000001</v>
      </c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>
        <v>16.559000000000001</v>
      </c>
      <c r="Q547" s="23"/>
      <c r="R547" s="23"/>
      <c r="S547" s="23"/>
      <c r="T547" s="23"/>
      <c r="U547" s="23"/>
      <c r="V547" s="23"/>
      <c r="W547" s="23"/>
      <c r="X547" s="23"/>
      <c r="Y547" s="179"/>
      <c r="Z547" s="42"/>
    </row>
    <row r="548" spans="1:26" s="43" customFormat="1" x14ac:dyDescent="0.2">
      <c r="A548" s="99"/>
      <c r="B548" s="22" t="s">
        <v>30</v>
      </c>
      <c r="C548" s="23">
        <v>14.042999999999999</v>
      </c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>
        <v>14.042999999999999</v>
      </c>
      <c r="Q548" s="23"/>
      <c r="R548" s="23"/>
      <c r="S548" s="23"/>
      <c r="T548" s="23"/>
      <c r="U548" s="23"/>
      <c r="V548" s="23"/>
      <c r="W548" s="23"/>
      <c r="X548" s="23"/>
      <c r="Y548" s="180"/>
      <c r="Z548" s="42"/>
    </row>
    <row r="549" spans="1:26" s="43" customFormat="1" ht="44.25" customHeight="1" x14ac:dyDescent="0.2">
      <c r="A549" s="97" t="s">
        <v>310</v>
      </c>
      <c r="B549" s="22" t="s">
        <v>306</v>
      </c>
      <c r="C549" s="103"/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5"/>
      <c r="Y549" s="178" t="s">
        <v>172</v>
      </c>
      <c r="Z549" s="42"/>
    </row>
    <row r="550" spans="1:26" s="43" customFormat="1" ht="25.5" x14ac:dyDescent="0.2">
      <c r="A550" s="98"/>
      <c r="B550" s="22" t="s">
        <v>307</v>
      </c>
      <c r="C550" s="23">
        <v>310.58600000000001</v>
      </c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>
        <v>310.58600000000001</v>
      </c>
      <c r="Q550" s="23"/>
      <c r="R550" s="23"/>
      <c r="S550" s="23"/>
      <c r="T550" s="23"/>
      <c r="U550" s="23"/>
      <c r="V550" s="23"/>
      <c r="W550" s="23"/>
      <c r="X550" s="23"/>
      <c r="Y550" s="179"/>
      <c r="Z550" s="42"/>
    </row>
    <row r="551" spans="1:26" s="43" customFormat="1" ht="25.5" x14ac:dyDescent="0.2">
      <c r="A551" s="98"/>
      <c r="B551" s="22" t="s">
        <v>179</v>
      </c>
      <c r="C551" s="23">
        <v>8.8810000000000002</v>
      </c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>
        <v>8.8810000000000002</v>
      </c>
      <c r="Q551" s="23"/>
      <c r="R551" s="23"/>
      <c r="S551" s="23"/>
      <c r="T551" s="23"/>
      <c r="U551" s="23"/>
      <c r="V551" s="23"/>
      <c r="W551" s="23"/>
      <c r="X551" s="23"/>
      <c r="Y551" s="179"/>
      <c r="Z551" s="42"/>
    </row>
    <row r="552" spans="1:26" s="43" customFormat="1" ht="15.75" customHeight="1" x14ac:dyDescent="0.2">
      <c r="A552" s="98"/>
      <c r="B552" s="22" t="s">
        <v>30</v>
      </c>
      <c r="C552" s="23">
        <v>6.6459999999999999</v>
      </c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>
        <v>6.6459999999999999</v>
      </c>
      <c r="Q552" s="23"/>
      <c r="R552" s="23"/>
      <c r="S552" s="23"/>
      <c r="T552" s="23"/>
      <c r="U552" s="23"/>
      <c r="V552" s="23"/>
      <c r="W552" s="23"/>
      <c r="X552" s="23"/>
      <c r="Y552" s="179"/>
      <c r="Z552" s="42"/>
    </row>
    <row r="553" spans="1:26" s="43" customFormat="1" ht="40.5" customHeight="1" x14ac:dyDescent="0.2">
      <c r="A553" s="98"/>
      <c r="B553" s="22" t="s">
        <v>372</v>
      </c>
      <c r="C553" s="23">
        <v>197.518</v>
      </c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>
        <v>197.518</v>
      </c>
      <c r="Q553" s="23"/>
      <c r="R553" s="23"/>
      <c r="S553" s="23"/>
      <c r="T553" s="23"/>
      <c r="U553" s="23"/>
      <c r="V553" s="23"/>
      <c r="W553" s="23"/>
      <c r="X553" s="23"/>
      <c r="Y553" s="179"/>
      <c r="Z553" s="42"/>
    </row>
    <row r="554" spans="1:26" s="43" customFormat="1" ht="25.5" x14ac:dyDescent="0.2">
      <c r="A554" s="98"/>
      <c r="B554" s="22" t="s">
        <v>179</v>
      </c>
      <c r="C554" s="23">
        <v>4.1929999999999996</v>
      </c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>
        <v>4.1929999999999996</v>
      </c>
      <c r="Q554" s="23"/>
      <c r="R554" s="23"/>
      <c r="S554" s="23"/>
      <c r="T554" s="23"/>
      <c r="U554" s="23"/>
      <c r="V554" s="23"/>
      <c r="W554" s="23"/>
      <c r="X554" s="23"/>
      <c r="Y554" s="179"/>
      <c r="Z554" s="42"/>
    </row>
    <row r="555" spans="1:26" s="43" customFormat="1" x14ac:dyDescent="0.2">
      <c r="A555" s="98"/>
      <c r="B555" s="22" t="s">
        <v>30</v>
      </c>
      <c r="C555" s="23">
        <v>4.2270000000000003</v>
      </c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>
        <v>4.2270000000000003</v>
      </c>
      <c r="Q555" s="23"/>
      <c r="R555" s="23"/>
      <c r="S555" s="23"/>
      <c r="T555" s="23"/>
      <c r="U555" s="23"/>
      <c r="V555" s="23"/>
      <c r="W555" s="23"/>
      <c r="X555" s="23"/>
      <c r="Y555" s="179"/>
      <c r="Z555" s="42"/>
    </row>
    <row r="556" spans="1:26" s="43" customFormat="1" ht="38.25" x14ac:dyDescent="0.2">
      <c r="A556" s="27"/>
      <c r="B556" s="22" t="s">
        <v>395</v>
      </c>
      <c r="C556" s="23">
        <v>76.346999999999994</v>
      </c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>
        <v>76.346999999999994</v>
      </c>
      <c r="Q556" s="23"/>
      <c r="R556" s="23"/>
      <c r="S556" s="23"/>
      <c r="T556" s="23"/>
      <c r="U556" s="23"/>
      <c r="V556" s="23"/>
      <c r="W556" s="23"/>
      <c r="X556" s="23"/>
      <c r="Y556" s="179"/>
      <c r="Z556" s="42"/>
    </row>
    <row r="557" spans="1:26" s="43" customFormat="1" ht="25.5" x14ac:dyDescent="0.2">
      <c r="A557" s="27"/>
      <c r="B557" s="22" t="s">
        <v>179</v>
      </c>
      <c r="C557" s="23">
        <v>1.5269999999999999</v>
      </c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>
        <v>1.5269999999999999</v>
      </c>
      <c r="Q557" s="23"/>
      <c r="R557" s="23"/>
      <c r="S557" s="23"/>
      <c r="T557" s="23"/>
      <c r="U557" s="23"/>
      <c r="V557" s="23"/>
      <c r="W557" s="23"/>
      <c r="X557" s="23"/>
      <c r="Y557" s="179"/>
      <c r="Z557" s="42"/>
    </row>
    <row r="558" spans="1:26" s="43" customFormat="1" ht="15" customHeight="1" x14ac:dyDescent="0.2">
      <c r="A558" s="27"/>
      <c r="B558" s="22" t="s">
        <v>30</v>
      </c>
      <c r="C558" s="23">
        <v>1.6339999999999999</v>
      </c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>
        <v>1.6339999999999999</v>
      </c>
      <c r="Q558" s="23"/>
      <c r="R558" s="23"/>
      <c r="S558" s="23"/>
      <c r="T558" s="23"/>
      <c r="U558" s="23"/>
      <c r="V558" s="23"/>
      <c r="W558" s="23"/>
      <c r="X558" s="23"/>
      <c r="Y558" s="179"/>
      <c r="Z558" s="42"/>
    </row>
    <row r="559" spans="1:26" s="43" customFormat="1" ht="25.5" x14ac:dyDescent="0.2">
      <c r="A559" s="27"/>
      <c r="B559" s="22" t="s">
        <v>354</v>
      </c>
      <c r="C559" s="23">
        <v>996.76599999999996</v>
      </c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>
        <v>996.76599999999996</v>
      </c>
      <c r="Q559" s="23"/>
      <c r="R559" s="23"/>
      <c r="S559" s="23"/>
      <c r="T559" s="23"/>
      <c r="U559" s="23"/>
      <c r="V559" s="23"/>
      <c r="W559" s="23"/>
      <c r="X559" s="23"/>
      <c r="Y559" s="179"/>
      <c r="Z559" s="42"/>
    </row>
    <row r="560" spans="1:26" s="43" customFormat="1" ht="25.5" x14ac:dyDescent="0.2">
      <c r="A560" s="27"/>
      <c r="B560" s="22" t="s">
        <v>179</v>
      </c>
      <c r="C560" s="23">
        <v>22.15</v>
      </c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>
        <v>22.15</v>
      </c>
      <c r="Q560" s="23"/>
      <c r="R560" s="23"/>
      <c r="S560" s="23"/>
      <c r="T560" s="23"/>
      <c r="U560" s="23"/>
      <c r="V560" s="23"/>
      <c r="W560" s="23"/>
      <c r="X560" s="23"/>
      <c r="Y560" s="179"/>
      <c r="Z560" s="42"/>
    </row>
    <row r="561" spans="1:26" s="43" customFormat="1" ht="21.75" customHeight="1" x14ac:dyDescent="0.2">
      <c r="A561" s="27"/>
      <c r="B561" s="22" t="s">
        <v>30</v>
      </c>
      <c r="C561" s="23">
        <v>21.331</v>
      </c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>
        <v>21.331</v>
      </c>
      <c r="Q561" s="23"/>
      <c r="R561" s="23"/>
      <c r="S561" s="23"/>
      <c r="T561" s="23"/>
      <c r="U561" s="23"/>
      <c r="V561" s="23"/>
      <c r="W561" s="23"/>
      <c r="X561" s="23"/>
      <c r="Y561" s="179"/>
      <c r="Z561" s="42"/>
    </row>
    <row r="562" spans="1:26" s="43" customFormat="1" ht="38.25" x14ac:dyDescent="0.2">
      <c r="A562" s="27"/>
      <c r="B562" s="22" t="s">
        <v>355</v>
      </c>
      <c r="C562" s="23">
        <v>298.35899999999998</v>
      </c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>
        <v>298.35899999999998</v>
      </c>
      <c r="Q562" s="23"/>
      <c r="R562" s="23"/>
      <c r="S562" s="23"/>
      <c r="T562" s="23"/>
      <c r="U562" s="23"/>
      <c r="V562" s="23"/>
      <c r="W562" s="23"/>
      <c r="X562" s="23"/>
      <c r="Y562" s="179"/>
      <c r="Z562" s="42"/>
    </row>
    <row r="563" spans="1:26" s="43" customFormat="1" ht="25.5" x14ac:dyDescent="0.2">
      <c r="A563" s="27"/>
      <c r="B563" s="22" t="s">
        <v>179</v>
      </c>
      <c r="C563" s="23">
        <v>7.3789999999999996</v>
      </c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>
        <v>7.3789999999999996</v>
      </c>
      <c r="Q563" s="23"/>
      <c r="R563" s="23"/>
      <c r="S563" s="23"/>
      <c r="T563" s="23"/>
      <c r="U563" s="23"/>
      <c r="V563" s="23"/>
      <c r="W563" s="23"/>
      <c r="X563" s="23"/>
      <c r="Y563" s="179"/>
      <c r="Z563" s="42"/>
    </row>
    <row r="564" spans="1:26" s="43" customFormat="1" x14ac:dyDescent="0.2">
      <c r="A564" s="27"/>
      <c r="B564" s="22" t="s">
        <v>30</v>
      </c>
      <c r="C564" s="23">
        <v>6.3849999999999998</v>
      </c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>
        <v>6.3849999999999998</v>
      </c>
      <c r="Q564" s="23"/>
      <c r="R564" s="23"/>
      <c r="S564" s="23"/>
      <c r="T564" s="23"/>
      <c r="U564" s="23"/>
      <c r="V564" s="23"/>
      <c r="W564" s="23"/>
      <c r="X564" s="23"/>
      <c r="Y564" s="179"/>
      <c r="Z564" s="42"/>
    </row>
    <row r="565" spans="1:26" s="43" customFormat="1" ht="38.25" x14ac:dyDescent="0.2">
      <c r="A565" s="27"/>
      <c r="B565" s="22" t="s">
        <v>355</v>
      </c>
      <c r="C565" s="23">
        <v>34.637</v>
      </c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>
        <v>34.637</v>
      </c>
      <c r="Q565" s="23"/>
      <c r="R565" s="23"/>
      <c r="S565" s="23"/>
      <c r="T565" s="23"/>
      <c r="U565" s="23"/>
      <c r="V565" s="23"/>
      <c r="W565" s="23"/>
      <c r="X565" s="23"/>
      <c r="Y565" s="179"/>
      <c r="Z565" s="42"/>
    </row>
    <row r="566" spans="1:26" s="43" customFormat="1" ht="25.5" x14ac:dyDescent="0.2">
      <c r="A566" s="27"/>
      <c r="B566" s="22" t="s">
        <v>179</v>
      </c>
      <c r="C566" s="23">
        <v>0.69299999999999995</v>
      </c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>
        <v>0.69299999999999995</v>
      </c>
      <c r="Q566" s="23"/>
      <c r="R566" s="23"/>
      <c r="S566" s="23"/>
      <c r="T566" s="23"/>
      <c r="U566" s="23"/>
      <c r="V566" s="23"/>
      <c r="W566" s="23"/>
      <c r="X566" s="23"/>
      <c r="Y566" s="179"/>
      <c r="Z566" s="42"/>
    </row>
    <row r="567" spans="1:26" s="43" customFormat="1" ht="21" customHeight="1" x14ac:dyDescent="0.2">
      <c r="A567" s="35"/>
      <c r="B567" s="22" t="s">
        <v>30</v>
      </c>
      <c r="C567" s="23">
        <v>0.74099999999999999</v>
      </c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>
        <v>0.74099999999999999</v>
      </c>
      <c r="Q567" s="23"/>
      <c r="R567" s="23"/>
      <c r="S567" s="23"/>
      <c r="T567" s="23"/>
      <c r="U567" s="23"/>
      <c r="V567" s="23"/>
      <c r="W567" s="23"/>
      <c r="X567" s="23"/>
      <c r="Y567" s="180"/>
      <c r="Z567" s="42"/>
    </row>
    <row r="568" spans="1:26" s="43" customFormat="1" ht="43.5" customHeight="1" x14ac:dyDescent="0.2">
      <c r="A568" s="97" t="s">
        <v>311</v>
      </c>
      <c r="B568" s="22" t="s">
        <v>308</v>
      </c>
      <c r="C568" s="103"/>
      <c r="D568" s="104"/>
      <c r="E568" s="104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5"/>
      <c r="Y568" s="83" t="s">
        <v>172</v>
      </c>
      <c r="Z568" s="42"/>
    </row>
    <row r="569" spans="1:26" s="43" customFormat="1" ht="40.5" customHeight="1" x14ac:dyDescent="0.2">
      <c r="A569" s="98"/>
      <c r="B569" s="22" t="s">
        <v>359</v>
      </c>
      <c r="C569" s="23">
        <v>900</v>
      </c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>
        <v>900</v>
      </c>
      <c r="Q569" s="23"/>
      <c r="R569" s="23"/>
      <c r="S569" s="23"/>
      <c r="T569" s="23"/>
      <c r="U569" s="23"/>
      <c r="V569" s="23"/>
      <c r="W569" s="23"/>
      <c r="X569" s="23"/>
      <c r="Y569" s="83"/>
      <c r="Z569" s="42"/>
    </row>
    <row r="570" spans="1:26" s="43" customFormat="1" ht="25.5" x14ac:dyDescent="0.2">
      <c r="A570" s="98"/>
      <c r="B570" s="22" t="s">
        <v>179</v>
      </c>
      <c r="C570" s="23">
        <v>19.204999999999998</v>
      </c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>
        <v>19.204999999999998</v>
      </c>
      <c r="Q570" s="23"/>
      <c r="R570" s="23"/>
      <c r="S570" s="23"/>
      <c r="T570" s="23"/>
      <c r="U570" s="23"/>
      <c r="V570" s="23"/>
      <c r="W570" s="23"/>
      <c r="X570" s="23"/>
      <c r="Y570" s="83"/>
      <c r="Z570" s="42"/>
    </row>
    <row r="571" spans="1:26" s="43" customFormat="1" x14ac:dyDescent="0.2">
      <c r="A571" s="98"/>
      <c r="B571" s="22" t="s">
        <v>30</v>
      </c>
      <c r="C571" s="23">
        <v>19.260000000000002</v>
      </c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>
        <v>19.260000000000002</v>
      </c>
      <c r="Q571" s="23"/>
      <c r="R571" s="23"/>
      <c r="S571" s="23"/>
      <c r="T571" s="23"/>
      <c r="U571" s="23"/>
      <c r="V571" s="23"/>
      <c r="W571" s="23"/>
      <c r="X571" s="23"/>
      <c r="Y571" s="83"/>
      <c r="Z571" s="42"/>
    </row>
    <row r="572" spans="1:26" s="43" customFormat="1" ht="29.25" customHeight="1" x14ac:dyDescent="0.2">
      <c r="A572" s="98"/>
      <c r="B572" s="22" t="s">
        <v>386</v>
      </c>
      <c r="C572" s="23">
        <v>59.088999999999999</v>
      </c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>
        <v>59.088999999999999</v>
      </c>
      <c r="Q572" s="23"/>
      <c r="R572" s="23"/>
      <c r="S572" s="23"/>
      <c r="T572" s="23"/>
      <c r="U572" s="23"/>
      <c r="V572" s="23"/>
      <c r="W572" s="23"/>
      <c r="X572" s="23"/>
      <c r="Y572" s="83"/>
      <c r="Z572" s="42"/>
    </row>
    <row r="573" spans="1:26" s="43" customFormat="1" ht="25.5" x14ac:dyDescent="0.2">
      <c r="A573" s="98"/>
      <c r="B573" s="22" t="s">
        <v>179</v>
      </c>
      <c r="C573" s="23">
        <v>1.1819999999999999</v>
      </c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>
        <v>1.1819999999999999</v>
      </c>
      <c r="Q573" s="23"/>
      <c r="R573" s="23"/>
      <c r="S573" s="23"/>
      <c r="T573" s="23"/>
      <c r="U573" s="23"/>
      <c r="V573" s="23"/>
      <c r="W573" s="23"/>
      <c r="X573" s="23"/>
      <c r="Y573" s="83"/>
      <c r="Z573" s="42"/>
    </row>
    <row r="574" spans="1:26" s="43" customFormat="1" x14ac:dyDescent="0.2">
      <c r="A574" s="98"/>
      <c r="B574" s="22" t="s">
        <v>30</v>
      </c>
      <c r="C574" s="23">
        <v>1.264</v>
      </c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>
        <v>1.264</v>
      </c>
      <c r="Q574" s="23"/>
      <c r="R574" s="23"/>
      <c r="S574" s="23"/>
      <c r="T574" s="23"/>
      <c r="U574" s="23"/>
      <c r="V574" s="23"/>
      <c r="W574" s="23"/>
      <c r="X574" s="23"/>
      <c r="Y574" s="83"/>
      <c r="Z574" s="42"/>
    </row>
    <row r="575" spans="1:26" s="43" customFormat="1" ht="51" x14ac:dyDescent="0.2">
      <c r="A575" s="33" t="s">
        <v>312</v>
      </c>
      <c r="B575" s="22" t="s">
        <v>176</v>
      </c>
      <c r="C575" s="23">
        <v>99.995000000000005</v>
      </c>
      <c r="D575" s="23"/>
      <c r="E575" s="23"/>
      <c r="F575" s="23"/>
      <c r="G575" s="23"/>
      <c r="H575" s="23">
        <v>99.995000000000005</v>
      </c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178" t="s">
        <v>172</v>
      </c>
      <c r="Z575" s="42"/>
    </row>
    <row r="576" spans="1:26" ht="22.5" customHeight="1" x14ac:dyDescent="0.2">
      <c r="A576" s="135" t="s">
        <v>17</v>
      </c>
      <c r="B576" s="136"/>
      <c r="C576" s="17">
        <f>P576+J576+I576+H576+G576+F576+E576+D576</f>
        <v>20423.896000000001</v>
      </c>
      <c r="D576" s="17">
        <f t="shared" ref="D576:J576" si="2">SUM(D531:D575)</f>
        <v>0</v>
      </c>
      <c r="E576" s="17">
        <f t="shared" si="2"/>
        <v>0</v>
      </c>
      <c r="F576" s="17">
        <f t="shared" si="2"/>
        <v>0</v>
      </c>
      <c r="G576" s="17">
        <f t="shared" si="2"/>
        <v>1373.9010000000001</v>
      </c>
      <c r="H576" s="17">
        <f t="shared" si="2"/>
        <v>99.995000000000005</v>
      </c>
      <c r="I576" s="17">
        <f t="shared" si="2"/>
        <v>9950</v>
      </c>
      <c r="J576" s="17">
        <f t="shared" si="2"/>
        <v>0</v>
      </c>
      <c r="K576" s="17"/>
      <c r="L576" s="17"/>
      <c r="M576" s="17"/>
      <c r="N576" s="17"/>
      <c r="O576" s="17"/>
      <c r="P576" s="17">
        <f>SUM(P531:P575)</f>
        <v>9000</v>
      </c>
      <c r="Q576" s="17"/>
      <c r="R576" s="17"/>
      <c r="S576" s="17"/>
      <c r="T576" s="17"/>
      <c r="U576" s="17"/>
      <c r="V576" s="17"/>
      <c r="W576" s="17"/>
      <c r="X576" s="17"/>
      <c r="Y576" s="179"/>
      <c r="Z576" s="28"/>
    </row>
    <row r="577" spans="1:26" ht="33" customHeight="1" x14ac:dyDescent="0.2">
      <c r="A577" s="111" t="s">
        <v>26</v>
      </c>
      <c r="B577" s="111"/>
      <c r="C577" s="111"/>
      <c r="D577" s="111"/>
      <c r="E577" s="111"/>
      <c r="F577" s="111"/>
      <c r="G577" s="111"/>
      <c r="H577" s="111"/>
      <c r="I577" s="111"/>
      <c r="J577" s="111"/>
      <c r="K577" s="111"/>
      <c r="L577" s="111"/>
      <c r="M577" s="111"/>
      <c r="N577" s="111"/>
      <c r="O577" s="111"/>
      <c r="P577" s="111"/>
      <c r="Q577" s="111"/>
      <c r="R577" s="111"/>
      <c r="S577" s="111"/>
      <c r="T577" s="111"/>
      <c r="U577" s="111"/>
      <c r="V577" s="111"/>
      <c r="W577" s="111"/>
      <c r="X577" s="111"/>
      <c r="Y577" s="111"/>
      <c r="Z577" s="28"/>
    </row>
    <row r="578" spans="1:26" ht="33" customHeight="1" x14ac:dyDescent="0.2">
      <c r="A578" s="60"/>
      <c r="B578" s="11" t="s">
        <v>477</v>
      </c>
      <c r="C578" s="61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3"/>
      <c r="Y578" s="60"/>
      <c r="Z578" s="28"/>
    </row>
    <row r="579" spans="1:26" ht="38.25" x14ac:dyDescent="0.2">
      <c r="A579" s="97" t="s">
        <v>100</v>
      </c>
      <c r="B579" s="11" t="s">
        <v>408</v>
      </c>
      <c r="C579" s="125"/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26"/>
      <c r="O579" s="126"/>
      <c r="P579" s="126"/>
      <c r="Q579" s="126"/>
      <c r="R579" s="126"/>
      <c r="S579" s="126"/>
      <c r="T579" s="126"/>
      <c r="U579" s="126"/>
      <c r="V579" s="126"/>
      <c r="W579" s="126"/>
      <c r="X579" s="127"/>
      <c r="Y579" s="183" t="s">
        <v>29</v>
      </c>
      <c r="Z579" s="28"/>
    </row>
    <row r="580" spans="1:26" ht="25.5" x14ac:dyDescent="0.2">
      <c r="A580" s="98"/>
      <c r="B580" s="11" t="s">
        <v>398</v>
      </c>
      <c r="C580" s="17">
        <v>345.51499999999999</v>
      </c>
      <c r="D580" s="17"/>
      <c r="E580" s="17"/>
      <c r="F580" s="17"/>
      <c r="G580" s="17"/>
      <c r="H580" s="17"/>
      <c r="I580" s="17"/>
      <c r="J580" s="17"/>
      <c r="K580" s="17"/>
      <c r="L580" s="17">
        <v>345.51499999999999</v>
      </c>
      <c r="M580" s="17"/>
      <c r="N580" s="17"/>
      <c r="O580" s="64"/>
      <c r="P580" s="65"/>
      <c r="Q580" s="65"/>
      <c r="R580" s="65"/>
      <c r="S580" s="65"/>
      <c r="T580" s="65"/>
      <c r="U580" s="65"/>
      <c r="V580" s="65"/>
      <c r="W580" s="65"/>
      <c r="X580" s="65"/>
      <c r="Y580" s="184"/>
      <c r="Z580" s="28"/>
    </row>
    <row r="581" spans="1:26" ht="25.5" x14ac:dyDescent="0.2">
      <c r="A581" s="98"/>
      <c r="B581" s="11" t="s">
        <v>397</v>
      </c>
      <c r="C581" s="17">
        <v>180</v>
      </c>
      <c r="D581" s="17"/>
      <c r="E581" s="17"/>
      <c r="F581" s="17"/>
      <c r="G581" s="17"/>
      <c r="H581" s="17"/>
      <c r="I581" s="17"/>
      <c r="J581" s="17"/>
      <c r="K581" s="17"/>
      <c r="L581" s="17">
        <v>180</v>
      </c>
      <c r="M581" s="17"/>
      <c r="N581" s="17"/>
      <c r="O581" s="64"/>
      <c r="P581" s="65"/>
      <c r="Q581" s="65"/>
      <c r="R581" s="65"/>
      <c r="S581" s="65"/>
      <c r="T581" s="65"/>
      <c r="U581" s="65"/>
      <c r="V581" s="65"/>
      <c r="W581" s="65"/>
      <c r="X581" s="65"/>
      <c r="Y581" s="184"/>
      <c r="Z581" s="28"/>
    </row>
    <row r="582" spans="1:26" ht="38.25" x14ac:dyDescent="0.2">
      <c r="A582" s="98"/>
      <c r="B582" s="11" t="s">
        <v>400</v>
      </c>
      <c r="C582" s="17">
        <v>399.95</v>
      </c>
      <c r="D582" s="17"/>
      <c r="E582" s="17"/>
      <c r="F582" s="17"/>
      <c r="G582" s="17"/>
      <c r="H582" s="17"/>
      <c r="I582" s="17"/>
      <c r="J582" s="17"/>
      <c r="K582" s="17"/>
      <c r="L582" s="17">
        <v>399.95</v>
      </c>
      <c r="M582" s="17"/>
      <c r="N582" s="17"/>
      <c r="O582" s="64"/>
      <c r="P582" s="65"/>
      <c r="Q582" s="65"/>
      <c r="R582" s="65"/>
      <c r="S582" s="65"/>
      <c r="T582" s="65"/>
      <c r="U582" s="65"/>
      <c r="V582" s="65"/>
      <c r="W582" s="65"/>
      <c r="X582" s="65"/>
      <c r="Y582" s="184"/>
      <c r="Z582" s="28"/>
    </row>
    <row r="583" spans="1:26" ht="25.5" x14ac:dyDescent="0.2">
      <c r="A583" s="98"/>
      <c r="B583" s="11" t="s">
        <v>399</v>
      </c>
      <c r="C583" s="17">
        <v>74.534999999999997</v>
      </c>
      <c r="D583" s="17"/>
      <c r="E583" s="17"/>
      <c r="F583" s="17"/>
      <c r="G583" s="17"/>
      <c r="H583" s="17"/>
      <c r="I583" s="17"/>
      <c r="J583" s="17"/>
      <c r="K583" s="17"/>
      <c r="L583" s="17">
        <v>74.534999999999997</v>
      </c>
      <c r="M583" s="17"/>
      <c r="N583" s="17"/>
      <c r="O583" s="64"/>
      <c r="P583" s="65"/>
      <c r="Q583" s="65"/>
      <c r="R583" s="65"/>
      <c r="S583" s="65"/>
      <c r="T583" s="65"/>
      <c r="U583" s="65"/>
      <c r="V583" s="65"/>
      <c r="W583" s="65"/>
      <c r="X583" s="65"/>
      <c r="Y583" s="184"/>
      <c r="Z583" s="28"/>
    </row>
    <row r="584" spans="1:26" ht="25.5" x14ac:dyDescent="0.2">
      <c r="A584" s="98"/>
      <c r="B584" s="11" t="s">
        <v>369</v>
      </c>
      <c r="C584" s="64">
        <v>96.024000000000001</v>
      </c>
      <c r="D584" s="65"/>
      <c r="E584" s="65"/>
      <c r="F584" s="65"/>
      <c r="G584" s="65"/>
      <c r="H584" s="65"/>
      <c r="I584" s="65"/>
      <c r="J584" s="65"/>
      <c r="K584" s="65"/>
      <c r="L584" s="64"/>
      <c r="M584" s="65"/>
      <c r="N584" s="64">
        <v>96.024000000000001</v>
      </c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184"/>
      <c r="Z584" s="28"/>
    </row>
    <row r="585" spans="1:26" ht="25.5" x14ac:dyDescent="0.2">
      <c r="A585" s="98"/>
      <c r="B585" s="11" t="s">
        <v>179</v>
      </c>
      <c r="C585" s="64">
        <v>1.921</v>
      </c>
      <c r="D585" s="64"/>
      <c r="E585" s="64"/>
      <c r="F585" s="64"/>
      <c r="G585" s="64"/>
      <c r="H585" s="64"/>
      <c r="I585" s="64"/>
      <c r="J585" s="64"/>
      <c r="K585" s="64"/>
      <c r="L585" s="64"/>
      <c r="M585" s="65"/>
      <c r="N585" s="64">
        <v>1.921</v>
      </c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184"/>
      <c r="Z585" s="28"/>
    </row>
    <row r="586" spans="1:26" x14ac:dyDescent="0.2">
      <c r="A586" s="98"/>
      <c r="B586" s="11" t="s">
        <v>30</v>
      </c>
      <c r="C586" s="17">
        <v>2.0550000000000002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>
        <v>2.0550000000000002</v>
      </c>
      <c r="O586" s="64"/>
      <c r="P586" s="65"/>
      <c r="Q586" s="65"/>
      <c r="R586" s="65"/>
      <c r="S586" s="65"/>
      <c r="T586" s="65"/>
      <c r="U586" s="65"/>
      <c r="V586" s="65"/>
      <c r="W586" s="65"/>
      <c r="X586" s="65"/>
      <c r="Y586" s="184"/>
      <c r="Z586" s="28"/>
    </row>
    <row r="587" spans="1:26" ht="25.5" x14ac:dyDescent="0.2">
      <c r="A587" s="98"/>
      <c r="B587" s="11" t="s">
        <v>382</v>
      </c>
      <c r="C587" s="64">
        <v>379.56200000000001</v>
      </c>
      <c r="D587" s="66"/>
      <c r="E587" s="65"/>
      <c r="F587" s="65"/>
      <c r="G587" s="65"/>
      <c r="H587" s="65"/>
      <c r="I587" s="65"/>
      <c r="J587" s="65"/>
      <c r="K587" s="65"/>
      <c r="L587" s="64"/>
      <c r="M587" s="65"/>
      <c r="N587" s="64">
        <v>379.56200000000001</v>
      </c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184"/>
      <c r="Z587" s="28"/>
    </row>
    <row r="588" spans="1:26" ht="25.5" x14ac:dyDescent="0.2">
      <c r="A588" s="98"/>
      <c r="B588" s="11" t="s">
        <v>179</v>
      </c>
      <c r="C588" s="64">
        <v>8.9580000000000002</v>
      </c>
      <c r="D588" s="64"/>
      <c r="E588" s="64"/>
      <c r="F588" s="64"/>
      <c r="G588" s="64"/>
      <c r="H588" s="64"/>
      <c r="I588" s="64"/>
      <c r="J588" s="64"/>
      <c r="K588" s="64"/>
      <c r="L588" s="64"/>
      <c r="M588" s="65"/>
      <c r="N588" s="64">
        <v>8.9580000000000002</v>
      </c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184"/>
      <c r="Z588" s="28"/>
    </row>
    <row r="589" spans="1:26" x14ac:dyDescent="0.2">
      <c r="A589" s="98"/>
      <c r="B589" s="11" t="s">
        <v>30</v>
      </c>
      <c r="C589" s="17">
        <v>9.5850000000000009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>
        <v>9.5850000000000009</v>
      </c>
      <c r="O589" s="64"/>
      <c r="P589" s="65"/>
      <c r="Q589" s="65"/>
      <c r="R589" s="65"/>
      <c r="S589" s="65"/>
      <c r="T589" s="65"/>
      <c r="U589" s="65"/>
      <c r="V589" s="65"/>
      <c r="W589" s="65"/>
      <c r="X589" s="65"/>
      <c r="Y589" s="184"/>
      <c r="Z589" s="28"/>
    </row>
    <row r="590" spans="1:26" ht="25.5" x14ac:dyDescent="0.2">
      <c r="A590" s="98"/>
      <c r="B590" s="11" t="s">
        <v>383</v>
      </c>
      <c r="C590" s="64">
        <v>296.78699999999998</v>
      </c>
      <c r="D590" s="66"/>
      <c r="E590" s="65"/>
      <c r="F590" s="65"/>
      <c r="G590" s="65"/>
      <c r="H590" s="65"/>
      <c r="I590" s="65"/>
      <c r="J590" s="65"/>
      <c r="K590" s="65"/>
      <c r="L590" s="64"/>
      <c r="M590" s="65"/>
      <c r="N590" s="64">
        <v>296.78699999999998</v>
      </c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184"/>
      <c r="Z590" s="28"/>
    </row>
    <row r="591" spans="1:26" ht="25.5" x14ac:dyDescent="0.2">
      <c r="A591" s="98"/>
      <c r="B591" s="11" t="s">
        <v>179</v>
      </c>
      <c r="C591" s="64">
        <v>7.0039999999999996</v>
      </c>
      <c r="D591" s="64"/>
      <c r="E591" s="64"/>
      <c r="F591" s="64"/>
      <c r="G591" s="64"/>
      <c r="H591" s="64"/>
      <c r="I591" s="64"/>
      <c r="J591" s="64"/>
      <c r="K591" s="64"/>
      <c r="L591" s="64"/>
      <c r="M591" s="65"/>
      <c r="N591" s="64">
        <v>7.0039999999999996</v>
      </c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184"/>
      <c r="Z591" s="28"/>
    </row>
    <row r="592" spans="1:26" x14ac:dyDescent="0.2">
      <c r="A592" s="98"/>
      <c r="B592" s="11" t="s">
        <v>30</v>
      </c>
      <c r="C592" s="17">
        <v>7.4939999999999998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>
        <v>7.4939999999999998</v>
      </c>
      <c r="O592" s="64"/>
      <c r="P592" s="65"/>
      <c r="Q592" s="65"/>
      <c r="R592" s="65"/>
      <c r="S592" s="65"/>
      <c r="T592" s="65"/>
      <c r="U592" s="65"/>
      <c r="V592" s="65"/>
      <c r="W592" s="65"/>
      <c r="X592" s="65"/>
      <c r="Y592" s="184"/>
      <c r="Z592" s="28"/>
    </row>
    <row r="593" spans="1:26" ht="38.25" x14ac:dyDescent="0.2">
      <c r="A593" s="98"/>
      <c r="B593" s="11" t="s">
        <v>384</v>
      </c>
      <c r="C593" s="64">
        <v>104.19199999999999</v>
      </c>
      <c r="D593" s="66"/>
      <c r="E593" s="65"/>
      <c r="F593" s="65"/>
      <c r="G593" s="65"/>
      <c r="H593" s="65"/>
      <c r="I593" s="65"/>
      <c r="J593" s="65"/>
      <c r="K593" s="65"/>
      <c r="L593" s="64"/>
      <c r="M593" s="65"/>
      <c r="N593" s="64">
        <v>104.19199999999999</v>
      </c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184"/>
      <c r="Z593" s="28"/>
    </row>
    <row r="594" spans="1:26" ht="25.5" x14ac:dyDescent="0.2">
      <c r="A594" s="98"/>
      <c r="B594" s="11" t="s">
        <v>179</v>
      </c>
      <c r="C594" s="64">
        <v>2.0840000000000001</v>
      </c>
      <c r="D594" s="64"/>
      <c r="E594" s="64"/>
      <c r="F594" s="64"/>
      <c r="G594" s="64"/>
      <c r="H594" s="64"/>
      <c r="I594" s="64"/>
      <c r="J594" s="64"/>
      <c r="K594" s="64"/>
      <c r="L594" s="64"/>
      <c r="M594" s="65"/>
      <c r="N594" s="64">
        <v>2.0840000000000001</v>
      </c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184"/>
      <c r="Z594" s="28"/>
    </row>
    <row r="595" spans="1:26" x14ac:dyDescent="0.2">
      <c r="A595" s="98"/>
      <c r="B595" s="11" t="s">
        <v>30</v>
      </c>
      <c r="C595" s="17">
        <v>2.23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>
        <v>2.23</v>
      </c>
      <c r="O595" s="64"/>
      <c r="P595" s="65"/>
      <c r="Q595" s="65"/>
      <c r="R595" s="65"/>
      <c r="S595" s="65"/>
      <c r="T595" s="65"/>
      <c r="U595" s="65"/>
      <c r="V595" s="65"/>
      <c r="W595" s="65"/>
      <c r="X595" s="65"/>
      <c r="Y595" s="184"/>
      <c r="Z595" s="28"/>
    </row>
    <row r="596" spans="1:26" ht="51" x14ac:dyDescent="0.2">
      <c r="A596" s="99"/>
      <c r="B596" s="11" t="s">
        <v>387</v>
      </c>
      <c r="C596" s="17">
        <v>38.656999999999996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>
        <v>38.656999999999996</v>
      </c>
      <c r="O596" s="64"/>
      <c r="P596" s="65"/>
      <c r="Q596" s="65"/>
      <c r="R596" s="65"/>
      <c r="S596" s="65"/>
      <c r="T596" s="65"/>
      <c r="U596" s="65"/>
      <c r="V596" s="65"/>
      <c r="W596" s="65"/>
      <c r="X596" s="65"/>
      <c r="Y596" s="185"/>
      <c r="Z596" s="28"/>
    </row>
    <row r="597" spans="1:26" ht="51" x14ac:dyDescent="0.2">
      <c r="A597" s="33" t="s">
        <v>132</v>
      </c>
      <c r="B597" s="11" t="s">
        <v>478</v>
      </c>
      <c r="C597" s="17">
        <v>205</v>
      </c>
      <c r="D597" s="17"/>
      <c r="E597" s="17"/>
      <c r="F597" s="17"/>
      <c r="G597" s="17">
        <v>205</v>
      </c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86" t="s">
        <v>29</v>
      </c>
      <c r="Z597" s="28"/>
    </row>
    <row r="598" spans="1:26" ht="38.25" x14ac:dyDescent="0.2">
      <c r="A598" s="67" t="s">
        <v>154</v>
      </c>
      <c r="B598" s="11" t="s">
        <v>479</v>
      </c>
      <c r="C598" s="17">
        <v>78.739999999999995</v>
      </c>
      <c r="D598" s="17"/>
      <c r="E598" s="17"/>
      <c r="F598" s="17"/>
      <c r="G598" s="29"/>
      <c r="H598" s="17"/>
      <c r="I598" s="17"/>
      <c r="J598" s="17"/>
      <c r="K598" s="17"/>
      <c r="L598" s="17"/>
      <c r="M598" s="17"/>
      <c r="N598" s="29"/>
      <c r="O598" s="17"/>
      <c r="P598" s="17">
        <v>78.739999999999995</v>
      </c>
      <c r="Q598" s="17"/>
      <c r="R598" s="17"/>
      <c r="S598" s="17"/>
      <c r="T598" s="17"/>
      <c r="U598" s="29"/>
      <c r="V598" s="17"/>
      <c r="W598" s="17"/>
      <c r="X598" s="17"/>
      <c r="Y598" s="187" t="s">
        <v>29</v>
      </c>
      <c r="Z598" s="28"/>
    </row>
    <row r="599" spans="1:26" ht="25.5" x14ac:dyDescent="0.2">
      <c r="A599" s="98"/>
      <c r="B599" s="44" t="s">
        <v>185</v>
      </c>
      <c r="C599" s="17">
        <v>1.575</v>
      </c>
      <c r="D599" s="17"/>
      <c r="E599" s="17"/>
      <c r="F599" s="17"/>
      <c r="G599" s="29"/>
      <c r="H599" s="17"/>
      <c r="I599" s="17"/>
      <c r="J599" s="17"/>
      <c r="K599" s="17"/>
      <c r="L599" s="17"/>
      <c r="M599" s="17"/>
      <c r="N599" s="29"/>
      <c r="O599" s="17"/>
      <c r="P599" s="17">
        <v>1.575</v>
      </c>
      <c r="Q599" s="17"/>
      <c r="R599" s="17"/>
      <c r="S599" s="17"/>
      <c r="T599" s="17"/>
      <c r="U599" s="29"/>
      <c r="V599" s="17"/>
      <c r="W599" s="17"/>
      <c r="X599" s="17"/>
      <c r="Y599" s="187"/>
      <c r="Z599" s="28"/>
    </row>
    <row r="600" spans="1:26" x14ac:dyDescent="0.2">
      <c r="A600" s="98"/>
      <c r="B600" s="44" t="s">
        <v>30</v>
      </c>
      <c r="C600" s="17">
        <v>1.6850000000000001</v>
      </c>
      <c r="D600" s="17"/>
      <c r="E600" s="17"/>
      <c r="F600" s="17"/>
      <c r="G600" s="29"/>
      <c r="H600" s="17"/>
      <c r="I600" s="17"/>
      <c r="J600" s="17"/>
      <c r="K600" s="17"/>
      <c r="L600" s="17"/>
      <c r="M600" s="17"/>
      <c r="N600" s="29"/>
      <c r="O600" s="17"/>
      <c r="P600" s="17">
        <v>1.6850000000000001</v>
      </c>
      <c r="Q600" s="17"/>
      <c r="R600" s="17"/>
      <c r="S600" s="17"/>
      <c r="T600" s="17"/>
      <c r="U600" s="29"/>
      <c r="V600" s="17"/>
      <c r="W600" s="17"/>
      <c r="X600" s="17"/>
      <c r="Y600" s="187"/>
      <c r="Z600" s="28"/>
    </row>
    <row r="601" spans="1:26" ht="25.5" x14ac:dyDescent="0.2">
      <c r="A601" s="98"/>
      <c r="B601" s="44" t="s">
        <v>388</v>
      </c>
      <c r="C601" s="17">
        <v>147.642</v>
      </c>
      <c r="D601" s="17"/>
      <c r="E601" s="17"/>
      <c r="F601" s="17"/>
      <c r="G601" s="29"/>
      <c r="H601" s="17"/>
      <c r="I601" s="17"/>
      <c r="J601" s="17"/>
      <c r="K601" s="17"/>
      <c r="L601" s="17"/>
      <c r="M601" s="17"/>
      <c r="N601" s="17">
        <v>147.642</v>
      </c>
      <c r="O601" s="17"/>
      <c r="P601" s="68"/>
      <c r="Q601" s="17"/>
      <c r="R601" s="17"/>
      <c r="S601" s="17"/>
      <c r="T601" s="17"/>
      <c r="U601" s="29"/>
      <c r="V601" s="17"/>
      <c r="W601" s="17"/>
      <c r="X601" s="17"/>
      <c r="Y601" s="187"/>
      <c r="Z601" s="28"/>
    </row>
    <row r="602" spans="1:26" ht="25.5" x14ac:dyDescent="0.2">
      <c r="A602" s="98"/>
      <c r="B602" s="44" t="s">
        <v>179</v>
      </c>
      <c r="C602" s="17">
        <v>2.9529999999999998</v>
      </c>
      <c r="D602" s="17"/>
      <c r="E602" s="17"/>
      <c r="F602" s="17"/>
      <c r="G602" s="29"/>
      <c r="H602" s="17"/>
      <c r="I602" s="17"/>
      <c r="J602" s="17"/>
      <c r="K602" s="17"/>
      <c r="L602" s="17"/>
      <c r="M602" s="17"/>
      <c r="N602" s="17">
        <v>2.9529999999999998</v>
      </c>
      <c r="O602" s="17"/>
      <c r="P602" s="68"/>
      <c r="Q602" s="17"/>
      <c r="R602" s="17"/>
      <c r="S602" s="17"/>
      <c r="T602" s="17"/>
      <c r="U602" s="29"/>
      <c r="V602" s="17"/>
      <c r="W602" s="17"/>
      <c r="X602" s="17"/>
      <c r="Y602" s="187"/>
      <c r="Z602" s="28"/>
    </row>
    <row r="603" spans="1:26" x14ac:dyDescent="0.2">
      <c r="A603" s="99"/>
      <c r="B603" s="44" t="s">
        <v>30</v>
      </c>
      <c r="C603" s="17">
        <v>3.16</v>
      </c>
      <c r="D603" s="17"/>
      <c r="E603" s="17"/>
      <c r="F603" s="17"/>
      <c r="G603" s="29"/>
      <c r="H603" s="17"/>
      <c r="I603" s="17"/>
      <c r="J603" s="17"/>
      <c r="K603" s="17"/>
      <c r="L603" s="17"/>
      <c r="M603" s="17"/>
      <c r="N603" s="17">
        <v>3.16</v>
      </c>
      <c r="O603" s="17"/>
      <c r="P603" s="68"/>
      <c r="Q603" s="17"/>
      <c r="R603" s="17"/>
      <c r="S603" s="17"/>
      <c r="T603" s="17"/>
      <c r="U603" s="29"/>
      <c r="V603" s="17"/>
      <c r="W603" s="17"/>
      <c r="X603" s="17"/>
      <c r="Y603" s="187"/>
      <c r="Z603" s="28"/>
    </row>
    <row r="604" spans="1:26" ht="38.25" x14ac:dyDescent="0.2">
      <c r="A604" s="97" t="s">
        <v>313</v>
      </c>
      <c r="B604" s="11" t="s">
        <v>480</v>
      </c>
      <c r="C604" s="17">
        <v>399.02499999999998</v>
      </c>
      <c r="D604" s="17"/>
      <c r="E604" s="17"/>
      <c r="F604" s="17"/>
      <c r="G604" s="29"/>
      <c r="H604" s="17"/>
      <c r="I604" s="17"/>
      <c r="J604" s="17"/>
      <c r="K604" s="17"/>
      <c r="L604" s="17"/>
      <c r="M604" s="17"/>
      <c r="N604" s="29"/>
      <c r="O604" s="17"/>
      <c r="P604" s="17">
        <v>399.02499999999998</v>
      </c>
      <c r="Q604" s="17"/>
      <c r="R604" s="17"/>
      <c r="S604" s="17"/>
      <c r="T604" s="17"/>
      <c r="U604" s="29"/>
      <c r="V604" s="17"/>
      <c r="W604" s="17"/>
      <c r="X604" s="17"/>
      <c r="Y604" s="187" t="s">
        <v>29</v>
      </c>
      <c r="Z604" s="28"/>
    </row>
    <row r="605" spans="1:26" ht="25.5" x14ac:dyDescent="0.2">
      <c r="A605" s="98"/>
      <c r="B605" s="44" t="s">
        <v>185</v>
      </c>
      <c r="C605" s="17">
        <v>7.9809999999999999</v>
      </c>
      <c r="D605" s="17"/>
      <c r="E605" s="17"/>
      <c r="F605" s="17"/>
      <c r="G605" s="29"/>
      <c r="H605" s="17"/>
      <c r="I605" s="17"/>
      <c r="J605" s="17"/>
      <c r="K605" s="17"/>
      <c r="L605" s="17"/>
      <c r="M605" s="17"/>
      <c r="N605" s="29"/>
      <c r="O605" s="17"/>
      <c r="P605" s="17">
        <v>7.9809999999999999</v>
      </c>
      <c r="Q605" s="17"/>
      <c r="R605" s="17"/>
      <c r="S605" s="17"/>
      <c r="T605" s="17"/>
      <c r="U605" s="29"/>
      <c r="V605" s="17"/>
      <c r="W605" s="17"/>
      <c r="X605" s="17"/>
      <c r="Y605" s="187"/>
      <c r="Z605" s="28"/>
    </row>
    <row r="606" spans="1:26" ht="12.75" customHeight="1" x14ac:dyDescent="0.2">
      <c r="A606" s="98"/>
      <c r="B606" s="44" t="s">
        <v>30</v>
      </c>
      <c r="C606" s="17">
        <v>8.5389999999999997</v>
      </c>
      <c r="D606" s="17"/>
      <c r="E606" s="17"/>
      <c r="F606" s="17"/>
      <c r="G606" s="29"/>
      <c r="H606" s="17"/>
      <c r="I606" s="17"/>
      <c r="J606" s="17"/>
      <c r="K606" s="17"/>
      <c r="L606" s="17"/>
      <c r="M606" s="17"/>
      <c r="N606" s="29"/>
      <c r="O606" s="17"/>
      <c r="P606" s="17">
        <v>8.5389999999999997</v>
      </c>
      <c r="Q606" s="17"/>
      <c r="R606" s="17"/>
      <c r="S606" s="17"/>
      <c r="T606" s="17"/>
      <c r="U606" s="29"/>
      <c r="V606" s="17"/>
      <c r="W606" s="17"/>
      <c r="X606" s="17"/>
      <c r="Y606" s="187"/>
      <c r="Z606" s="28"/>
    </row>
    <row r="607" spans="1:26" ht="38.25" x14ac:dyDescent="0.2">
      <c r="A607" s="98"/>
      <c r="B607" s="11" t="s">
        <v>356</v>
      </c>
      <c r="C607" s="17">
        <v>171.36099999999999</v>
      </c>
      <c r="D607" s="17"/>
      <c r="E607" s="17"/>
      <c r="F607" s="17"/>
      <c r="G607" s="29"/>
      <c r="H607" s="17"/>
      <c r="I607" s="17"/>
      <c r="J607" s="17"/>
      <c r="K607" s="17"/>
      <c r="L607" s="17"/>
      <c r="M607" s="17"/>
      <c r="N607" s="29"/>
      <c r="O607" s="17"/>
      <c r="P607" s="17">
        <v>171.36099999999999</v>
      </c>
      <c r="Q607" s="17"/>
      <c r="R607" s="17"/>
      <c r="S607" s="17"/>
      <c r="T607" s="17"/>
      <c r="U607" s="29"/>
      <c r="V607" s="17"/>
      <c r="W607" s="17"/>
      <c r="X607" s="17"/>
      <c r="Y607" s="187" t="s">
        <v>29</v>
      </c>
      <c r="Z607" s="28"/>
    </row>
    <row r="608" spans="1:26" ht="25.5" x14ac:dyDescent="0.2">
      <c r="A608" s="98"/>
      <c r="B608" s="44" t="s">
        <v>185</v>
      </c>
      <c r="C608" s="17">
        <v>3.427</v>
      </c>
      <c r="D608" s="17"/>
      <c r="E608" s="17"/>
      <c r="F608" s="17"/>
      <c r="G608" s="29"/>
      <c r="H608" s="17"/>
      <c r="I608" s="17"/>
      <c r="J608" s="17"/>
      <c r="K608" s="17"/>
      <c r="L608" s="17"/>
      <c r="M608" s="17"/>
      <c r="N608" s="29"/>
      <c r="O608" s="17"/>
      <c r="P608" s="17">
        <v>3.427</v>
      </c>
      <c r="Q608" s="17"/>
      <c r="R608" s="17"/>
      <c r="S608" s="17"/>
      <c r="T608" s="17"/>
      <c r="U608" s="29"/>
      <c r="V608" s="17"/>
      <c r="W608" s="17"/>
      <c r="X608" s="17"/>
      <c r="Y608" s="187"/>
      <c r="Z608" s="28"/>
    </row>
    <row r="609" spans="1:26" ht="16.5" customHeight="1" x14ac:dyDescent="0.2">
      <c r="A609" s="99"/>
      <c r="B609" s="44" t="s">
        <v>30</v>
      </c>
      <c r="C609" s="17">
        <v>3.6669999999999998</v>
      </c>
      <c r="D609" s="17"/>
      <c r="E609" s="17"/>
      <c r="F609" s="17"/>
      <c r="G609" s="29"/>
      <c r="H609" s="17"/>
      <c r="I609" s="17"/>
      <c r="J609" s="17"/>
      <c r="K609" s="17"/>
      <c r="L609" s="17"/>
      <c r="M609" s="17"/>
      <c r="N609" s="29"/>
      <c r="O609" s="17"/>
      <c r="P609" s="17">
        <v>3.6669999999999998</v>
      </c>
      <c r="Q609" s="17"/>
      <c r="R609" s="17"/>
      <c r="S609" s="17"/>
      <c r="T609" s="17"/>
      <c r="U609" s="29"/>
      <c r="V609" s="17"/>
      <c r="W609" s="17"/>
      <c r="X609" s="17"/>
      <c r="Y609" s="187"/>
      <c r="Z609" s="28"/>
    </row>
    <row r="610" spans="1:26" ht="51" x14ac:dyDescent="0.2">
      <c r="A610" s="97" t="s">
        <v>314</v>
      </c>
      <c r="B610" s="11" t="s">
        <v>481</v>
      </c>
      <c r="C610" s="17">
        <v>197.55099999999999</v>
      </c>
      <c r="D610" s="17"/>
      <c r="E610" s="17"/>
      <c r="F610" s="17"/>
      <c r="G610" s="29">
        <v>197.55099999999999</v>
      </c>
      <c r="H610" s="17"/>
      <c r="I610" s="17"/>
      <c r="J610" s="17"/>
      <c r="K610" s="17"/>
      <c r="L610" s="17"/>
      <c r="M610" s="17"/>
      <c r="N610" s="29"/>
      <c r="O610" s="17"/>
      <c r="P610" s="17"/>
      <c r="Q610" s="17"/>
      <c r="R610" s="17"/>
      <c r="S610" s="17"/>
      <c r="T610" s="17"/>
      <c r="U610" s="29"/>
      <c r="V610" s="17"/>
      <c r="W610" s="17"/>
      <c r="X610" s="17"/>
      <c r="Y610" s="186" t="s">
        <v>29</v>
      </c>
      <c r="Z610" s="28"/>
    </row>
    <row r="611" spans="1:26" ht="63.75" x14ac:dyDescent="0.2">
      <c r="A611" s="98"/>
      <c r="B611" s="11" t="s">
        <v>275</v>
      </c>
      <c r="C611" s="17">
        <v>45</v>
      </c>
      <c r="D611" s="17"/>
      <c r="E611" s="17"/>
      <c r="F611" s="17"/>
      <c r="G611" s="29"/>
      <c r="H611" s="17">
        <v>45</v>
      </c>
      <c r="I611" s="17"/>
      <c r="J611" s="17"/>
      <c r="K611" s="17"/>
      <c r="L611" s="17"/>
      <c r="M611" s="17"/>
      <c r="N611" s="29"/>
      <c r="O611" s="17"/>
      <c r="P611" s="17"/>
      <c r="Q611" s="17"/>
      <c r="R611" s="17"/>
      <c r="S611" s="17"/>
      <c r="T611" s="17"/>
      <c r="U611" s="29"/>
      <c r="V611" s="17"/>
      <c r="W611" s="17"/>
      <c r="X611" s="17"/>
      <c r="Y611" s="186" t="s">
        <v>240</v>
      </c>
      <c r="Z611" s="28"/>
    </row>
    <row r="612" spans="1:26" ht="51.6" customHeight="1" x14ac:dyDescent="0.2">
      <c r="A612" s="98"/>
      <c r="B612" s="11" t="s">
        <v>340</v>
      </c>
      <c r="C612" s="17">
        <v>397.93200000000002</v>
      </c>
      <c r="D612" s="17"/>
      <c r="E612" s="17"/>
      <c r="F612" s="17"/>
      <c r="G612" s="29"/>
      <c r="H612" s="29"/>
      <c r="I612" s="17"/>
      <c r="J612" s="17"/>
      <c r="K612" s="17"/>
      <c r="L612" s="17"/>
      <c r="M612" s="17"/>
      <c r="N612" s="29"/>
      <c r="O612" s="29"/>
      <c r="P612" s="17">
        <v>397.93200000000002</v>
      </c>
      <c r="Q612" s="17"/>
      <c r="R612" s="17"/>
      <c r="S612" s="17"/>
      <c r="T612" s="17"/>
      <c r="U612" s="29"/>
      <c r="V612" s="29"/>
      <c r="W612" s="17"/>
      <c r="X612" s="17"/>
      <c r="Y612" s="183" t="s">
        <v>29</v>
      </c>
      <c r="Z612" s="28"/>
    </row>
    <row r="613" spans="1:26" ht="25.15" customHeight="1" x14ac:dyDescent="0.2">
      <c r="A613" s="98"/>
      <c r="B613" s="44" t="s">
        <v>185</v>
      </c>
      <c r="C613" s="17">
        <v>7.9589999999999996</v>
      </c>
      <c r="D613" s="17"/>
      <c r="E613" s="17"/>
      <c r="F613" s="17"/>
      <c r="G613" s="29"/>
      <c r="H613" s="29"/>
      <c r="I613" s="17"/>
      <c r="J613" s="17"/>
      <c r="K613" s="17"/>
      <c r="L613" s="17"/>
      <c r="M613" s="17"/>
      <c r="N613" s="29"/>
      <c r="O613" s="29"/>
      <c r="P613" s="17">
        <v>7.9589999999999996</v>
      </c>
      <c r="Q613" s="17"/>
      <c r="R613" s="17"/>
      <c r="S613" s="17"/>
      <c r="T613" s="17"/>
      <c r="U613" s="29"/>
      <c r="V613" s="29"/>
      <c r="W613" s="17"/>
      <c r="X613" s="17"/>
      <c r="Y613" s="89"/>
      <c r="Z613" s="28"/>
    </row>
    <row r="614" spans="1:26" x14ac:dyDescent="0.2">
      <c r="A614" s="98"/>
      <c r="B614" s="44" t="s">
        <v>30</v>
      </c>
      <c r="C614" s="17">
        <v>8.516</v>
      </c>
      <c r="D614" s="17"/>
      <c r="E614" s="17"/>
      <c r="F614" s="17"/>
      <c r="G614" s="29"/>
      <c r="H614" s="29"/>
      <c r="I614" s="17"/>
      <c r="J614" s="17"/>
      <c r="K614" s="17"/>
      <c r="L614" s="17"/>
      <c r="M614" s="17"/>
      <c r="N614" s="29"/>
      <c r="O614" s="29"/>
      <c r="P614" s="17">
        <v>8.516</v>
      </c>
      <c r="Q614" s="17"/>
      <c r="R614" s="17"/>
      <c r="S614" s="17"/>
      <c r="T614" s="17"/>
      <c r="U614" s="29"/>
      <c r="V614" s="29"/>
      <c r="W614" s="17"/>
      <c r="X614" s="17"/>
      <c r="Y614" s="89"/>
      <c r="Z614" s="28"/>
    </row>
    <row r="615" spans="1:26" ht="38.25" x14ac:dyDescent="0.2">
      <c r="A615" s="98"/>
      <c r="B615" s="11" t="s">
        <v>341</v>
      </c>
      <c r="C615" s="17">
        <v>124.59699999999999</v>
      </c>
      <c r="D615" s="17"/>
      <c r="E615" s="17"/>
      <c r="F615" s="17"/>
      <c r="G615" s="29"/>
      <c r="H615" s="29"/>
      <c r="I615" s="17"/>
      <c r="J615" s="17"/>
      <c r="K615" s="17"/>
      <c r="L615" s="17"/>
      <c r="M615" s="17"/>
      <c r="N615" s="29"/>
      <c r="O615" s="29"/>
      <c r="P615" s="17">
        <v>124.59699999999999</v>
      </c>
      <c r="Q615" s="17"/>
      <c r="R615" s="17"/>
      <c r="S615" s="17"/>
      <c r="T615" s="17"/>
      <c r="U615" s="29"/>
      <c r="V615" s="29"/>
      <c r="W615" s="17"/>
      <c r="X615" s="17"/>
      <c r="Y615" s="89"/>
      <c r="Z615" s="28"/>
    </row>
    <row r="616" spans="1:26" ht="25.5" x14ac:dyDescent="0.2">
      <c r="A616" s="98"/>
      <c r="B616" s="44" t="s">
        <v>185</v>
      </c>
      <c r="C616" s="17">
        <v>2.492</v>
      </c>
      <c r="D616" s="17"/>
      <c r="E616" s="17"/>
      <c r="F616" s="17"/>
      <c r="G616" s="29"/>
      <c r="H616" s="29"/>
      <c r="I616" s="17"/>
      <c r="J616" s="17"/>
      <c r="K616" s="17"/>
      <c r="L616" s="17"/>
      <c r="M616" s="17"/>
      <c r="N616" s="29"/>
      <c r="O616" s="29"/>
      <c r="P616" s="17">
        <v>2.492</v>
      </c>
      <c r="Q616" s="17"/>
      <c r="R616" s="17"/>
      <c r="S616" s="17"/>
      <c r="T616" s="17"/>
      <c r="U616" s="29"/>
      <c r="V616" s="29"/>
      <c r="W616" s="17"/>
      <c r="X616" s="17"/>
      <c r="Y616" s="89"/>
      <c r="Z616" s="28"/>
    </row>
    <row r="617" spans="1:26" x14ac:dyDescent="0.2">
      <c r="A617" s="98"/>
      <c r="B617" s="44" t="s">
        <v>30</v>
      </c>
      <c r="C617" s="17">
        <v>2.6659999999999999</v>
      </c>
      <c r="D617" s="17"/>
      <c r="E617" s="17"/>
      <c r="F617" s="17"/>
      <c r="G617" s="29"/>
      <c r="H617" s="29"/>
      <c r="I617" s="17"/>
      <c r="J617" s="17"/>
      <c r="K617" s="17"/>
      <c r="L617" s="17"/>
      <c r="M617" s="17"/>
      <c r="N617" s="29"/>
      <c r="O617" s="29"/>
      <c r="P617" s="17">
        <v>2.6659999999999999</v>
      </c>
      <c r="Q617" s="17"/>
      <c r="R617" s="17"/>
      <c r="S617" s="17"/>
      <c r="T617" s="17"/>
      <c r="U617" s="29"/>
      <c r="V617" s="29"/>
      <c r="W617" s="17"/>
      <c r="X617" s="17"/>
      <c r="Y617" s="89"/>
      <c r="Z617" s="28"/>
    </row>
    <row r="618" spans="1:26" ht="38.25" x14ac:dyDescent="0.2">
      <c r="A618" s="98"/>
      <c r="B618" s="11" t="s">
        <v>342</v>
      </c>
      <c r="C618" s="17">
        <v>227.887</v>
      </c>
      <c r="D618" s="17"/>
      <c r="E618" s="17"/>
      <c r="F618" s="17"/>
      <c r="G618" s="29"/>
      <c r="H618" s="29"/>
      <c r="I618" s="17"/>
      <c r="J618" s="17"/>
      <c r="K618" s="17"/>
      <c r="L618" s="17"/>
      <c r="M618" s="17"/>
      <c r="N618" s="29"/>
      <c r="O618" s="29"/>
      <c r="P618" s="17">
        <v>227.887</v>
      </c>
      <c r="Q618" s="17"/>
      <c r="R618" s="17"/>
      <c r="S618" s="17"/>
      <c r="T618" s="17"/>
      <c r="U618" s="29"/>
      <c r="V618" s="29"/>
      <c r="W618" s="17"/>
      <c r="X618" s="17"/>
      <c r="Y618" s="89"/>
      <c r="Z618" s="28"/>
    </row>
    <row r="619" spans="1:26" ht="25.5" x14ac:dyDescent="0.2">
      <c r="A619" s="98"/>
      <c r="B619" s="44" t="s">
        <v>185</v>
      </c>
      <c r="C619" s="17">
        <v>4.5579999999999998</v>
      </c>
      <c r="D619" s="17"/>
      <c r="E619" s="17"/>
      <c r="F619" s="17"/>
      <c r="G619" s="29"/>
      <c r="H619" s="29"/>
      <c r="I619" s="17"/>
      <c r="J619" s="17"/>
      <c r="K619" s="17"/>
      <c r="L619" s="17"/>
      <c r="M619" s="17"/>
      <c r="N619" s="29"/>
      <c r="O619" s="29"/>
      <c r="P619" s="17">
        <v>4.5579999999999998</v>
      </c>
      <c r="Q619" s="17"/>
      <c r="R619" s="17"/>
      <c r="S619" s="17"/>
      <c r="T619" s="17"/>
      <c r="U619" s="29"/>
      <c r="V619" s="29"/>
      <c r="W619" s="17"/>
      <c r="X619" s="17"/>
      <c r="Y619" s="89"/>
      <c r="Z619" s="28"/>
    </row>
    <row r="620" spans="1:26" ht="15" customHeight="1" x14ac:dyDescent="0.2">
      <c r="A620" s="98"/>
      <c r="B620" s="44" t="s">
        <v>30</v>
      </c>
      <c r="C620" s="17">
        <v>4.8769999999999998</v>
      </c>
      <c r="D620" s="17"/>
      <c r="E620" s="17"/>
      <c r="F620" s="17"/>
      <c r="G620" s="29"/>
      <c r="H620" s="29"/>
      <c r="I620" s="17"/>
      <c r="J620" s="17"/>
      <c r="K620" s="17"/>
      <c r="L620" s="17"/>
      <c r="M620" s="17"/>
      <c r="N620" s="29"/>
      <c r="O620" s="29"/>
      <c r="P620" s="17">
        <v>4.8769999999999998</v>
      </c>
      <c r="Q620" s="17"/>
      <c r="R620" s="17"/>
      <c r="S620" s="17"/>
      <c r="T620" s="17"/>
      <c r="U620" s="29"/>
      <c r="V620" s="29"/>
      <c r="W620" s="17"/>
      <c r="X620" s="17"/>
      <c r="Y620" s="89"/>
      <c r="Z620" s="28"/>
    </row>
    <row r="621" spans="1:26" ht="38.25" customHeight="1" x14ac:dyDescent="0.2">
      <c r="A621" s="98"/>
      <c r="B621" s="11" t="s">
        <v>343</v>
      </c>
      <c r="C621" s="17">
        <v>200.226</v>
      </c>
      <c r="D621" s="17"/>
      <c r="E621" s="17"/>
      <c r="F621" s="17"/>
      <c r="G621" s="29"/>
      <c r="H621" s="29"/>
      <c r="I621" s="17"/>
      <c r="J621" s="17"/>
      <c r="K621" s="17"/>
      <c r="L621" s="17"/>
      <c r="M621" s="17"/>
      <c r="N621" s="29"/>
      <c r="O621" s="29"/>
      <c r="P621" s="17">
        <v>200.226</v>
      </c>
      <c r="Q621" s="17"/>
      <c r="R621" s="17"/>
      <c r="S621" s="17"/>
      <c r="T621" s="17"/>
      <c r="U621" s="29"/>
      <c r="V621" s="29"/>
      <c r="W621" s="17"/>
      <c r="X621" s="17"/>
      <c r="Y621" s="89"/>
      <c r="Z621" s="28"/>
    </row>
    <row r="622" spans="1:26" ht="25.5" x14ac:dyDescent="0.2">
      <c r="A622" s="98"/>
      <c r="B622" s="44" t="s">
        <v>185</v>
      </c>
      <c r="C622" s="17">
        <v>4.0049999999999999</v>
      </c>
      <c r="D622" s="17"/>
      <c r="E622" s="17"/>
      <c r="F622" s="17"/>
      <c r="G622" s="29"/>
      <c r="H622" s="29"/>
      <c r="I622" s="17"/>
      <c r="J622" s="17"/>
      <c r="K622" s="17"/>
      <c r="L622" s="17"/>
      <c r="M622" s="17"/>
      <c r="N622" s="29"/>
      <c r="O622" s="29"/>
      <c r="P622" s="17">
        <v>4.0049999999999999</v>
      </c>
      <c r="Q622" s="17"/>
      <c r="R622" s="17"/>
      <c r="S622" s="17"/>
      <c r="T622" s="17"/>
      <c r="U622" s="29"/>
      <c r="V622" s="29"/>
      <c r="W622" s="17"/>
      <c r="X622" s="17"/>
      <c r="Y622" s="89"/>
      <c r="Z622" s="28"/>
    </row>
    <row r="623" spans="1:26" ht="17.25" customHeight="1" x14ac:dyDescent="0.2">
      <c r="A623" s="98"/>
      <c r="B623" s="44" t="s">
        <v>30</v>
      </c>
      <c r="C623" s="17">
        <v>4.2850000000000001</v>
      </c>
      <c r="D623" s="17"/>
      <c r="E623" s="17"/>
      <c r="F623" s="17"/>
      <c r="G623" s="29"/>
      <c r="H623" s="29"/>
      <c r="I623" s="17"/>
      <c r="J623" s="17"/>
      <c r="K623" s="17"/>
      <c r="L623" s="17"/>
      <c r="M623" s="17"/>
      <c r="N623" s="29"/>
      <c r="O623" s="29"/>
      <c r="P623" s="17">
        <v>4.2850000000000001</v>
      </c>
      <c r="Q623" s="17"/>
      <c r="R623" s="17"/>
      <c r="S623" s="17"/>
      <c r="T623" s="17"/>
      <c r="U623" s="29"/>
      <c r="V623" s="29"/>
      <c r="W623" s="17"/>
      <c r="X623" s="17"/>
      <c r="Y623" s="89"/>
      <c r="Z623" s="28"/>
    </row>
    <row r="624" spans="1:26" ht="38.25" customHeight="1" x14ac:dyDescent="0.2">
      <c r="A624" s="98"/>
      <c r="B624" s="11" t="s">
        <v>482</v>
      </c>
      <c r="C624" s="17">
        <v>133.74700000000001</v>
      </c>
      <c r="D624" s="17"/>
      <c r="E624" s="17"/>
      <c r="F624" s="17"/>
      <c r="G624" s="29"/>
      <c r="H624" s="29"/>
      <c r="I624" s="17"/>
      <c r="J624" s="17"/>
      <c r="K624" s="17"/>
      <c r="L624" s="17"/>
      <c r="M624" s="17"/>
      <c r="N624" s="17">
        <v>133.74700000000001</v>
      </c>
      <c r="O624" s="29"/>
      <c r="P624" s="17"/>
      <c r="Q624" s="17"/>
      <c r="R624" s="17"/>
      <c r="S624" s="17"/>
      <c r="T624" s="17"/>
      <c r="U624" s="29"/>
      <c r="V624" s="29"/>
      <c r="W624" s="17"/>
      <c r="X624" s="17"/>
      <c r="Y624" s="89"/>
      <c r="Z624" s="28"/>
    </row>
    <row r="625" spans="1:26" ht="25.5" x14ac:dyDescent="0.2">
      <c r="A625" s="98"/>
      <c r="B625" s="44" t="s">
        <v>185</v>
      </c>
      <c r="C625" s="17">
        <v>2.6749999999999998</v>
      </c>
      <c r="D625" s="17"/>
      <c r="E625" s="17"/>
      <c r="F625" s="17"/>
      <c r="G625" s="29"/>
      <c r="H625" s="29"/>
      <c r="I625" s="17"/>
      <c r="J625" s="17"/>
      <c r="K625" s="17"/>
      <c r="L625" s="17"/>
      <c r="M625" s="17"/>
      <c r="N625" s="17">
        <v>2.6749999999999998</v>
      </c>
      <c r="O625" s="29"/>
      <c r="P625" s="17"/>
      <c r="Q625" s="17"/>
      <c r="R625" s="17"/>
      <c r="S625" s="17"/>
      <c r="T625" s="17"/>
      <c r="U625" s="29"/>
      <c r="V625" s="29"/>
      <c r="W625" s="17"/>
      <c r="X625" s="17"/>
      <c r="Y625" s="89"/>
      <c r="Z625" s="28"/>
    </row>
    <row r="626" spans="1:26" ht="17.25" customHeight="1" x14ac:dyDescent="0.2">
      <c r="A626" s="99"/>
      <c r="B626" s="44" t="s">
        <v>30</v>
      </c>
      <c r="C626" s="17">
        <v>2.8620000000000001</v>
      </c>
      <c r="D626" s="17"/>
      <c r="E626" s="17"/>
      <c r="F626" s="17"/>
      <c r="G626" s="29"/>
      <c r="H626" s="29"/>
      <c r="I626" s="17"/>
      <c r="J626" s="17"/>
      <c r="K626" s="17"/>
      <c r="L626" s="17"/>
      <c r="M626" s="17"/>
      <c r="N626" s="17">
        <v>2.8620000000000001</v>
      </c>
      <c r="O626" s="29"/>
      <c r="P626" s="17"/>
      <c r="Q626" s="17"/>
      <c r="R626" s="17"/>
      <c r="S626" s="17"/>
      <c r="T626" s="17"/>
      <c r="U626" s="29"/>
      <c r="V626" s="29"/>
      <c r="W626" s="17"/>
      <c r="X626" s="17"/>
      <c r="Y626" s="90"/>
      <c r="Z626" s="28"/>
    </row>
    <row r="627" spans="1:26" ht="38.25" x14ac:dyDescent="0.2">
      <c r="A627" s="97" t="s">
        <v>315</v>
      </c>
      <c r="B627" s="11" t="s">
        <v>483</v>
      </c>
      <c r="C627" s="17">
        <v>350.01</v>
      </c>
      <c r="D627" s="17"/>
      <c r="E627" s="17"/>
      <c r="F627" s="17"/>
      <c r="G627" s="29"/>
      <c r="H627" s="29"/>
      <c r="I627" s="17"/>
      <c r="J627" s="17"/>
      <c r="K627" s="17"/>
      <c r="L627" s="17"/>
      <c r="M627" s="17"/>
      <c r="N627" s="29"/>
      <c r="O627" s="29"/>
      <c r="P627" s="17">
        <v>350.01</v>
      </c>
      <c r="Q627" s="17"/>
      <c r="R627" s="17"/>
      <c r="S627" s="17"/>
      <c r="T627" s="17"/>
      <c r="U627" s="29"/>
      <c r="V627" s="29"/>
      <c r="W627" s="17"/>
      <c r="X627" s="17"/>
      <c r="Y627" s="187" t="s">
        <v>29</v>
      </c>
      <c r="Z627" s="28"/>
    </row>
    <row r="628" spans="1:26" ht="25.5" x14ac:dyDescent="0.2">
      <c r="A628" s="98"/>
      <c r="B628" s="44" t="s">
        <v>185</v>
      </c>
      <c r="C628" s="17">
        <v>7</v>
      </c>
      <c r="D628" s="17"/>
      <c r="E628" s="17"/>
      <c r="F628" s="17"/>
      <c r="G628" s="29"/>
      <c r="H628" s="29"/>
      <c r="I628" s="17"/>
      <c r="J628" s="17"/>
      <c r="K628" s="17"/>
      <c r="L628" s="17"/>
      <c r="M628" s="17"/>
      <c r="N628" s="29"/>
      <c r="O628" s="29"/>
      <c r="P628" s="17">
        <v>7</v>
      </c>
      <c r="Q628" s="17"/>
      <c r="R628" s="17"/>
      <c r="S628" s="17"/>
      <c r="T628" s="17"/>
      <c r="U628" s="29"/>
      <c r="V628" s="29"/>
      <c r="W628" s="17"/>
      <c r="X628" s="17"/>
      <c r="Y628" s="187"/>
      <c r="Z628" s="28"/>
    </row>
    <row r="629" spans="1:26" ht="17.25" customHeight="1" x14ac:dyDescent="0.2">
      <c r="A629" s="99"/>
      <c r="B629" s="44" t="s">
        <v>30</v>
      </c>
      <c r="C629" s="17">
        <v>7.49</v>
      </c>
      <c r="D629" s="17"/>
      <c r="E629" s="17"/>
      <c r="F629" s="17"/>
      <c r="G629" s="29"/>
      <c r="H629" s="29"/>
      <c r="I629" s="17"/>
      <c r="J629" s="17"/>
      <c r="K629" s="17"/>
      <c r="L629" s="17"/>
      <c r="M629" s="17"/>
      <c r="N629" s="29"/>
      <c r="O629" s="29"/>
      <c r="P629" s="17">
        <v>7.49</v>
      </c>
      <c r="Q629" s="17"/>
      <c r="R629" s="17"/>
      <c r="S629" s="17"/>
      <c r="T629" s="17"/>
      <c r="U629" s="29"/>
      <c r="V629" s="29"/>
      <c r="W629" s="17"/>
      <c r="X629" s="17"/>
      <c r="Y629" s="187"/>
      <c r="Z629" s="28"/>
    </row>
    <row r="630" spans="1:26" ht="48" customHeight="1" x14ac:dyDescent="0.2">
      <c r="A630" s="117" t="s">
        <v>316</v>
      </c>
      <c r="B630" s="83" t="s">
        <v>133</v>
      </c>
      <c r="C630" s="148">
        <f>K630+L630+N630</f>
        <v>617.154</v>
      </c>
      <c r="D630" s="106"/>
      <c r="E630" s="106"/>
      <c r="F630" s="106"/>
      <c r="G630" s="115"/>
      <c r="H630" s="69"/>
      <c r="I630" s="106"/>
      <c r="J630" s="106"/>
      <c r="K630" s="106"/>
      <c r="L630" s="106"/>
      <c r="M630" s="106"/>
      <c r="N630" s="69">
        <v>617.154</v>
      </c>
      <c r="O630" s="115"/>
      <c r="P630" s="106"/>
      <c r="Q630" s="106"/>
      <c r="R630" s="106"/>
      <c r="S630" s="106"/>
      <c r="T630" s="106"/>
      <c r="U630" s="115"/>
      <c r="V630" s="115"/>
      <c r="W630" s="106"/>
      <c r="X630" s="106"/>
      <c r="Y630" s="187" t="s">
        <v>14</v>
      </c>
      <c r="Z630" s="28"/>
    </row>
    <row r="631" spans="1:26" x14ac:dyDescent="0.2">
      <c r="A631" s="117"/>
      <c r="B631" s="147"/>
      <c r="C631" s="148"/>
      <c r="D631" s="106"/>
      <c r="E631" s="106"/>
      <c r="F631" s="106"/>
      <c r="G631" s="116"/>
      <c r="H631" s="70"/>
      <c r="I631" s="106"/>
      <c r="J631" s="106"/>
      <c r="K631" s="106"/>
      <c r="L631" s="106"/>
      <c r="M631" s="106"/>
      <c r="N631" s="71" t="s">
        <v>257</v>
      </c>
      <c r="O631" s="116"/>
      <c r="P631" s="106"/>
      <c r="Q631" s="106"/>
      <c r="R631" s="106"/>
      <c r="S631" s="106"/>
      <c r="T631" s="106"/>
      <c r="U631" s="116"/>
      <c r="V631" s="116"/>
      <c r="W631" s="106"/>
      <c r="X631" s="106"/>
      <c r="Y631" s="187"/>
      <c r="Z631" s="28"/>
    </row>
    <row r="632" spans="1:26" ht="38.25" customHeight="1" x14ac:dyDescent="0.2">
      <c r="A632" s="137" t="s">
        <v>27</v>
      </c>
      <c r="B632" s="138"/>
      <c r="C632" s="34">
        <f>P632+N632+L632+K632+H632+G632</f>
        <v>5344.7970000000005</v>
      </c>
      <c r="D632" s="17"/>
      <c r="E632" s="17"/>
      <c r="F632" s="17"/>
      <c r="G632" s="34">
        <f>G597+G630+G610</f>
        <v>402.55099999999999</v>
      </c>
      <c r="H632" s="17">
        <f>H597+H610+H611+H630</f>
        <v>45</v>
      </c>
      <c r="I632" s="17"/>
      <c r="J632" s="17"/>
      <c r="K632" s="17">
        <f>K630+K611+K610+K597</f>
        <v>0</v>
      </c>
      <c r="L632" s="17">
        <f>L580+L581+L582+L583+L630</f>
        <v>999.99999999999989</v>
      </c>
      <c r="M632" s="17"/>
      <c r="N632" s="34">
        <f>N584+N585+N586+N587+N588+N589+N590+N591+N592+N593+N594+N595+N596+N601+N602+N603+N624+N625+N626+N630</f>
        <v>1866.7460000000003</v>
      </c>
      <c r="O632" s="17"/>
      <c r="P632" s="17">
        <f>SUM(P598:P629)</f>
        <v>2030.5000000000002</v>
      </c>
      <c r="Q632" s="17"/>
      <c r="R632" s="17"/>
      <c r="S632" s="17"/>
      <c r="T632" s="17"/>
      <c r="U632" s="34"/>
      <c r="V632" s="17"/>
      <c r="W632" s="17"/>
      <c r="X632" s="17"/>
      <c r="Y632" s="188"/>
      <c r="Z632" s="28"/>
    </row>
    <row r="633" spans="1:26" ht="31.5" customHeight="1" x14ac:dyDescent="0.2">
      <c r="A633" s="111" t="s">
        <v>28</v>
      </c>
      <c r="B633" s="111"/>
      <c r="C633" s="111"/>
      <c r="D633" s="111"/>
      <c r="E633" s="111"/>
      <c r="F633" s="111"/>
      <c r="G633" s="111"/>
      <c r="H633" s="111"/>
      <c r="I633" s="111"/>
      <c r="J633" s="111"/>
      <c r="K633" s="111"/>
      <c r="L633" s="111"/>
      <c r="M633" s="111"/>
      <c r="N633" s="111"/>
      <c r="O633" s="111"/>
      <c r="P633" s="111"/>
      <c r="Q633" s="111"/>
      <c r="R633" s="111"/>
      <c r="S633" s="111"/>
      <c r="T633" s="111"/>
      <c r="U633" s="111"/>
      <c r="V633" s="111"/>
      <c r="W633" s="111"/>
      <c r="X633" s="111"/>
      <c r="Y633" s="111"/>
      <c r="Z633" s="16"/>
    </row>
    <row r="634" spans="1:26" s="43" customFormat="1" ht="51" x14ac:dyDescent="0.2">
      <c r="A634" s="97" t="s">
        <v>101</v>
      </c>
      <c r="B634" s="22" t="s">
        <v>344</v>
      </c>
      <c r="C634" s="23">
        <v>800</v>
      </c>
      <c r="D634" s="23"/>
      <c r="E634" s="23"/>
      <c r="F634" s="23"/>
      <c r="G634" s="23"/>
      <c r="H634" s="23"/>
      <c r="I634" s="23">
        <v>800</v>
      </c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189" t="s">
        <v>22</v>
      </c>
      <c r="Z634" s="42"/>
    </row>
    <row r="635" spans="1:26" s="43" customFormat="1" ht="25.5" x14ac:dyDescent="0.2">
      <c r="A635" s="98"/>
      <c r="B635" s="22" t="s">
        <v>49</v>
      </c>
      <c r="C635" s="23">
        <v>1766.8530000000001</v>
      </c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>
        <v>1766.8530000000001</v>
      </c>
      <c r="Q635" s="23"/>
      <c r="R635" s="23"/>
      <c r="S635" s="23"/>
      <c r="T635" s="23"/>
      <c r="U635" s="23"/>
      <c r="V635" s="23"/>
      <c r="W635" s="23"/>
      <c r="X635" s="23"/>
      <c r="Y635" s="190"/>
      <c r="Z635" s="42"/>
    </row>
    <row r="636" spans="1:26" s="43" customFormat="1" ht="25.5" x14ac:dyDescent="0.2">
      <c r="A636" s="98"/>
      <c r="B636" s="22" t="s">
        <v>179</v>
      </c>
      <c r="C636" s="23">
        <v>35.337000000000003</v>
      </c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>
        <v>35.337000000000003</v>
      </c>
      <c r="Q636" s="23"/>
      <c r="R636" s="23"/>
      <c r="S636" s="23"/>
      <c r="T636" s="23"/>
      <c r="U636" s="23"/>
      <c r="V636" s="23"/>
      <c r="W636" s="23"/>
      <c r="X636" s="23"/>
      <c r="Y636" s="190"/>
      <c r="Z636" s="42"/>
    </row>
    <row r="637" spans="1:26" s="43" customFormat="1" x14ac:dyDescent="0.2">
      <c r="A637" s="99"/>
      <c r="B637" s="22" t="s">
        <v>30</v>
      </c>
      <c r="C637" s="23">
        <v>37.81</v>
      </c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>
        <v>37.81</v>
      </c>
      <c r="Q637" s="23"/>
      <c r="R637" s="23"/>
      <c r="S637" s="23"/>
      <c r="T637" s="23"/>
      <c r="U637" s="23"/>
      <c r="V637" s="23"/>
      <c r="W637" s="23"/>
      <c r="X637" s="23"/>
      <c r="Y637" s="191"/>
      <c r="Z637" s="42"/>
    </row>
    <row r="638" spans="1:26" s="43" customFormat="1" ht="30" customHeight="1" x14ac:dyDescent="0.2">
      <c r="A638" s="97" t="s">
        <v>102</v>
      </c>
      <c r="B638" s="22" t="s">
        <v>345</v>
      </c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189" t="s">
        <v>22</v>
      </c>
      <c r="Z638" s="42"/>
    </row>
    <row r="639" spans="1:26" s="43" customFormat="1" ht="28.5" customHeight="1" x14ac:dyDescent="0.2">
      <c r="A639" s="98"/>
      <c r="B639" s="22" t="s">
        <v>59</v>
      </c>
      <c r="C639" s="23">
        <v>260.73500000000001</v>
      </c>
      <c r="D639" s="23"/>
      <c r="E639" s="23"/>
      <c r="F639" s="23"/>
      <c r="G639" s="23"/>
      <c r="H639" s="23"/>
      <c r="I639" s="23">
        <v>260.73500000000001</v>
      </c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190"/>
      <c r="Z639" s="42"/>
    </row>
    <row r="640" spans="1:26" s="43" customFormat="1" ht="15.75" customHeight="1" x14ac:dyDescent="0.2">
      <c r="A640" s="98"/>
      <c r="B640" s="22" t="s">
        <v>60</v>
      </c>
      <c r="C640" s="23">
        <v>90.998999999999995</v>
      </c>
      <c r="D640" s="23"/>
      <c r="E640" s="23"/>
      <c r="F640" s="23"/>
      <c r="G640" s="23"/>
      <c r="H640" s="23"/>
      <c r="I640" s="23">
        <v>90.998999999999995</v>
      </c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190"/>
      <c r="Z640" s="42"/>
    </row>
    <row r="641" spans="1:26" s="43" customFormat="1" ht="36.75" customHeight="1" x14ac:dyDescent="0.2">
      <c r="A641" s="98"/>
      <c r="B641" s="22" t="s">
        <v>72</v>
      </c>
      <c r="C641" s="23">
        <v>28.265999999999998</v>
      </c>
      <c r="D641" s="23"/>
      <c r="E641" s="23"/>
      <c r="F641" s="23"/>
      <c r="G641" s="23"/>
      <c r="H641" s="23"/>
      <c r="I641" s="23">
        <v>28.265999999999998</v>
      </c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190"/>
      <c r="Z641" s="42"/>
    </row>
    <row r="642" spans="1:26" s="43" customFormat="1" ht="36.75" customHeight="1" x14ac:dyDescent="0.2">
      <c r="A642" s="98"/>
      <c r="B642" s="22" t="s">
        <v>328</v>
      </c>
      <c r="C642" s="23">
        <v>785.48099999999999</v>
      </c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>
        <v>785.48099999999999</v>
      </c>
      <c r="Q642" s="23"/>
      <c r="R642" s="23"/>
      <c r="S642" s="23"/>
      <c r="T642" s="23"/>
      <c r="U642" s="23"/>
      <c r="V642" s="23"/>
      <c r="W642" s="23"/>
      <c r="X642" s="23"/>
      <c r="Y642" s="190"/>
      <c r="Z642" s="42"/>
    </row>
    <row r="643" spans="1:26" s="43" customFormat="1" ht="25.5" x14ac:dyDescent="0.2">
      <c r="A643" s="98"/>
      <c r="B643" s="22" t="s">
        <v>179</v>
      </c>
      <c r="C643" s="23">
        <v>15.709</v>
      </c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>
        <v>15.709</v>
      </c>
      <c r="Q643" s="23"/>
      <c r="R643" s="23"/>
      <c r="S643" s="23"/>
      <c r="T643" s="23"/>
      <c r="U643" s="23"/>
      <c r="V643" s="23"/>
      <c r="W643" s="23"/>
      <c r="X643" s="23"/>
      <c r="Y643" s="190"/>
      <c r="Z643" s="42"/>
    </row>
    <row r="644" spans="1:26" s="43" customFormat="1" x14ac:dyDescent="0.2">
      <c r="A644" s="99"/>
      <c r="B644" s="22" t="s">
        <v>30</v>
      </c>
      <c r="C644" s="23">
        <v>16.809999999999999</v>
      </c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>
        <v>16.809999999999999</v>
      </c>
      <c r="Q644" s="23"/>
      <c r="R644" s="23"/>
      <c r="S644" s="23"/>
      <c r="T644" s="23"/>
      <c r="U644" s="23"/>
      <c r="V644" s="23"/>
      <c r="W644" s="23"/>
      <c r="X644" s="23"/>
      <c r="Y644" s="191"/>
      <c r="Z644" s="42"/>
    </row>
    <row r="645" spans="1:26" s="43" customFormat="1" ht="63.75" x14ac:dyDescent="0.2">
      <c r="A645" s="97" t="s">
        <v>103</v>
      </c>
      <c r="B645" s="22" t="s">
        <v>346</v>
      </c>
      <c r="C645" s="23">
        <v>184</v>
      </c>
      <c r="D645" s="23"/>
      <c r="E645" s="23"/>
      <c r="F645" s="23"/>
      <c r="G645" s="23">
        <v>184</v>
      </c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189" t="s">
        <v>22</v>
      </c>
      <c r="Z645" s="42"/>
    </row>
    <row r="646" spans="1:26" s="43" customFormat="1" ht="25.5" x14ac:dyDescent="0.2">
      <c r="A646" s="98"/>
      <c r="B646" s="22" t="s">
        <v>49</v>
      </c>
      <c r="C646" s="23">
        <v>268.86900000000003</v>
      </c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>
        <v>268.86900000000003</v>
      </c>
      <c r="Q646" s="23"/>
      <c r="R646" s="23"/>
      <c r="S646" s="23"/>
      <c r="T646" s="23"/>
      <c r="U646" s="23"/>
      <c r="V646" s="23"/>
      <c r="W646" s="23"/>
      <c r="X646" s="23"/>
      <c r="Y646" s="190"/>
      <c r="Z646" s="42"/>
    </row>
    <row r="647" spans="1:26" s="43" customFormat="1" ht="25.5" x14ac:dyDescent="0.2">
      <c r="A647" s="98"/>
      <c r="B647" s="22" t="s">
        <v>179</v>
      </c>
      <c r="C647" s="23">
        <v>5.3769999999999998</v>
      </c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>
        <v>5.3769999999999998</v>
      </c>
      <c r="Q647" s="23"/>
      <c r="R647" s="23"/>
      <c r="S647" s="23"/>
      <c r="T647" s="23"/>
      <c r="U647" s="23"/>
      <c r="V647" s="23"/>
      <c r="W647" s="23"/>
      <c r="X647" s="23"/>
      <c r="Y647" s="190"/>
      <c r="Z647" s="42"/>
    </row>
    <row r="648" spans="1:26" s="43" customFormat="1" ht="22.9" customHeight="1" x14ac:dyDescent="0.2">
      <c r="A648" s="99"/>
      <c r="B648" s="22" t="s">
        <v>30</v>
      </c>
      <c r="C648" s="23">
        <v>5.7539999999999996</v>
      </c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>
        <v>5.7539999999999996</v>
      </c>
      <c r="Q648" s="23"/>
      <c r="R648" s="23"/>
      <c r="S648" s="23"/>
      <c r="T648" s="23"/>
      <c r="U648" s="23"/>
      <c r="V648" s="23"/>
      <c r="W648" s="23"/>
      <c r="X648" s="23"/>
      <c r="Y648" s="191"/>
      <c r="Z648" s="42"/>
    </row>
    <row r="649" spans="1:26" s="43" customFormat="1" ht="30.75" customHeight="1" x14ac:dyDescent="0.2">
      <c r="A649" s="117" t="s">
        <v>227</v>
      </c>
      <c r="B649" s="22" t="s">
        <v>228</v>
      </c>
      <c r="C649" s="23">
        <v>124.827</v>
      </c>
      <c r="D649" s="23"/>
      <c r="E649" s="23"/>
      <c r="F649" s="23"/>
      <c r="G649" s="23"/>
      <c r="H649" s="23">
        <v>124.827</v>
      </c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192" t="s">
        <v>22</v>
      </c>
      <c r="Z649" s="42"/>
    </row>
    <row r="650" spans="1:26" s="43" customFormat="1" ht="25.5" x14ac:dyDescent="0.2">
      <c r="A650" s="117"/>
      <c r="B650" s="22" t="s">
        <v>179</v>
      </c>
      <c r="C650" s="23">
        <v>2.6</v>
      </c>
      <c r="D650" s="23"/>
      <c r="E650" s="23"/>
      <c r="F650" s="23"/>
      <c r="G650" s="23"/>
      <c r="H650" s="23">
        <v>2.6</v>
      </c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192"/>
      <c r="Z650" s="42"/>
    </row>
    <row r="651" spans="1:26" s="43" customFormat="1" ht="16.899999999999999" customHeight="1" x14ac:dyDescent="0.2">
      <c r="A651" s="117"/>
      <c r="B651" s="22" t="s">
        <v>30</v>
      </c>
      <c r="C651" s="23">
        <v>2.573</v>
      </c>
      <c r="D651" s="23"/>
      <c r="E651" s="23"/>
      <c r="F651" s="23"/>
      <c r="G651" s="23"/>
      <c r="H651" s="23">
        <v>2.573</v>
      </c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192"/>
      <c r="Z651" s="42"/>
    </row>
    <row r="652" spans="1:26" s="43" customFormat="1" ht="45.6" customHeight="1" x14ac:dyDescent="0.2">
      <c r="A652" s="97" t="s">
        <v>317</v>
      </c>
      <c r="B652" s="22" t="s">
        <v>347</v>
      </c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189" t="s">
        <v>22</v>
      </c>
      <c r="Z652" s="42"/>
    </row>
    <row r="653" spans="1:26" s="43" customFormat="1" ht="38.25" x14ac:dyDescent="0.2">
      <c r="A653" s="98"/>
      <c r="B653" s="22" t="s">
        <v>303</v>
      </c>
      <c r="C653" s="23">
        <v>200</v>
      </c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>
        <v>200</v>
      </c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190"/>
      <c r="Z653" s="42"/>
    </row>
    <row r="654" spans="1:26" s="43" customFormat="1" ht="51" x14ac:dyDescent="0.2">
      <c r="A654" s="98"/>
      <c r="B654" s="22" t="s">
        <v>357</v>
      </c>
      <c r="C654" s="23">
        <v>77.826999999999998</v>
      </c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>
        <v>77.826999999999998</v>
      </c>
      <c r="Q654" s="23"/>
      <c r="R654" s="23"/>
      <c r="S654" s="23"/>
      <c r="T654" s="23"/>
      <c r="U654" s="23"/>
      <c r="V654" s="23"/>
      <c r="W654" s="23"/>
      <c r="X654" s="23"/>
      <c r="Y654" s="190"/>
      <c r="Z654" s="42"/>
    </row>
    <row r="655" spans="1:26" s="43" customFormat="1" ht="25.5" x14ac:dyDescent="0.2">
      <c r="A655" s="98"/>
      <c r="B655" s="22" t="s">
        <v>179</v>
      </c>
      <c r="C655" s="23">
        <v>1.5569999999999999</v>
      </c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>
        <v>1.5569999999999999</v>
      </c>
      <c r="Q655" s="23"/>
      <c r="R655" s="23"/>
      <c r="S655" s="23"/>
      <c r="T655" s="23"/>
      <c r="U655" s="23"/>
      <c r="V655" s="23"/>
      <c r="W655" s="23"/>
      <c r="X655" s="23"/>
      <c r="Y655" s="190"/>
      <c r="Z655" s="42"/>
    </row>
    <row r="656" spans="1:26" s="43" customFormat="1" x14ac:dyDescent="0.2">
      <c r="A656" s="98"/>
      <c r="B656" s="22" t="s">
        <v>30</v>
      </c>
      <c r="C656" s="23">
        <v>1.665</v>
      </c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>
        <v>1.665</v>
      </c>
      <c r="Q656" s="23"/>
      <c r="R656" s="23"/>
      <c r="S656" s="23"/>
      <c r="T656" s="23"/>
      <c r="U656" s="23"/>
      <c r="V656" s="23"/>
      <c r="W656" s="23"/>
      <c r="X656" s="23"/>
      <c r="Y656" s="190"/>
      <c r="Z656" s="42"/>
    </row>
    <row r="657" spans="1:26" s="43" customFormat="1" ht="25.5" x14ac:dyDescent="0.2">
      <c r="A657" s="98"/>
      <c r="B657" s="22" t="s">
        <v>416</v>
      </c>
      <c r="C657" s="23">
        <v>4.5069999999999997</v>
      </c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>
        <v>4.5069999999999997</v>
      </c>
      <c r="Q657" s="23"/>
      <c r="R657" s="23"/>
      <c r="S657" s="23"/>
      <c r="T657" s="23"/>
      <c r="U657" s="23"/>
      <c r="V657" s="23"/>
      <c r="W657" s="23"/>
      <c r="X657" s="23"/>
      <c r="Y657" s="190"/>
      <c r="Z657" s="42"/>
    </row>
    <row r="658" spans="1:26" s="43" customFormat="1" ht="25.5" x14ac:dyDescent="0.2">
      <c r="A658" s="98"/>
      <c r="B658" s="22" t="s">
        <v>358</v>
      </c>
      <c r="C658" s="23">
        <v>877.91099999999994</v>
      </c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>
        <v>877.91099999999994</v>
      </c>
      <c r="Q658" s="23"/>
      <c r="R658" s="23"/>
      <c r="S658" s="23"/>
      <c r="T658" s="23"/>
      <c r="U658" s="23"/>
      <c r="V658" s="23"/>
      <c r="W658" s="23"/>
      <c r="X658" s="23"/>
      <c r="Y658" s="190"/>
      <c r="Z658" s="42"/>
    </row>
    <row r="659" spans="1:26" s="43" customFormat="1" ht="25.5" x14ac:dyDescent="0.2">
      <c r="A659" s="98"/>
      <c r="B659" s="22" t="s">
        <v>179</v>
      </c>
      <c r="C659" s="23">
        <v>17.648</v>
      </c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>
        <v>17.648</v>
      </c>
      <c r="Q659" s="23"/>
      <c r="R659" s="23"/>
      <c r="S659" s="23"/>
      <c r="T659" s="23"/>
      <c r="U659" s="23"/>
      <c r="V659" s="23"/>
      <c r="W659" s="23"/>
      <c r="X659" s="23"/>
      <c r="Y659" s="190"/>
      <c r="Z659" s="42"/>
    </row>
    <row r="660" spans="1:26" s="43" customFormat="1" x14ac:dyDescent="0.2">
      <c r="A660" s="99"/>
      <c r="B660" s="22" t="s">
        <v>30</v>
      </c>
      <c r="C660" s="23">
        <v>18.884</v>
      </c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>
        <v>18.885000000000002</v>
      </c>
      <c r="Q660" s="23"/>
      <c r="R660" s="23"/>
      <c r="S660" s="23"/>
      <c r="T660" s="23"/>
      <c r="U660" s="23"/>
      <c r="V660" s="23"/>
      <c r="W660" s="23"/>
      <c r="X660" s="23"/>
      <c r="Y660" s="190"/>
      <c r="Z660" s="42"/>
    </row>
    <row r="661" spans="1:26" ht="23.25" customHeight="1" x14ac:dyDescent="0.2">
      <c r="A661" s="135" t="s">
        <v>24</v>
      </c>
      <c r="B661" s="136"/>
      <c r="C661" s="17">
        <f>P661+N661+J661+I661+H661+G661+F661+E661</f>
        <v>5632</v>
      </c>
      <c r="D661" s="17">
        <f t="shared" ref="D661:J661" si="3">SUM(D634:D660)</f>
        <v>0</v>
      </c>
      <c r="E661" s="17">
        <f t="shared" si="3"/>
        <v>0</v>
      </c>
      <c r="F661" s="17">
        <f t="shared" si="3"/>
        <v>0</v>
      </c>
      <c r="G661" s="17">
        <f t="shared" si="3"/>
        <v>184</v>
      </c>
      <c r="H661" s="17">
        <f t="shared" si="3"/>
        <v>130</v>
      </c>
      <c r="I661" s="17">
        <f t="shared" si="3"/>
        <v>1180.0000000000002</v>
      </c>
      <c r="J661" s="17">
        <f t="shared" si="3"/>
        <v>0</v>
      </c>
      <c r="K661" s="17"/>
      <c r="L661" s="17"/>
      <c r="M661" s="17"/>
      <c r="N661" s="17">
        <f>N635+N644+N646+N653+N660</f>
        <v>200</v>
      </c>
      <c r="O661" s="17"/>
      <c r="P661" s="17">
        <f>SUM(P635:P660)</f>
        <v>3937.9999999999995</v>
      </c>
      <c r="Q661" s="17"/>
      <c r="R661" s="17"/>
      <c r="S661" s="17"/>
      <c r="T661" s="17"/>
      <c r="U661" s="17"/>
      <c r="V661" s="17"/>
      <c r="W661" s="17"/>
      <c r="X661" s="17"/>
      <c r="Y661" s="191"/>
      <c r="Z661" s="28"/>
    </row>
    <row r="662" spans="1:26" x14ac:dyDescent="0.2">
      <c r="A662" s="141" t="s">
        <v>247</v>
      </c>
      <c r="B662" s="142"/>
      <c r="C662" s="142"/>
      <c r="D662" s="142"/>
      <c r="E662" s="142"/>
      <c r="F662" s="142"/>
      <c r="G662" s="142"/>
      <c r="H662" s="142"/>
      <c r="I662" s="142"/>
      <c r="J662" s="142"/>
      <c r="K662" s="142"/>
      <c r="L662" s="142"/>
      <c r="M662" s="142"/>
      <c r="N662" s="142"/>
      <c r="O662" s="142"/>
      <c r="P662" s="142"/>
      <c r="Q662" s="142"/>
      <c r="R662" s="142"/>
      <c r="S662" s="142"/>
      <c r="T662" s="142"/>
      <c r="U662" s="142"/>
      <c r="V662" s="142"/>
      <c r="W662" s="142"/>
      <c r="X662" s="142"/>
      <c r="Y662" s="143"/>
      <c r="Z662" s="28"/>
    </row>
    <row r="663" spans="1:26" x14ac:dyDescent="0.2">
      <c r="A663" s="144"/>
      <c r="B663" s="145"/>
      <c r="C663" s="145"/>
      <c r="D663" s="145"/>
      <c r="E663" s="145"/>
      <c r="F663" s="145"/>
      <c r="G663" s="145"/>
      <c r="H663" s="145"/>
      <c r="I663" s="145"/>
      <c r="J663" s="145"/>
      <c r="K663" s="145"/>
      <c r="L663" s="145"/>
      <c r="M663" s="145"/>
      <c r="N663" s="145"/>
      <c r="O663" s="145"/>
      <c r="P663" s="145"/>
      <c r="Q663" s="145"/>
      <c r="R663" s="145"/>
      <c r="S663" s="145"/>
      <c r="T663" s="145"/>
      <c r="U663" s="145"/>
      <c r="V663" s="145"/>
      <c r="W663" s="145"/>
      <c r="X663" s="145"/>
      <c r="Y663" s="146"/>
      <c r="Z663" s="28"/>
    </row>
    <row r="664" spans="1:26" x14ac:dyDescent="0.2">
      <c r="A664" s="144"/>
      <c r="B664" s="145"/>
      <c r="C664" s="145"/>
      <c r="D664" s="145"/>
      <c r="E664" s="145"/>
      <c r="F664" s="145"/>
      <c r="G664" s="145"/>
      <c r="H664" s="145"/>
      <c r="I664" s="145"/>
      <c r="J664" s="145"/>
      <c r="K664" s="145"/>
      <c r="L664" s="145"/>
      <c r="M664" s="145"/>
      <c r="N664" s="145"/>
      <c r="O664" s="145"/>
      <c r="P664" s="145"/>
      <c r="Q664" s="145"/>
      <c r="R664" s="145"/>
      <c r="S664" s="145"/>
      <c r="T664" s="145"/>
      <c r="U664" s="145"/>
      <c r="V664" s="145"/>
      <c r="W664" s="145"/>
      <c r="X664" s="145"/>
      <c r="Y664" s="146"/>
      <c r="Z664" s="28"/>
    </row>
    <row r="665" spans="1:26" ht="38.25" x14ac:dyDescent="0.2">
      <c r="A665" s="33" t="s">
        <v>104</v>
      </c>
      <c r="B665" s="11" t="s">
        <v>85</v>
      </c>
      <c r="C665" s="17">
        <f>G665+H665+N665+O665+U665+V665</f>
        <v>21555.726999999999</v>
      </c>
      <c r="D665" s="17"/>
      <c r="E665" s="17"/>
      <c r="F665" s="17"/>
      <c r="G665" s="17">
        <v>3528.8449999999998</v>
      </c>
      <c r="H665" s="17">
        <v>3123.8</v>
      </c>
      <c r="I665" s="17"/>
      <c r="J665" s="17"/>
      <c r="K665" s="17"/>
      <c r="L665" s="17"/>
      <c r="M665" s="17"/>
      <c r="N665" s="17">
        <v>3682.0740000000001</v>
      </c>
      <c r="O665" s="17">
        <v>3740.3359999999998</v>
      </c>
      <c r="P665" s="17"/>
      <c r="Q665" s="17"/>
      <c r="R665" s="17"/>
      <c r="S665" s="17"/>
      <c r="T665" s="17"/>
      <c r="U665" s="17">
        <v>3740.3359999999998</v>
      </c>
      <c r="V665" s="17">
        <v>3740.3359999999998</v>
      </c>
      <c r="W665" s="17"/>
      <c r="X665" s="17"/>
      <c r="Y665" s="183" t="s">
        <v>84</v>
      </c>
      <c r="Z665" s="28"/>
    </row>
    <row r="666" spans="1:26" ht="45" customHeight="1" x14ac:dyDescent="0.2">
      <c r="A666" s="139" t="s">
        <v>83</v>
      </c>
      <c r="B666" s="140"/>
      <c r="C666" s="17">
        <f>C665</f>
        <v>21555.726999999999</v>
      </c>
      <c r="D666" s="17"/>
      <c r="E666" s="17"/>
      <c r="F666" s="17"/>
      <c r="G666" s="17">
        <f>G665</f>
        <v>3528.8449999999998</v>
      </c>
      <c r="H666" s="17">
        <f>H665</f>
        <v>3123.8</v>
      </c>
      <c r="I666" s="17"/>
      <c r="J666" s="17"/>
      <c r="K666" s="17"/>
      <c r="L666" s="17"/>
      <c r="M666" s="17"/>
      <c r="N666" s="17">
        <f>N665</f>
        <v>3682.0740000000001</v>
      </c>
      <c r="O666" s="17">
        <f>O665</f>
        <v>3740.3359999999998</v>
      </c>
      <c r="P666" s="17"/>
      <c r="Q666" s="17"/>
      <c r="R666" s="17"/>
      <c r="S666" s="17"/>
      <c r="T666" s="17"/>
      <c r="U666" s="17">
        <f>U665</f>
        <v>3740.3359999999998</v>
      </c>
      <c r="V666" s="17">
        <v>3740.3359999999998</v>
      </c>
      <c r="W666" s="17"/>
      <c r="X666" s="17"/>
      <c r="Y666" s="185"/>
      <c r="Z666" s="28"/>
    </row>
    <row r="667" spans="1:26" ht="73.5" customHeight="1" x14ac:dyDescent="0.2">
      <c r="A667" s="124" t="s">
        <v>248</v>
      </c>
      <c r="B667" s="124"/>
      <c r="C667" s="124"/>
      <c r="D667" s="124"/>
      <c r="E667" s="124"/>
      <c r="F667" s="124"/>
      <c r="G667" s="124"/>
      <c r="H667" s="124"/>
      <c r="I667" s="124"/>
      <c r="J667" s="124"/>
      <c r="K667" s="124"/>
      <c r="L667" s="124"/>
      <c r="M667" s="124"/>
      <c r="N667" s="124"/>
      <c r="O667" s="124"/>
      <c r="P667" s="124"/>
      <c r="Q667" s="124"/>
      <c r="R667" s="124"/>
      <c r="S667" s="124"/>
      <c r="T667" s="124"/>
      <c r="U667" s="124"/>
      <c r="V667" s="124"/>
      <c r="W667" s="124"/>
      <c r="X667" s="124"/>
      <c r="Y667" s="124"/>
      <c r="Z667" s="10"/>
    </row>
    <row r="668" spans="1:26" ht="62.25" customHeight="1" x14ac:dyDescent="0.2">
      <c r="A668" s="33" t="s">
        <v>105</v>
      </c>
      <c r="B668" s="11" t="s">
        <v>18</v>
      </c>
      <c r="C668" s="17">
        <f>G668+H668+N668+O668+U668+V668</f>
        <v>15651.860999999997</v>
      </c>
      <c r="D668" s="17"/>
      <c r="E668" s="17"/>
      <c r="F668" s="17"/>
      <c r="G668" s="17">
        <v>2168.8319999999999</v>
      </c>
      <c r="H668" s="17">
        <v>2599.1999999999998</v>
      </c>
      <c r="I668" s="17"/>
      <c r="J668" s="17"/>
      <c r="K668" s="17"/>
      <c r="L668" s="17"/>
      <c r="M668" s="17"/>
      <c r="N668" s="17">
        <v>2714.22</v>
      </c>
      <c r="O668" s="17">
        <v>2723.203</v>
      </c>
      <c r="P668" s="17"/>
      <c r="Q668" s="17"/>
      <c r="R668" s="17"/>
      <c r="S668" s="17"/>
      <c r="T668" s="17"/>
      <c r="U668" s="17">
        <v>2723.203</v>
      </c>
      <c r="V668" s="17">
        <v>2723.203</v>
      </c>
      <c r="W668" s="17"/>
      <c r="X668" s="17"/>
      <c r="Y668" s="183" t="s">
        <v>14</v>
      </c>
      <c r="Z668" s="28"/>
    </row>
    <row r="669" spans="1:26" ht="45" customHeight="1" x14ac:dyDescent="0.2">
      <c r="A669" s="139" t="s">
        <v>19</v>
      </c>
      <c r="B669" s="140"/>
      <c r="C669" s="17">
        <f>C668</f>
        <v>15651.860999999997</v>
      </c>
      <c r="D669" s="17"/>
      <c r="E669" s="17"/>
      <c r="F669" s="17"/>
      <c r="G669" s="17">
        <f>G668</f>
        <v>2168.8319999999999</v>
      </c>
      <c r="H669" s="17">
        <f>H668</f>
        <v>2599.1999999999998</v>
      </c>
      <c r="I669" s="17"/>
      <c r="J669" s="17"/>
      <c r="K669" s="17"/>
      <c r="L669" s="17"/>
      <c r="M669" s="17"/>
      <c r="N669" s="17">
        <f>N668</f>
        <v>2714.22</v>
      </c>
      <c r="O669" s="17">
        <f>O668</f>
        <v>2723.203</v>
      </c>
      <c r="P669" s="17"/>
      <c r="Q669" s="17"/>
      <c r="R669" s="17"/>
      <c r="S669" s="17"/>
      <c r="T669" s="17"/>
      <c r="U669" s="17">
        <f>U668</f>
        <v>2723.203</v>
      </c>
      <c r="V669" s="17">
        <f>V668</f>
        <v>2723.203</v>
      </c>
      <c r="W669" s="17"/>
      <c r="X669" s="17"/>
      <c r="Y669" s="185"/>
      <c r="Z669" s="28"/>
    </row>
    <row r="670" spans="1:26" ht="60" customHeight="1" x14ac:dyDescent="0.2">
      <c r="A670" s="154" t="s">
        <v>276</v>
      </c>
      <c r="B670" s="155"/>
      <c r="C670" s="155"/>
      <c r="D670" s="155"/>
      <c r="E670" s="155"/>
      <c r="F670" s="155"/>
      <c r="G670" s="155"/>
      <c r="H670" s="155"/>
      <c r="I670" s="155"/>
      <c r="J670" s="155"/>
      <c r="K670" s="155"/>
      <c r="L670" s="155"/>
      <c r="M670" s="155"/>
      <c r="N670" s="155"/>
      <c r="O670" s="155"/>
      <c r="P670" s="155"/>
      <c r="Q670" s="155"/>
      <c r="R670" s="155"/>
      <c r="S670" s="155"/>
      <c r="T670" s="155"/>
      <c r="U670" s="155"/>
      <c r="V670" s="155"/>
      <c r="W670" s="155"/>
      <c r="X670" s="155"/>
      <c r="Y670" s="156"/>
      <c r="Z670" s="28"/>
    </row>
    <row r="671" spans="1:26" ht="75" customHeight="1" x14ac:dyDescent="0.2">
      <c r="A671" s="72" t="s">
        <v>277</v>
      </c>
      <c r="B671" s="11" t="s">
        <v>282</v>
      </c>
      <c r="C671" s="17">
        <v>35</v>
      </c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>
        <v>35</v>
      </c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83" t="s">
        <v>14</v>
      </c>
      <c r="Z671" s="28"/>
    </row>
    <row r="672" spans="1:26" ht="71.25" customHeight="1" x14ac:dyDescent="0.2">
      <c r="A672" s="72" t="s">
        <v>278</v>
      </c>
      <c r="B672" s="11" t="s">
        <v>284</v>
      </c>
      <c r="C672" s="17">
        <v>25</v>
      </c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>
        <v>25</v>
      </c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84"/>
      <c r="Z672" s="28"/>
    </row>
    <row r="673" spans="1:27" ht="69.75" customHeight="1" x14ac:dyDescent="0.2">
      <c r="A673" s="72" t="s">
        <v>279</v>
      </c>
      <c r="B673" s="11" t="s">
        <v>283</v>
      </c>
      <c r="C673" s="17">
        <v>25</v>
      </c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>
        <v>25</v>
      </c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84"/>
      <c r="Z673" s="28"/>
    </row>
    <row r="674" spans="1:27" ht="63.75" x14ac:dyDescent="0.2">
      <c r="A674" s="72" t="s">
        <v>280</v>
      </c>
      <c r="B674" s="11" t="s">
        <v>285</v>
      </c>
      <c r="C674" s="17">
        <v>25</v>
      </c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>
        <v>25</v>
      </c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85"/>
      <c r="Z674" s="28"/>
    </row>
    <row r="675" spans="1:27" ht="63.75" x14ac:dyDescent="0.3">
      <c r="A675" s="72" t="s">
        <v>322</v>
      </c>
      <c r="B675" s="11" t="s">
        <v>323</v>
      </c>
      <c r="C675" s="17">
        <v>25</v>
      </c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>
        <v>25</v>
      </c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83" t="s">
        <v>14</v>
      </c>
      <c r="Z675" s="28"/>
      <c r="AA675" s="73"/>
    </row>
    <row r="676" spans="1:27" ht="76.5" x14ac:dyDescent="0.2">
      <c r="A676" s="72" t="s">
        <v>324</v>
      </c>
      <c r="B676" s="11" t="s">
        <v>325</v>
      </c>
      <c r="C676" s="17">
        <v>25</v>
      </c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>
        <v>25</v>
      </c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84"/>
      <c r="Z676" s="28"/>
    </row>
    <row r="677" spans="1:27" ht="81" customHeight="1" x14ac:dyDescent="0.2">
      <c r="A677" s="72" t="s">
        <v>326</v>
      </c>
      <c r="B677" s="11" t="s">
        <v>327</v>
      </c>
      <c r="C677" s="17">
        <v>25</v>
      </c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>
        <v>25</v>
      </c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85"/>
      <c r="Z677" s="28"/>
    </row>
    <row r="678" spans="1:27" ht="30" customHeight="1" x14ac:dyDescent="0.2">
      <c r="A678" s="151" t="s">
        <v>281</v>
      </c>
      <c r="B678" s="152"/>
      <c r="C678" s="17">
        <f>C677+C676+C675+C674+C673+C672+C671</f>
        <v>185</v>
      </c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>
        <f>N677+N676+N675+N674+N673+N672+N671</f>
        <v>185</v>
      </c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88"/>
      <c r="Z678" s="28"/>
    </row>
    <row r="679" spans="1:27" ht="30" customHeight="1" x14ac:dyDescent="0.2">
      <c r="A679" s="157" t="s">
        <v>286</v>
      </c>
      <c r="B679" s="158"/>
      <c r="C679" s="158"/>
      <c r="D679" s="158"/>
      <c r="E679" s="158"/>
      <c r="F679" s="158"/>
      <c r="G679" s="158"/>
      <c r="H679" s="158"/>
      <c r="I679" s="158"/>
      <c r="J679" s="158"/>
      <c r="K679" s="158"/>
      <c r="L679" s="158"/>
      <c r="M679" s="158"/>
      <c r="N679" s="158"/>
      <c r="O679" s="158"/>
      <c r="P679" s="158"/>
      <c r="Q679" s="158"/>
      <c r="R679" s="158"/>
      <c r="S679" s="158"/>
      <c r="T679" s="158"/>
      <c r="U679" s="158"/>
      <c r="V679" s="158"/>
      <c r="W679" s="158"/>
      <c r="X679" s="158"/>
      <c r="Y679" s="159"/>
      <c r="Z679" s="28"/>
    </row>
    <row r="680" spans="1:27" ht="43.15" customHeight="1" x14ac:dyDescent="0.2">
      <c r="A680" s="121" t="s">
        <v>287</v>
      </c>
      <c r="B680" s="74" t="s">
        <v>289</v>
      </c>
      <c r="C680" s="75" t="s">
        <v>362</v>
      </c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 t="s">
        <v>362</v>
      </c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121" t="s">
        <v>290</v>
      </c>
      <c r="Z680" s="28"/>
    </row>
    <row r="681" spans="1:27" ht="34.15" customHeight="1" x14ac:dyDescent="0.2">
      <c r="A681" s="122"/>
      <c r="B681" s="74" t="s">
        <v>179</v>
      </c>
      <c r="C681" s="75" t="s">
        <v>363</v>
      </c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 t="s">
        <v>363</v>
      </c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122"/>
      <c r="Z681" s="28"/>
    </row>
    <row r="682" spans="1:27" ht="26.25" customHeight="1" x14ac:dyDescent="0.2">
      <c r="A682" s="122"/>
      <c r="B682" s="74" t="s">
        <v>30</v>
      </c>
      <c r="C682" s="75" t="s">
        <v>364</v>
      </c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 t="s">
        <v>364</v>
      </c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122"/>
      <c r="Z682" s="28"/>
    </row>
    <row r="683" spans="1:27" ht="39" customHeight="1" x14ac:dyDescent="0.2">
      <c r="A683" s="122"/>
      <c r="B683" s="74" t="s">
        <v>365</v>
      </c>
      <c r="C683" s="75" t="s">
        <v>367</v>
      </c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 t="s">
        <v>367</v>
      </c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122"/>
      <c r="Z683" s="28"/>
    </row>
    <row r="684" spans="1:27" ht="38.25" x14ac:dyDescent="0.2">
      <c r="A684" s="153"/>
      <c r="B684" s="74" t="s">
        <v>366</v>
      </c>
      <c r="C684" s="75" t="s">
        <v>368</v>
      </c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 t="s">
        <v>368</v>
      </c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122"/>
      <c r="Z684" s="28"/>
    </row>
    <row r="685" spans="1:27" ht="26.25" customHeight="1" x14ac:dyDescent="0.2">
      <c r="A685" s="149" t="s">
        <v>288</v>
      </c>
      <c r="B685" s="150"/>
      <c r="C685" s="75" t="s">
        <v>370</v>
      </c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 t="s">
        <v>370</v>
      </c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153"/>
      <c r="Z685" s="28"/>
    </row>
    <row r="686" spans="1:27" ht="34.5" customHeight="1" x14ac:dyDescent="0.2">
      <c r="A686" s="134" t="s">
        <v>20</v>
      </c>
      <c r="B686" s="134"/>
      <c r="C686" s="17">
        <f>D686+E686+F686+G686+H686+I686+J686+K686+L686+N686+O686+P686+Q686+R686+S686+T686+U686+V686</f>
        <v>814810.48100000003</v>
      </c>
      <c r="D686" s="17">
        <f>D669+D661+D576+D528+D631+D666</f>
        <v>19959.400000000001</v>
      </c>
      <c r="E686" s="17">
        <f>E669+E661+E576+E528+E631+E666</f>
        <v>120151.8</v>
      </c>
      <c r="F686" s="17">
        <f>F669+F661+F576+F528+F631+F666</f>
        <v>191933.6</v>
      </c>
      <c r="G686" s="17">
        <f>G669+G661+G576+G528+G632+G666</f>
        <v>59990.67</v>
      </c>
      <c r="H686" s="17">
        <f>H669+H666+H661+H632+H576+H528</f>
        <v>48346.54099999999</v>
      </c>
      <c r="I686" s="17">
        <f>I669+I661+I576+I528+I631+I666</f>
        <v>46887.000000000007</v>
      </c>
      <c r="J686" s="17">
        <f>J669+J661+J576+J528+J631+J666</f>
        <v>0</v>
      </c>
      <c r="K686" s="17">
        <f>K630</f>
        <v>0</v>
      </c>
      <c r="L686" s="17">
        <f>L632+L528</f>
        <v>199683</v>
      </c>
      <c r="M686" s="17"/>
      <c r="N686" s="17">
        <f>N669+N666+N661+N632+N576+N528+N678+N685</f>
        <v>49947.508000000002</v>
      </c>
      <c r="O686" s="17">
        <f>O669+O666+O661+O632+O576+O528</f>
        <v>12727.663</v>
      </c>
      <c r="P686" s="17">
        <f>P661+P632+P576+P528</f>
        <v>52256.221000000005</v>
      </c>
      <c r="Q686" s="17">
        <f t="shared" ref="Q686:U686" si="4">Q669+Q666</f>
        <v>0</v>
      </c>
      <c r="R686" s="17">
        <f t="shared" si="4"/>
        <v>0</v>
      </c>
      <c r="S686" s="17">
        <f t="shared" si="4"/>
        <v>0</v>
      </c>
      <c r="T686" s="17">
        <f t="shared" si="4"/>
        <v>0</v>
      </c>
      <c r="U686" s="17">
        <f t="shared" si="4"/>
        <v>6463.5389999999998</v>
      </c>
      <c r="V686" s="17">
        <f>V669+V666</f>
        <v>6463.5389999999998</v>
      </c>
      <c r="W686" s="17"/>
      <c r="X686" s="17"/>
      <c r="Y686" s="186"/>
      <c r="Z686" s="28"/>
    </row>
    <row r="687" spans="1:27" x14ac:dyDescent="0.2"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</row>
    <row r="688" spans="1:27" x14ac:dyDescent="0.2"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</row>
    <row r="689" spans="3:23" x14ac:dyDescent="0.2">
      <c r="C689" s="58"/>
      <c r="F689" s="58"/>
      <c r="I689" s="58"/>
      <c r="M689" s="58"/>
      <c r="P689" s="58"/>
      <c r="T689" s="58"/>
      <c r="W689" s="58"/>
    </row>
    <row r="690" spans="3:23" x14ac:dyDescent="0.2">
      <c r="C690" s="78"/>
      <c r="F690" s="58"/>
      <c r="N690" s="58"/>
    </row>
    <row r="692" spans="3:23" ht="12.75" customHeight="1" x14ac:dyDescent="0.2"/>
    <row r="699" spans="3:23" hidden="1" x14ac:dyDescent="0.2"/>
    <row r="700" spans="3:23" hidden="1" x14ac:dyDescent="0.2"/>
    <row r="701" spans="3:23" hidden="1" x14ac:dyDescent="0.2"/>
    <row r="702" spans="3:23" hidden="1" x14ac:dyDescent="0.2"/>
    <row r="703" spans="3:23" hidden="1" x14ac:dyDescent="0.2"/>
    <row r="704" spans="3:23" hidden="1" x14ac:dyDescent="0.2"/>
    <row r="705" ht="12" hidden="1" customHeight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</sheetData>
  <mergeCells count="349">
    <mergeCell ref="C579:X579"/>
    <mergeCell ref="A49:A61"/>
    <mergeCell ref="A81:A87"/>
    <mergeCell ref="N97:N98"/>
    <mergeCell ref="O97:O98"/>
    <mergeCell ref="X97:X98"/>
    <mergeCell ref="U97:U98"/>
    <mergeCell ref="Y284:Y300"/>
    <mergeCell ref="Y301:Y306"/>
    <mergeCell ref="Y103:Y111"/>
    <mergeCell ref="Y149:Y151"/>
    <mergeCell ref="Y120:Y123"/>
    <mergeCell ref="R120:R121"/>
    <mergeCell ref="S120:S121"/>
    <mergeCell ref="Q120:Q121"/>
    <mergeCell ref="Y166:Y169"/>
    <mergeCell ref="Y170:Y173"/>
    <mergeCell ref="Y112:Y119"/>
    <mergeCell ref="U120:U121"/>
    <mergeCell ref="Y136:Y139"/>
    <mergeCell ref="K120:K121"/>
    <mergeCell ref="A70:A71"/>
    <mergeCell ref="A97:A102"/>
    <mergeCell ref="A104:A119"/>
    <mergeCell ref="Y99:Y102"/>
    <mergeCell ref="Y152:Y154"/>
    <mergeCell ref="Y124:Y130"/>
    <mergeCell ref="N183:N184"/>
    <mergeCell ref="C144:J144"/>
    <mergeCell ref="R183:R184"/>
    <mergeCell ref="T183:T184"/>
    <mergeCell ref="V183:V184"/>
    <mergeCell ref="O120:O121"/>
    <mergeCell ref="T120:T121"/>
    <mergeCell ref="P120:P121"/>
    <mergeCell ref="V120:V121"/>
    <mergeCell ref="W120:W121"/>
    <mergeCell ref="X120:X121"/>
    <mergeCell ref="Y155:Y162"/>
    <mergeCell ref="Y174:Y175"/>
    <mergeCell ref="Q183:Q184"/>
    <mergeCell ref="Y176:Y182"/>
    <mergeCell ref="K183:K184"/>
    <mergeCell ref="M183:M184"/>
    <mergeCell ref="Y131:Y135"/>
    <mergeCell ref="Y144:Y148"/>
    <mergeCell ref="N120:N121"/>
    <mergeCell ref="A649:A651"/>
    <mergeCell ref="Y649:Y651"/>
    <mergeCell ref="A679:Y679"/>
    <mergeCell ref="J97:J98"/>
    <mergeCell ref="A62:A64"/>
    <mergeCell ref="A88:A93"/>
    <mergeCell ref="A94:A96"/>
    <mergeCell ref="C97:C98"/>
    <mergeCell ref="Y88:Y93"/>
    <mergeCell ref="Y94:Y96"/>
    <mergeCell ref="Y67:Y69"/>
    <mergeCell ref="Y498:Y500"/>
    <mergeCell ref="Y501:Y512"/>
    <mergeCell ref="Y535:Y542"/>
    <mergeCell ref="A498:A500"/>
    <mergeCell ref="C220:J220"/>
    <mergeCell ref="Y187:Y194"/>
    <mergeCell ref="Y255:Y258"/>
    <mergeCell ref="Y259:Y274"/>
    <mergeCell ref="E120:E121"/>
    <mergeCell ref="Y483:Y485"/>
    <mergeCell ref="L183:L184"/>
    <mergeCell ref="A131:A132"/>
    <mergeCell ref="A228:A229"/>
    <mergeCell ref="Y680:Y685"/>
    <mergeCell ref="Y671:Y674"/>
    <mergeCell ref="Y668:Y669"/>
    <mergeCell ref="A678:B678"/>
    <mergeCell ref="A384:A391"/>
    <mergeCell ref="A433:A434"/>
    <mergeCell ref="Y665:Y666"/>
    <mergeCell ref="C513:C515"/>
    <mergeCell ref="D513:D515"/>
    <mergeCell ref="F513:F515"/>
    <mergeCell ref="I513:I515"/>
    <mergeCell ref="A680:A684"/>
    <mergeCell ref="A670:Y670"/>
    <mergeCell ref="Y425:Y434"/>
    <mergeCell ref="C384:J384"/>
    <mergeCell ref="A627:A629"/>
    <mergeCell ref="X630:X631"/>
    <mergeCell ref="V630:V631"/>
    <mergeCell ref="C568:X568"/>
    <mergeCell ref="A535:A548"/>
    <mergeCell ref="Y645:Y648"/>
    <mergeCell ref="A528:B528"/>
    <mergeCell ref="Y530:Y534"/>
    <mergeCell ref="A645:A648"/>
    <mergeCell ref="A686:B686"/>
    <mergeCell ref="A633:Y633"/>
    <mergeCell ref="A661:B661"/>
    <mergeCell ref="A577:Y577"/>
    <mergeCell ref="A632:B632"/>
    <mergeCell ref="A576:B576"/>
    <mergeCell ref="A667:Y667"/>
    <mergeCell ref="A669:B669"/>
    <mergeCell ref="A666:B666"/>
    <mergeCell ref="A662:Y664"/>
    <mergeCell ref="B630:B631"/>
    <mergeCell ref="C630:C631"/>
    <mergeCell ref="D630:D631"/>
    <mergeCell ref="E630:E631"/>
    <mergeCell ref="F630:F631"/>
    <mergeCell ref="I630:I631"/>
    <mergeCell ref="A652:A660"/>
    <mergeCell ref="Y675:Y677"/>
    <mergeCell ref="Y652:Y661"/>
    <mergeCell ref="A638:A644"/>
    <mergeCell ref="Y607:Y609"/>
    <mergeCell ref="W630:W631"/>
    <mergeCell ref="Y579:Y596"/>
    <mergeCell ref="A685:B685"/>
    <mergeCell ref="B7:Y7"/>
    <mergeCell ref="C49:J49"/>
    <mergeCell ref="Q97:Q98"/>
    <mergeCell ref="E97:E98"/>
    <mergeCell ref="M97:M98"/>
    <mergeCell ref="L97:L98"/>
    <mergeCell ref="B9:B11"/>
    <mergeCell ref="D97:D98"/>
    <mergeCell ref="W11:X11"/>
    <mergeCell ref="Y75:Y80"/>
    <mergeCell ref="K9:Q9"/>
    <mergeCell ref="K10:Q10"/>
    <mergeCell ref="L11:M11"/>
    <mergeCell ref="N11:O11"/>
    <mergeCell ref="P11:Q11"/>
    <mergeCell ref="U11:V11"/>
    <mergeCell ref="I97:I98"/>
    <mergeCell ref="Y33:Y35"/>
    <mergeCell ref="Y29:Y30"/>
    <mergeCell ref="R97:R98"/>
    <mergeCell ref="E11:F11"/>
    <mergeCell ref="G11:H11"/>
    <mergeCell ref="R9:X9"/>
    <mergeCell ref="R10:X10"/>
    <mergeCell ref="S11:T11"/>
    <mergeCell ref="S97:S98"/>
    <mergeCell ref="T97:T98"/>
    <mergeCell ref="V97:V98"/>
    <mergeCell ref="W97:W98"/>
    <mergeCell ref="Y81:Y87"/>
    <mergeCell ref="Y15:Y16"/>
    <mergeCell ref="D9:J9"/>
    <mergeCell ref="C66:Y66"/>
    <mergeCell ref="Y49:Y50"/>
    <mergeCell ref="Y36:Y38"/>
    <mergeCell ref="Y39:Y48"/>
    <mergeCell ref="Y52:Y56"/>
    <mergeCell ref="K97:K98"/>
    <mergeCell ref="Y25:Y28"/>
    <mergeCell ref="Y57:Y59"/>
    <mergeCell ref="H97:H98"/>
    <mergeCell ref="Y70:Y74"/>
    <mergeCell ref="I11:J11"/>
    <mergeCell ref="P97:P98"/>
    <mergeCell ref="C70:J70"/>
    <mergeCell ref="G630:G631"/>
    <mergeCell ref="K630:K631"/>
    <mergeCell ref="Q630:Q631"/>
    <mergeCell ref="O630:O631"/>
    <mergeCell ref="Y598:Y603"/>
    <mergeCell ref="Y604:Y606"/>
    <mergeCell ref="Y627:Y629"/>
    <mergeCell ref="Y568:Y574"/>
    <mergeCell ref="O183:O184"/>
    <mergeCell ref="C228:J228"/>
    <mergeCell ref="C249:J249"/>
    <mergeCell ref="C210:J210"/>
    <mergeCell ref="Y245:Y248"/>
    <mergeCell ref="Y249:Y254"/>
    <mergeCell ref="C195:J195"/>
    <mergeCell ref="C530:X530"/>
    <mergeCell ref="Y549:Y567"/>
    <mergeCell ref="P183:P184"/>
    <mergeCell ref="U183:U184"/>
    <mergeCell ref="X183:X184"/>
    <mergeCell ref="Y195:Y209"/>
    <mergeCell ref="Y241:Y244"/>
    <mergeCell ref="Y217:Y227"/>
    <mergeCell ref="S183:S184"/>
    <mergeCell ref="Y228:Y240"/>
    <mergeCell ref="Y183:Y186"/>
    <mergeCell ref="W183:W184"/>
    <mergeCell ref="A9:A11"/>
    <mergeCell ref="D10:J10"/>
    <mergeCell ref="A66:A69"/>
    <mergeCell ref="A15:A16"/>
    <mergeCell ref="A14:Y14"/>
    <mergeCell ref="C10:C11"/>
    <mergeCell ref="L120:L121"/>
    <mergeCell ref="M120:M121"/>
    <mergeCell ref="A33:A36"/>
    <mergeCell ref="F97:F98"/>
    <mergeCell ref="Y9:Y11"/>
    <mergeCell ref="Y97:Y98"/>
    <mergeCell ref="Y60:Y61"/>
    <mergeCell ref="J120:J121"/>
    <mergeCell ref="C120:C121"/>
    <mergeCell ref="D120:D121"/>
    <mergeCell ref="B97:B98"/>
    <mergeCell ref="A17:A32"/>
    <mergeCell ref="C17:Y17"/>
    <mergeCell ref="Y18:Y23"/>
    <mergeCell ref="A45:A48"/>
    <mergeCell ref="A149:A151"/>
    <mergeCell ref="A155:A164"/>
    <mergeCell ref="A176:A194"/>
    <mergeCell ref="J183:J184"/>
    <mergeCell ref="C176:J176"/>
    <mergeCell ref="D183:D184"/>
    <mergeCell ref="C165:J165"/>
    <mergeCell ref="A165:A166"/>
    <mergeCell ref="I120:I121"/>
    <mergeCell ref="A152:A154"/>
    <mergeCell ref="B120:B121"/>
    <mergeCell ref="F120:F121"/>
    <mergeCell ref="A120:A130"/>
    <mergeCell ref="A144:A148"/>
    <mergeCell ref="B183:B184"/>
    <mergeCell ref="F183:F184"/>
    <mergeCell ref="E183:E184"/>
    <mergeCell ref="H183:H184"/>
    <mergeCell ref="C183:C184"/>
    <mergeCell ref="C152:J152"/>
    <mergeCell ref="C131:J131"/>
    <mergeCell ref="H120:H121"/>
    <mergeCell ref="I183:I184"/>
    <mergeCell ref="A634:A637"/>
    <mergeCell ref="Y543:Y548"/>
    <mergeCell ref="Y638:Y644"/>
    <mergeCell ref="R630:R631"/>
    <mergeCell ref="Y575:Y576"/>
    <mergeCell ref="S630:S631"/>
    <mergeCell ref="T630:T631"/>
    <mergeCell ref="M630:M631"/>
    <mergeCell ref="L630:L631"/>
    <mergeCell ref="P630:P631"/>
    <mergeCell ref="J630:J631"/>
    <mergeCell ref="A624:A626"/>
    <mergeCell ref="A610:A623"/>
    <mergeCell ref="Y612:Y626"/>
    <mergeCell ref="A579:A596"/>
    <mergeCell ref="Y630:Y631"/>
    <mergeCell ref="A549:A555"/>
    <mergeCell ref="C549:X549"/>
    <mergeCell ref="A568:A574"/>
    <mergeCell ref="Y634:Y637"/>
    <mergeCell ref="U630:U631"/>
    <mergeCell ref="A599:A603"/>
    <mergeCell ref="A604:A609"/>
    <mergeCell ref="A630:A631"/>
    <mergeCell ref="A210:A216"/>
    <mergeCell ref="A220:A227"/>
    <mergeCell ref="A275:A282"/>
    <mergeCell ref="A217:A219"/>
    <mergeCell ref="Y420:Y422"/>
    <mergeCell ref="A408:A410"/>
    <mergeCell ref="Y307:Y325"/>
    <mergeCell ref="Y211:Y216"/>
    <mergeCell ref="C217:J217"/>
    <mergeCell ref="A249:A254"/>
    <mergeCell ref="A245:A248"/>
    <mergeCell ref="A238:A244"/>
    <mergeCell ref="A351:A368"/>
    <mergeCell ref="C275:J275"/>
    <mergeCell ref="C256:J256"/>
    <mergeCell ref="Y384:Y391"/>
    <mergeCell ref="C411:Y411"/>
    <mergeCell ref="Y392:Y398"/>
    <mergeCell ref="Y406:Y407"/>
    <mergeCell ref="Y351:Y368"/>
    <mergeCell ref="Y399:Y405"/>
    <mergeCell ref="Y275:Y282"/>
    <mergeCell ref="Y412:Y413"/>
    <mergeCell ref="A256:A258"/>
    <mergeCell ref="A530:A534"/>
    <mergeCell ref="P513:P515"/>
    <mergeCell ref="A529:Y529"/>
    <mergeCell ref="A424:A432"/>
    <mergeCell ref="A399:A407"/>
    <mergeCell ref="A492:A496"/>
    <mergeCell ref="A483:A485"/>
    <mergeCell ref="A411:A418"/>
    <mergeCell ref="A454:A463"/>
    <mergeCell ref="A480:A481"/>
    <mergeCell ref="Y486:Y491"/>
    <mergeCell ref="Y473:Y476"/>
    <mergeCell ref="Y435:Y443"/>
    <mergeCell ref="C454:J454"/>
    <mergeCell ref="S513:S515"/>
    <mergeCell ref="W513:W515"/>
    <mergeCell ref="Y444:Y447"/>
    <mergeCell ref="V513:V515"/>
    <mergeCell ref="Y452:Y453"/>
    <mergeCell ref="Y408:Y410"/>
    <mergeCell ref="Y448:Y450"/>
    <mergeCell ref="A513:A526"/>
    <mergeCell ref="A486:A491"/>
    <mergeCell ref="E513:E515"/>
    <mergeCell ref="A284:A306"/>
    <mergeCell ref="A307:A325"/>
    <mergeCell ref="A326:A329"/>
    <mergeCell ref="A448:A450"/>
    <mergeCell ref="A435:A443"/>
    <mergeCell ref="A444:A447"/>
    <mergeCell ref="O513:O515"/>
    <mergeCell ref="Y464:Y466"/>
    <mergeCell ref="X513:X515"/>
    <mergeCell ref="C498:J498"/>
    <mergeCell ref="J513:J515"/>
    <mergeCell ref="C424:Y424"/>
    <mergeCell ref="K513:K515"/>
    <mergeCell ref="L513:L515"/>
    <mergeCell ref="M513:M515"/>
    <mergeCell ref="G514:G515"/>
    <mergeCell ref="R513:R515"/>
    <mergeCell ref="A451:A453"/>
    <mergeCell ref="A464:A466"/>
    <mergeCell ref="A419:A422"/>
    <mergeCell ref="U513:U515"/>
    <mergeCell ref="T513:T515"/>
    <mergeCell ref="N513:N515"/>
    <mergeCell ref="H514:H515"/>
    <mergeCell ref="Y520:Y527"/>
    <mergeCell ref="B513:B515"/>
    <mergeCell ref="Q513:Q515"/>
    <mergeCell ref="Y492:Y496"/>
    <mergeCell ref="Y477:Y479"/>
    <mergeCell ref="A343:A350"/>
    <mergeCell ref="Y326:Y350"/>
    <mergeCell ref="A369:A383"/>
    <mergeCell ref="Y369:Y383"/>
    <mergeCell ref="A477:A479"/>
    <mergeCell ref="A473:A476"/>
    <mergeCell ref="Y414:Y418"/>
    <mergeCell ref="A392:A398"/>
    <mergeCell ref="Y456:Y463"/>
    <mergeCell ref="Y454:Y455"/>
    <mergeCell ref="Y467:Y471"/>
    <mergeCell ref="Y480:Y482"/>
    <mergeCell ref="Y513:Y519"/>
  </mergeCells>
  <pageMargins left="1.1811023622047245" right="0.39370078740157483" top="0.78740157480314965" bottom="0.78740157480314965" header="0.31496062992125984" footer="0.31496062992125984"/>
  <pageSetup paperSize="8" scale="43" fitToHeight="0" orientation="landscape" r:id="rId1"/>
  <rowBreaks count="20" manualBreakCount="20">
    <brk id="38" max="26" man="1"/>
    <brk id="71" max="26" man="1"/>
    <brk id="102" max="26" man="1"/>
    <brk id="132" max="26" man="1"/>
    <brk id="162" max="26" man="1"/>
    <brk id="195" max="26" man="1"/>
    <brk id="229" max="26" man="1"/>
    <brk id="258" max="26" man="1"/>
    <brk id="300" max="26" man="1"/>
    <brk id="342" max="26" man="1"/>
    <brk id="380" max="26" man="1"/>
    <brk id="418" max="26" man="1"/>
    <brk id="451" max="26" man="1"/>
    <brk id="482" max="26" man="1"/>
    <brk id="516" max="26" man="1"/>
    <brk id="551" max="26" man="1"/>
    <brk id="593" max="26" man="1"/>
    <brk id="631" max="26" man="1"/>
    <brk id="667" max="26" man="1"/>
    <brk id="743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5" sqref="E2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2018-01-29T14:15:07Z</dcterms:modified>
</cp:coreProperties>
</file>