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Лист1!$A$5:$AA$1118</definedName>
  </definedNames>
  <calcPr calcId="145621" refMode="R1C1"/>
</workbook>
</file>

<file path=xl/calcChain.xml><?xml version="1.0" encoding="utf-8"?>
<calcChain xmlns="http://schemas.openxmlformats.org/spreadsheetml/2006/main">
  <c r="C1019" i="1" l="1"/>
  <c r="U1018" i="1"/>
  <c r="C1009" i="1"/>
  <c r="C1008" i="1"/>
  <c r="C1007" i="1"/>
  <c r="U814" i="1" l="1"/>
  <c r="H814" i="1"/>
  <c r="U976" i="1" l="1"/>
  <c r="C191" i="1"/>
  <c r="C190" i="1"/>
  <c r="C189" i="1"/>
  <c r="U607" i="1"/>
  <c r="U604" i="1"/>
  <c r="C663" i="1"/>
  <c r="C660" i="1"/>
  <c r="C657" i="1"/>
  <c r="C664" i="1"/>
  <c r="C662" i="1"/>
  <c r="C661" i="1"/>
  <c r="C659" i="1"/>
  <c r="C658" i="1"/>
  <c r="C656" i="1"/>
  <c r="S617" i="1"/>
  <c r="S615" i="1"/>
  <c r="S814" i="1" s="1"/>
  <c r="S614" i="1"/>
  <c r="S612" i="1"/>
  <c r="S611" i="1"/>
  <c r="S609" i="1"/>
  <c r="S608" i="1"/>
  <c r="S606" i="1"/>
  <c r="S605" i="1"/>
  <c r="S603" i="1"/>
  <c r="C937" i="1"/>
  <c r="C936" i="1"/>
  <c r="C935" i="1"/>
  <c r="C224" i="1" l="1"/>
  <c r="C222" i="1"/>
  <c r="C740" i="1"/>
  <c r="C695" i="1"/>
  <c r="C694" i="1"/>
  <c r="C693" i="1"/>
  <c r="C692" i="1"/>
  <c r="C691" i="1"/>
  <c r="C690" i="1"/>
  <c r="C462" i="1"/>
  <c r="C461" i="1"/>
  <c r="C460" i="1"/>
  <c r="C459" i="1"/>
  <c r="C458" i="1"/>
  <c r="C1016" i="1" l="1"/>
  <c r="C1015" i="1"/>
  <c r="C1014" i="1"/>
  <c r="C1013" i="1"/>
  <c r="C1012" i="1"/>
  <c r="C1011" i="1"/>
  <c r="C448" i="1" l="1"/>
  <c r="C447" i="1"/>
  <c r="C446" i="1"/>
  <c r="C445" i="1"/>
  <c r="C444" i="1"/>
  <c r="C443" i="1"/>
  <c r="C188" i="1"/>
  <c r="C187" i="1"/>
  <c r="C186" i="1"/>
  <c r="C185" i="1"/>
  <c r="C184" i="1"/>
  <c r="C183" i="1"/>
  <c r="C644" i="1"/>
  <c r="C643" i="1"/>
  <c r="C451" i="1"/>
  <c r="C457" i="1"/>
  <c r="C456" i="1"/>
  <c r="C455" i="1"/>
  <c r="C454" i="1"/>
  <c r="C453" i="1"/>
  <c r="C452" i="1"/>
  <c r="C450" i="1"/>
  <c r="C449" i="1"/>
  <c r="C560" i="1"/>
  <c r="C559" i="1"/>
  <c r="C558" i="1"/>
  <c r="C81" i="1"/>
  <c r="C80" i="1"/>
  <c r="C79" i="1"/>
  <c r="C442" i="1" l="1"/>
  <c r="C441" i="1"/>
  <c r="C440" i="1"/>
  <c r="C406" i="1"/>
  <c r="C405" i="1"/>
  <c r="C404" i="1"/>
  <c r="C963" i="1" l="1"/>
  <c r="C962" i="1"/>
  <c r="C961" i="1"/>
  <c r="C972" i="1"/>
  <c r="C971" i="1"/>
  <c r="C970" i="1"/>
  <c r="C957" i="1"/>
  <c r="C956" i="1"/>
  <c r="C955" i="1"/>
  <c r="C230" i="1"/>
  <c r="S932" i="1" l="1"/>
  <c r="C889" i="1"/>
  <c r="S868" i="1"/>
  <c r="C817" i="1"/>
  <c r="C751" i="1"/>
  <c r="C750" i="1"/>
  <c r="C749" i="1"/>
  <c r="C748" i="1"/>
  <c r="C747" i="1"/>
  <c r="C746" i="1"/>
  <c r="S1019" i="1" l="1"/>
  <c r="T1019" i="1"/>
  <c r="U932" i="1" l="1"/>
  <c r="C925" i="1" l="1"/>
  <c r="C924" i="1"/>
  <c r="C923" i="1"/>
  <c r="Q814" i="1" l="1"/>
  <c r="C194" i="1" l="1"/>
  <c r="C231" i="1"/>
  <c r="C213" i="1"/>
  <c r="C212" i="1"/>
  <c r="C211" i="1"/>
  <c r="C210" i="1"/>
  <c r="C44" i="1" l="1"/>
  <c r="C43" i="1"/>
  <c r="C42" i="1"/>
  <c r="C24" i="1" l="1"/>
  <c r="C21" i="1"/>
  <c r="C18" i="1"/>
  <c r="M814" i="1" l="1"/>
  <c r="O1017" i="1" l="1"/>
  <c r="O1018" i="1" s="1"/>
  <c r="C1018" i="1" s="1"/>
  <c r="C638" i="1" l="1"/>
  <c r="O400" i="1"/>
  <c r="C320" i="1" l="1"/>
  <c r="C61" i="1"/>
  <c r="C797" i="1" l="1"/>
  <c r="C796" i="1"/>
  <c r="C795" i="1"/>
  <c r="O399" i="1"/>
  <c r="O398" i="1"/>
  <c r="C388" i="1"/>
  <c r="C389" i="1"/>
  <c r="O387" i="1"/>
  <c r="O360" i="1"/>
  <c r="O359" i="1"/>
  <c r="O358" i="1"/>
  <c r="O814" i="1" s="1"/>
  <c r="O301" i="1"/>
  <c r="O300" i="1"/>
  <c r="O299" i="1"/>
  <c r="C93" i="1"/>
  <c r="C92" i="1"/>
  <c r="C91" i="1"/>
  <c r="C90" i="1"/>
  <c r="C89" i="1"/>
  <c r="C88" i="1"/>
  <c r="C87" i="1"/>
  <c r="C86" i="1"/>
  <c r="C85" i="1"/>
  <c r="C635" i="1"/>
  <c r="C634" i="1"/>
  <c r="C633" i="1"/>
  <c r="C632" i="1"/>
  <c r="O985" i="1" l="1"/>
  <c r="G19" i="2" l="1"/>
  <c r="O868" i="1" l="1"/>
  <c r="C768" i="1"/>
  <c r="C757" i="1" l="1"/>
  <c r="O932" i="1" l="1"/>
  <c r="Q1019" i="1" l="1"/>
  <c r="N798" i="1" l="1"/>
  <c r="C809" i="1" l="1"/>
  <c r="L932" i="1"/>
  <c r="C983" i="1" l="1"/>
  <c r="C985" i="1" s="1"/>
  <c r="C980" i="1"/>
  <c r="C930" i="1"/>
  <c r="R1019" i="1"/>
  <c r="V985" i="1"/>
  <c r="V1019" i="1" s="1"/>
  <c r="P868" i="1" l="1"/>
  <c r="E868" i="1" l="1"/>
  <c r="F868" i="1"/>
  <c r="G868" i="1"/>
  <c r="H868" i="1"/>
  <c r="I868" i="1"/>
  <c r="J868" i="1"/>
  <c r="C868" i="1" l="1"/>
  <c r="B55" i="1"/>
  <c r="B56" i="1"/>
  <c r="C58" i="1"/>
  <c r="C59" i="1"/>
  <c r="C60" i="1"/>
  <c r="N932" i="1" l="1"/>
  <c r="P814" i="1" l="1"/>
  <c r="C373" i="1" l="1"/>
  <c r="C376" i="1"/>
  <c r="L814" i="1" l="1"/>
  <c r="P976" i="1"/>
  <c r="P932" i="1"/>
  <c r="C806" i="1"/>
  <c r="C498" i="1" l="1"/>
  <c r="C789" i="1"/>
  <c r="N994" i="1" l="1"/>
  <c r="C994" i="1"/>
  <c r="P1019" i="1" l="1"/>
  <c r="N976" i="1"/>
  <c r="L1019" i="1" l="1"/>
  <c r="C136" i="1" l="1"/>
  <c r="C135" i="1"/>
  <c r="C134" i="1"/>
  <c r="C673" i="1"/>
  <c r="C672" i="1"/>
  <c r="C671" i="1"/>
  <c r="C805" i="1"/>
  <c r="C375" i="1"/>
  <c r="C374" i="1"/>
  <c r="C37" i="1"/>
  <c r="C36" i="1"/>
  <c r="C35" i="1"/>
  <c r="C34" i="1"/>
  <c r="C466" i="1"/>
  <c r="C465" i="1"/>
  <c r="C464" i="1"/>
  <c r="C497" i="1"/>
  <c r="C496" i="1"/>
  <c r="C495" i="1"/>
  <c r="C494" i="1"/>
  <c r="C493" i="1"/>
  <c r="G985" i="1" l="1"/>
  <c r="H985" i="1"/>
  <c r="N985" i="1"/>
  <c r="U985" i="1"/>
  <c r="U1019" i="1" s="1"/>
  <c r="U981" i="1"/>
  <c r="O981" i="1"/>
  <c r="N981" i="1"/>
  <c r="H981" i="1"/>
  <c r="G981" i="1"/>
  <c r="N1019" i="1" l="1"/>
  <c r="F814" i="1"/>
  <c r="G814" i="1"/>
  <c r="K932" i="1"/>
  <c r="C981" i="1" l="1"/>
  <c r="C798" i="1" l="1"/>
  <c r="K1019" i="1" l="1"/>
  <c r="B428" i="1" l="1"/>
  <c r="B425" i="1"/>
  <c r="B422" i="1"/>
  <c r="B427" i="1"/>
  <c r="B424" i="1"/>
  <c r="B421" i="1"/>
  <c r="H932" i="1" l="1"/>
  <c r="G932" i="1" l="1"/>
  <c r="C932" i="1" s="1"/>
  <c r="C344" i="1"/>
  <c r="I814" i="1" l="1"/>
  <c r="E814" i="1"/>
  <c r="D814" i="1"/>
  <c r="C264" i="1" l="1"/>
  <c r="C169" i="1"/>
  <c r="C146" i="1"/>
  <c r="C333" i="1" l="1"/>
  <c r="J976" i="1" l="1"/>
  <c r="I976" i="1"/>
  <c r="H976" i="1"/>
  <c r="G976" i="1"/>
  <c r="F976" i="1"/>
  <c r="E976" i="1"/>
  <c r="D976" i="1"/>
  <c r="D868" i="1"/>
  <c r="J814" i="1"/>
  <c r="C814" i="1" s="1"/>
  <c r="C976" i="1" l="1"/>
  <c r="F1019" i="1"/>
  <c r="G1019" i="1"/>
  <c r="E1019" i="1"/>
  <c r="I1019" i="1"/>
  <c r="D1019" i="1"/>
  <c r="J1019" i="1"/>
</calcChain>
</file>

<file path=xl/sharedStrings.xml><?xml version="1.0" encoding="utf-8"?>
<sst xmlns="http://schemas.openxmlformats.org/spreadsheetml/2006/main" count="1297" uniqueCount="635">
  <si>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</si>
  <si>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</si>
  <si>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</si>
  <si>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</si>
  <si>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</si>
  <si>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</si>
  <si>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</si>
  <si>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</si>
  <si>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</si>
  <si>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</si>
  <si>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</si>
  <si>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</si>
  <si>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</si>
  <si>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</si>
  <si>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</si>
  <si>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</si>
  <si>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</si>
  <si>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</si>
  <si>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</si>
  <si>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</si>
  <si>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</si>
  <si>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</si>
  <si>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</si>
  <si>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</si>
  <si>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</si>
  <si>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</si>
  <si>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</si>
  <si>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</si>
  <si>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</si>
  <si>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</si>
  <si>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</si>
  <si>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</si>
  <si>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</si>
  <si>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</si>
  <si>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</si>
  <si>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</si>
  <si>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</si>
  <si>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</si>
  <si>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</si>
  <si>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</si>
  <si>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</si>
  <si>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</si>
  <si>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</si>
  <si>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</si>
  <si>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</si>
  <si>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</si>
  <si>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</si>
  <si>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</si>
  <si>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</si>
  <si>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</si>
  <si>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</si>
  <si>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</si>
  <si>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</si>
  <si>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</si>
  <si>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</si>
  <si>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</si>
  <si>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</si>
  <si>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</si>
  <si>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</si>
  <si>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</si>
  <si>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</si>
  <si>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</si>
  <si>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</si>
  <si>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</si>
  <si>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</si>
  <si>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</si>
  <si>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</si>
  <si>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</si>
  <si>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</si>
  <si>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</si>
  <si>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</si>
  <si>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</si>
  <si>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</si>
  <si>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</si>
  <si>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</si>
  <si>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</si>
  <si>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</si>
  <si>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</si>
  <si>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</si>
  <si>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</si>
  <si>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</si>
  <si>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</si>
  <si>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</si>
  <si>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</si>
  <si>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</si>
  <si>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</si>
  <si>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</si>
  <si>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</si>
  <si>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</si>
  <si>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</si>
  <si>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</si>
  <si>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</si>
  <si>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</si>
  <si>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</si>
  <si>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</si>
  <si>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</si>
  <si>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</si>
  <si>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</si>
  <si>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</si>
  <si>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</si>
  <si>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</si>
  <si>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</si>
  <si>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</si>
  <si>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</si>
  <si>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</si>
  <si>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</si>
  <si>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</si>
  <si>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</si>
  <si>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</si>
  <si>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</si>
  <si>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</si>
  <si>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</si>
  <si>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</si>
  <si>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</si>
  <si>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</si>
  <si>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</si>
  <si>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</si>
  <si>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</si>
  <si>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</si>
  <si>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</si>
  <si>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</si>
  <si>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</si>
  <si>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</si>
  <si>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</si>
  <si>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</si>
  <si>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</si>
  <si>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</si>
  <si>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</si>
  <si>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</si>
  <si>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</si>
  <si>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</si>
  <si>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</si>
  <si>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</si>
  <si>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</si>
  <si>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</si>
  <si>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</si>
  <si>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</si>
  <si>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</si>
  <si>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</si>
  <si>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</si>
  <si>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</si>
  <si>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</si>
  <si>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</si>
  <si>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</si>
  <si>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</si>
  <si>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</si>
  <si>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</si>
  <si>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</si>
  <si>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</si>
  <si>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</si>
  <si>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</si>
  <si>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</si>
  <si>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</si>
  <si>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</si>
  <si>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</si>
  <si>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</si>
  <si>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</si>
  <si>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</si>
  <si>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</si>
  <si>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</si>
  <si>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</si>
  <si>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</si>
  <si>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</si>
  <si>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</si>
  <si>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</si>
  <si>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</si>
  <si>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</si>
  <si>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</si>
  <si>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</si>
  <si>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</si>
  <si>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</si>
  <si>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</si>
  <si>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</si>
  <si>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</si>
  <si>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</si>
  <si>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</si>
  <si>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</si>
  <si>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</si>
  <si>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</si>
  <si>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</si>
  <si>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</si>
  <si>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</si>
  <si>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</si>
  <si>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</si>
  <si>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</si>
  <si>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</si>
  <si>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</si>
  <si>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</si>
  <si>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</si>
  <si>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</si>
  <si>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</si>
  <si>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</si>
  <si>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</si>
  <si>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</si>
  <si>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</si>
  <si>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</si>
  <si>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</si>
  <si>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</si>
  <si>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</si>
  <si>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</si>
  <si>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</si>
  <si>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</si>
  <si>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</si>
  <si>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</si>
  <si>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</si>
  <si>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</si>
  <si>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</si>
  <si>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</si>
  <si>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</si>
  <si>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</si>
  <si>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</si>
  <si>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</si>
  <si>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</si>
  <si>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</si>
  <si>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</si>
  <si>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</si>
  <si>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</si>
  <si>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</si>
  <si>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</si>
  <si>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</si>
  <si>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</si>
  <si>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</si>
  <si>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</si>
  <si>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</si>
  <si>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</si>
  <si>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</si>
  <si>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</si>
  <si>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</si>
  <si>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</si>
  <si>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</si>
  <si>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</si>
  <si>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</si>
  <si>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</si>
  <si>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</si>
  <si>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</si>
  <si>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</si>
  <si>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</si>
  <si>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</si>
  <si>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</si>
  <si>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</si>
  <si>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</si>
  <si>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</si>
  <si>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</si>
  <si>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</si>
  <si>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</si>
  <si>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</si>
  <si>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</si>
  <si>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</si>
  <si>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</si>
  <si>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</si>
  <si>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</si>
  <si>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</si>
  <si>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</si>
  <si>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</si>
  <si>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</si>
  <si>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</si>
  <si>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</si>
  <si>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</si>
  <si>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</si>
  <si>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</si>
  <si>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</si>
  <si>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</si>
  <si>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</si>
  <si>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</si>
  <si>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</si>
  <si>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</si>
  <si>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</si>
  <si>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</si>
  <si>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</si>
  <si>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</si>
  <si>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</si>
  <si>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</si>
  <si>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</si>
  <si>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</si>
  <si>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</si>
  <si>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</si>
  <si>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</si>
  <si>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</si>
  <si>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</si>
  <si>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</si>
  <si>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</si>
  <si>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</si>
  <si>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</si>
  <si>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</si>
  <si>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</si>
  <si>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</si>
  <si>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</si>
  <si>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</si>
  <si>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</si>
  <si>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</si>
  <si>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</si>
  <si>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</si>
  <si>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</si>
  <si>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</si>
  <si>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</si>
  <si>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</si>
  <si>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</si>
  <si>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</si>
  <si>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</si>
  <si>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</si>
  <si>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</si>
  <si>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</si>
  <si>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</si>
  <si>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</si>
  <si>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</si>
  <si>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</si>
  <si>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</si>
  <si>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</si>
  <si>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</si>
  <si>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</si>
  <si>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</si>
  <si>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</si>
  <si>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</si>
  <si>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</si>
  <si>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</si>
  <si>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</si>
  <si>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</si>
  <si>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</si>
  <si>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</si>
  <si>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</si>
  <si>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</si>
  <si>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</si>
  <si>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</si>
  <si>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</si>
  <si>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</si>
  <si>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</si>
  <si>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</si>
  <si>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</si>
  <si>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</si>
  <si>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</si>
  <si>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</si>
  <si>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</si>
  <si>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</si>
  <si>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</si>
  <si>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</si>
  <si>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</si>
  <si>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</si>
  <si>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</si>
  <si>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</si>
  <si>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</si>
  <si>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</si>
  <si>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</si>
  <si>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</si>
  <si>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</si>
  <si>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</si>
  <si>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</si>
  <si>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</si>
  <si>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</si>
  <si>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</si>
  <si>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</si>
  <si>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</si>
  <si>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</si>
  <si>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</si>
  <si>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</si>
  <si>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</si>
  <si>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</si>
  <si>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</si>
  <si>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</si>
  <si>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</si>
  <si>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</si>
  <si>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</si>
  <si>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</si>
  <si>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</si>
  <si>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</si>
  <si>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</si>
  <si>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</si>
  <si>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</si>
  <si>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</si>
  <si>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</si>
  <si>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</si>
  <si>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</si>
  <si>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</si>
  <si>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</si>
  <si>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</si>
  <si>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</si>
  <si>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</si>
  <si>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</si>
  <si>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</si>
  <si>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</si>
  <si>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</si>
  <si>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</si>
  <si>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</si>
  <si>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</si>
  <si>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</si>
  <si>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</si>
  <si>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</si>
  <si>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</si>
  <si>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</si>
  <si>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</si>
  <si>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</si>
  <si>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</si>
  <si>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</si>
  <si>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</si>
  <si>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</si>
  <si>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</si>
  <si>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</si>
  <si>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</si>
  <si>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</si>
  <si>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</si>
  <si>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</si>
  <si>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</si>
  <si>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</si>
  <si>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</si>
  <si>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</si>
  <si>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</si>
  <si>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</si>
  <si>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</si>
  <si>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</si>
  <si>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</si>
  <si>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</si>
  <si>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</si>
  <si>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</si>
  <si>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</si>
  <si>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</si>
  <si>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</si>
  <si>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</si>
  <si>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</si>
  <si>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</si>
  <si>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</si>
  <si>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</si>
  <si>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</si>
  <si>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</si>
  <si>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</si>
  <si>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</si>
  <si>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</si>
  <si>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</si>
  <si>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</si>
  <si>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</si>
  <si>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</si>
  <si>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</si>
  <si>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</si>
  <si>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</si>
  <si>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</si>
  <si>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</si>
  <si>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</si>
  <si>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</si>
  <si>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</si>
  <si>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</si>
  <si>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</si>
  <si>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</si>
  <si>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</si>
  <si>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</si>
  <si>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</si>
  <si>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 xml:space="preserve">МБОУ СОШ №15 им.Н.А.Тхагушева а.Агуй-Шапсуг 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</si>
  <si>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</si>
  <si>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</si>
  <si>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</si>
  <si>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</si>
  <si>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</si>
  <si>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</si>
  <si>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</si>
  <si>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</si>
  <si>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</si>
  <si>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</si>
  <si>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</si>
  <si>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</si>
  <si>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</si>
  <si>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</si>
  <si>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</si>
  <si>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</si>
  <si>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</si>
  <si>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</si>
  <si>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</si>
  <si>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</si>
  <si>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</si>
  <si>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</si>
  <si>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</si>
  <si>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</si>
  <si>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</si>
  <si>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</si>
  <si>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</si>
  <si>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</si>
  <si>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</si>
  <si>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</si>
  <si>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</si>
  <si>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</si>
  <si>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</si>
  <si>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</si>
  <si>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</si>
  <si>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</si>
  <si>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</si>
  <si>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</si>
  <si>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</si>
  <si>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</si>
  <si>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</si>
  <si>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</si>
  <si>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</si>
  <si>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</si>
  <si>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</si>
  <si>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</si>
  <si>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</si>
  <si>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</si>
  <si>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</si>
  <si>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</si>
  <si>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</si>
  <si>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</si>
  <si>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</si>
  <si>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МБОУ СОШ №33 п.Октябрьский капитальный ремонт обеденного зала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</si>
  <si>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</si>
  <si>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</si>
  <si>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</si>
  <si>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</si>
  <si>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</si>
  <si>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</si>
  <si>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</si>
  <si>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</si>
  <si>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</si>
  <si>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</si>
  <si>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</si>
  <si>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</si>
  <si>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</si>
  <si>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</si>
  <si>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</si>
  <si>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</si>
  <si>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</si>
  <si>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</si>
  <si>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</si>
  <si>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8.2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</si>
  <si>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</si>
  <si>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</si>
  <si>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</si>
  <si>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</si>
  <si>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</si>
  <si>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</si>
  <si>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</si>
  <si>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</si>
  <si>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МБОУ гимназия №1 города Туапсе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</si>
  <si>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</si>
  <si>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</si>
  <si>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</si>
  <si>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</si>
  <si>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</si>
  <si>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</si>
  <si>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</si>
  <si>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</si>
  <si>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МБОУ СОШ № 18 с.Тенгинка благоустройство территории (озеленение)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</si>
  <si>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</si>
  <si>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</si>
  <si>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</si>
  <si>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</si>
  <si>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</si>
  <si>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</si>
  <si>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</si>
  <si>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капитальный ремонт объектов социальной сферы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</si>
  <si>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</si>
  <si>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</si>
  <si>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</si>
  <si>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</si>
  <si>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</si>
  <si>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МБОУ ООШ №23 
п.Гизель-Дере, капитальный ремонт подпорной стены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</si>
  <si>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</si>
  <si>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</si>
  <si>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</si>
  <si>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</si>
  <si>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</si>
  <si>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</si>
  <si>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</si>
  <si>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</si>
  <si>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МБУ СШ №10 пгт.Новомихайловский капитальный ремонт системы отопления</t>
  </si>
  <si>
    <t>ремонт сетей водоснабжения</t>
  </si>
  <si>
    <t>3.10</t>
  </si>
  <si>
    <t>МБОУ СОШ №19 с.Ольгинка ПИР</t>
  </si>
  <si>
    <t xml:space="preserve">МБОУ ООШ №16 с.Молдовановка </t>
  </si>
  <si>
    <t>капитальный ремонт (водоотведение цокольного этажа)</t>
  </si>
  <si>
    <t>управление капитального строительства администрации МО Туапсинский район
МКУ "ЦОДОУ  Туапсинского района"</t>
  </si>
  <si>
    <t>управление капитального строительства администрации МО Туапсинский район
МКУ "ЦОДУО Туапсинского района"</t>
  </si>
  <si>
    <t>капитальное строительство здания амбулатории врача общей практики в с.Агой проектно-изыскательские работы, экспертиза</t>
  </si>
  <si>
    <t>капитальный ремонт здания (классы, лестничные марши)</t>
  </si>
  <si>
    <t>капитальный ремонт санузла</t>
  </si>
  <si>
    <t xml:space="preserve">капитальный ремонт здания (малярные работы, замена полового покрытия) </t>
  </si>
  <si>
    <t>электромонтажные работы</t>
  </si>
  <si>
    <t>капитальный ремонт танцевального зала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</si>
  <si>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</si>
  <si>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</si>
  <si>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</si>
  <si>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</si>
  <si>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спортивного зала</t>
  </si>
  <si>
    <t xml:space="preserve">функция заказчика, </t>
  </si>
  <si>
    <t>МБДОУ ДС №29 "Солнышко" капитальный ремонт терассы, подпорных стен, водоотведение</t>
  </si>
  <si>
    <t>капитальный ремонт кровли здания</t>
  </si>
  <si>
    <t>строительство модульного здания</t>
  </si>
  <si>
    <t>капитальный ремонт здания (коридоры)</t>
  </si>
  <si>
    <t>капитальный ремонт здания (санитарно-технический узел мужской 2 этаж блок "А")</t>
  </si>
  <si>
    <t>капитальный ремонт здания (санитарно-технический узел женский 2 этаж блок "А")</t>
  </si>
  <si>
    <t>капитальный ремонт здания (санитарно-технический узел женский 3 этаж блок "А")</t>
  </si>
  <si>
    <t>капитальный ремонт здания (установка раковин в кабинетах начальной школы, физики, химии)</t>
  </si>
  <si>
    <t>благоустройство территории (дорожное покрытие)</t>
  </si>
  <si>
    <t>благоустройство территории (вертикальная планировка)</t>
  </si>
  <si>
    <t>благоустройство территории (дополнительные работы)</t>
  </si>
  <si>
    <t>капитальный ремонт (замена покрытия пола из керамической плитки, отделочные работы 2 этажа корпуса "А")</t>
  </si>
  <si>
    <t>капитальный ремонт (замена покрытия пола из керамической плитки, отделочные работы 3 этажа корпуса "А")</t>
  </si>
  <si>
    <t>капитальный ремонт (санитарно-технические узлы 1, 2, 3 этаж, общестроительные работы)</t>
  </si>
  <si>
    <t>капитальный ремонт (санитарно-технические узлы 1, 2, 3 этаж, сантехнические, электромонтажные работы)</t>
  </si>
  <si>
    <t>капитальный ремонт (санитарно-технические узлы 1, 2, 3 этаж, общестроительные, электромонтажные, сантехнические работы)</t>
  </si>
  <si>
    <t>капитальный ремонт (санитарно-технические узлы 1, 2, 3 этаж, подготовительные работы)</t>
  </si>
  <si>
    <t>капитальный ремонт пищеблока (общестроительные работы)</t>
  </si>
  <si>
    <t>капитальный ремонт пищеблока (инженерные сети)</t>
  </si>
  <si>
    <t>капитальный ремонт пищеблока (дополнительные работы)</t>
  </si>
  <si>
    <t>8.4</t>
  </si>
  <si>
    <t>8.5</t>
  </si>
  <si>
    <t>капитальный ремонт стены здания администрации МО Туапсинский район</t>
  </si>
  <si>
    <t>капитальный ремонт помещения здания администрации МО Туапсинский район</t>
  </si>
  <si>
    <t>МКУ "Центр обеспечения деятельности органов местного самоуправления Туапсинского района"</t>
  </si>
  <si>
    <t>92,589</t>
  </si>
  <si>
    <t>1,852</t>
  </si>
  <si>
    <t>1,981</t>
  </si>
  <si>
    <t>104,351</t>
  </si>
  <si>
    <t>2,087</t>
  </si>
  <si>
    <t>2,233</t>
  </si>
  <si>
    <t>оформление градостроительной документации</t>
  </si>
  <si>
    <t>капитальный ремонт кровли (корпусов А2, А3)</t>
  </si>
  <si>
    <t xml:space="preserve">проектно-изыскательские работы </t>
  </si>
  <si>
    <t>капитальный ремонт (складские помещения)</t>
  </si>
  <si>
    <t>составление сметной документации (склад, прачка)</t>
  </si>
  <si>
    <t>капитальный ремонт мужских туалетов</t>
  </si>
  <si>
    <t>инженерные сети</t>
  </si>
  <si>
    <t>1 этаж 1 этап</t>
  </si>
  <si>
    <t>1 этаж 2 этап</t>
  </si>
  <si>
    <t>3 этаж 1 этап</t>
  </si>
  <si>
    <t>3 этаж 2 этап</t>
  </si>
  <si>
    <t>МБОУ ООШ № 14 
с. Кривенковское</t>
  </si>
  <si>
    <t>капитальный ремонт (кабинет технологии)</t>
  </si>
  <si>
    <t>капитальный ремонт (кабинет информатики, ОБЖ)</t>
  </si>
  <si>
    <t>капитальный ремонт (коридор, холл)</t>
  </si>
  <si>
    <t>капитальный ремонт (кабинет Технологии)</t>
  </si>
  <si>
    <t xml:space="preserve"> капитальный ремонт водопровода</t>
  </si>
  <si>
    <t>капитальный ремонт (кабинеты информатики, ОБЖ)</t>
  </si>
  <si>
    <t>капитальный ремонт (коридор)</t>
  </si>
  <si>
    <t>капитальный ремонт (благоустройство территории)</t>
  </si>
  <si>
    <t>капитальный ремонт терассы, подпорных стен, водоотведение (дополнительные работы)</t>
  </si>
  <si>
    <t>54,745</t>
  </si>
  <si>
    <t>1,095</t>
  </si>
  <si>
    <t>1,172</t>
  </si>
  <si>
    <t>управление капитального строительства администрации МО Туапсинский район МКУ "ЦОДУОТР"</t>
  </si>
  <si>
    <t>капитальный ремонт здания (кабинет технологии)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</si>
</sst>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34017</xdr:colOff>
      <xdr:row>0</xdr:row>
      <xdr:rowOff>0</xdr:rowOff>
    </xdr:from>
    <xdr:ext cx="238125" cy="1430948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rot="5400000">
          <a:off x="12165569" y="7035679"/>
          <a:ext cx="14309484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69271</xdr:colOff>
      <xdr:row>47</xdr:row>
      <xdr:rowOff>232463</xdr:rowOff>
    </xdr:from>
    <xdr:ext cx="242454" cy="14316812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rot="5400000">
          <a:off x="12307228" y="21591778"/>
          <a:ext cx="14316812" cy="2424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34637</xdr:colOff>
      <xdr:row>89</xdr:row>
      <xdr:rowOff>11207</xdr:rowOff>
    </xdr:from>
    <xdr:ext cx="374502" cy="1432111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rot="5400000">
          <a:off x="12336465" y="36217606"/>
          <a:ext cx="14321117" cy="3745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26</xdr:col>
      <xdr:colOff>34634</xdr:colOff>
      <xdr:row>135</xdr:row>
      <xdr:rowOff>117154</xdr:rowOff>
    </xdr:from>
    <xdr:ext cx="291935" cy="1441076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rot="5400000">
          <a:off x="12319627" y="50610570"/>
          <a:ext cx="14410767" cy="2919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16677</xdr:colOff>
      <xdr:row>172</xdr:row>
      <xdr:rowOff>270984</xdr:rowOff>
    </xdr:from>
    <xdr:ext cx="278947" cy="14197851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rot="5400000">
          <a:off x="12401634" y="65419527"/>
          <a:ext cx="14197851" cy="27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65563</xdr:colOff>
      <xdr:row>217</xdr:row>
      <xdr:rowOff>398324</xdr:rowOff>
    </xdr:from>
    <xdr:ext cx="299356" cy="14343525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rot="5400000">
          <a:off x="12318614" y="80122136"/>
          <a:ext cx="14343525" cy="299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57627</xdr:colOff>
      <xdr:row>259</xdr:row>
      <xdr:rowOff>242458</xdr:rowOff>
    </xdr:from>
    <xdr:ext cx="297088" cy="14477996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rot="5400000">
          <a:off x="12242309" y="94841685"/>
          <a:ext cx="14477996" cy="2970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302</xdr:row>
      <xdr:rowOff>33120</xdr:rowOff>
    </xdr:from>
    <xdr:ext cx="338818" cy="14085861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268065" y="106999738"/>
          <a:ext cx="14085861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34635</xdr:colOff>
      <xdr:row>336</xdr:row>
      <xdr:rowOff>199669</xdr:rowOff>
    </xdr:from>
    <xdr:ext cx="356547" cy="14514673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rot="5400000">
          <a:off x="12230708" y="124003277"/>
          <a:ext cx="14514673" cy="356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26</xdr:col>
      <xdr:colOff>12985</xdr:colOff>
      <xdr:row>421</xdr:row>
      <xdr:rowOff>121227</xdr:rowOff>
    </xdr:from>
    <xdr:ext cx="307397" cy="14388353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rot="5400000">
          <a:off x="12316916" y="153223250"/>
          <a:ext cx="14388353" cy="3073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26</xdr:col>
      <xdr:colOff>22792</xdr:colOff>
      <xdr:row>469</xdr:row>
      <xdr:rowOff>50944</xdr:rowOff>
    </xdr:from>
    <xdr:ext cx="245239" cy="1439740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rot="5400000">
          <a:off x="12291119" y="168099526"/>
          <a:ext cx="14397404" cy="245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26</xdr:col>
      <xdr:colOff>9167</xdr:colOff>
      <xdr:row>604</xdr:row>
      <xdr:rowOff>13243</xdr:rowOff>
    </xdr:from>
    <xdr:ext cx="324710" cy="14489206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rot="5400000">
          <a:off x="12271328" y="212021536"/>
          <a:ext cx="14489206" cy="324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26</xdr:col>
      <xdr:colOff>18337</xdr:colOff>
      <xdr:row>839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64938</xdr:colOff>
      <xdr:row>740</xdr:row>
      <xdr:rowOff>675410</xdr:rowOff>
    </xdr:from>
    <xdr:ext cx="360591" cy="14377149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rot="5400000">
          <a:off x="12331795" y="254935371"/>
          <a:ext cx="14377149" cy="3605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25</xdr:col>
      <xdr:colOff>30924</xdr:colOff>
      <xdr:row>376</xdr:row>
      <xdr:rowOff>207824</xdr:rowOff>
    </xdr:from>
    <xdr:ext cx="312199" cy="1429870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rot="5400000">
          <a:off x="12312808" y="138680712"/>
          <a:ext cx="14298704" cy="312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55415</xdr:colOff>
      <xdr:row>554</xdr:row>
      <xdr:rowOff>636697</xdr:rowOff>
    </xdr:from>
    <xdr:ext cx="285072" cy="1414182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rot="5400000">
          <a:off x="12471448" y="197112573"/>
          <a:ext cx="14141824" cy="285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67235</xdr:colOff>
      <xdr:row>651</xdr:row>
      <xdr:rowOff>5376</xdr:rowOff>
    </xdr:from>
    <xdr:ext cx="324716" cy="14192480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rot="5400000">
          <a:off x="12408489" y="226170122"/>
          <a:ext cx="14192480" cy="3247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25</xdr:col>
      <xdr:colOff>17809</xdr:colOff>
      <xdr:row>698</xdr:row>
      <xdr:rowOff>450276</xdr:rowOff>
    </xdr:from>
    <xdr:ext cx="345871" cy="14298703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rot="5400000">
          <a:off x="12316529" y="241204828"/>
          <a:ext cx="14298703" cy="3458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26</xdr:col>
      <xdr:colOff>1568</xdr:colOff>
      <xdr:row>779</xdr:row>
      <xdr:rowOff>11210</xdr:rowOff>
    </xdr:from>
    <xdr:ext cx="327475" cy="14444380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rot="5400000">
          <a:off x="12287525" y="269474753"/>
          <a:ext cx="14444380" cy="3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25</xdr:col>
      <xdr:colOff>34637</xdr:colOff>
      <xdr:row>818</xdr:row>
      <xdr:rowOff>17321</xdr:rowOff>
    </xdr:from>
    <xdr:ext cx="371286" cy="14421973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284429" y="284046983"/>
          <a:ext cx="14421973" cy="371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25</xdr:col>
      <xdr:colOff>51954</xdr:colOff>
      <xdr:row>858</xdr:row>
      <xdr:rowOff>25469</xdr:rowOff>
    </xdr:from>
    <xdr:ext cx="325334" cy="1415302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413242" y="298733362"/>
          <a:ext cx="14153029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25</xdr:col>
      <xdr:colOff>51027</xdr:colOff>
      <xdr:row>945</xdr:row>
      <xdr:rowOff>17320</xdr:rowOff>
    </xdr:from>
    <xdr:ext cx="325334" cy="1447799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249831" y="328345925"/>
          <a:ext cx="14477997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28</a:t>
          </a:r>
        </a:p>
      </xdr:txBody>
    </xdr:sp>
    <xdr:clientData/>
  </xdr:oneCellAnchor>
  <xdr:oneCellAnchor>
    <xdr:from>
      <xdr:col>26</xdr:col>
      <xdr:colOff>34637</xdr:colOff>
      <xdr:row>300</xdr:row>
      <xdr:rowOff>36681</xdr:rowOff>
    </xdr:from>
    <xdr:ext cx="317170" cy="14354731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360265" y="109423235"/>
          <a:ext cx="14354731" cy="317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26</xdr:col>
      <xdr:colOff>34637</xdr:colOff>
      <xdr:row>989</xdr:row>
      <xdr:rowOff>190503</xdr:rowOff>
    </xdr:from>
    <xdr:ext cx="290698" cy="14298702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375044" y="343028687"/>
          <a:ext cx="14298702" cy="2906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29</a:t>
          </a:r>
        </a:p>
      </xdr:txBody>
    </xdr:sp>
    <xdr:clientData/>
  </xdr:oneCellAnchor>
  <xdr:oneCellAnchor>
    <xdr:from>
      <xdr:col>25</xdr:col>
      <xdr:colOff>47625</xdr:colOff>
      <xdr:row>521</xdr:row>
      <xdr:rowOff>314741</xdr:rowOff>
    </xdr:from>
    <xdr:ext cx="360590" cy="986020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4504700" y="181489960"/>
          <a:ext cx="9860204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11208</xdr:colOff>
      <xdr:row>515</xdr:row>
      <xdr:rowOff>242473</xdr:rowOff>
    </xdr:from>
    <xdr:ext cx="390897" cy="13940116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2511735" y="182502218"/>
          <a:ext cx="13940116" cy="3908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51953</xdr:colOff>
      <xdr:row>1012</xdr:row>
      <xdr:rowOff>134471</xdr:rowOff>
    </xdr:from>
    <xdr:ext cx="363681" cy="14220268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364160" y="350691146"/>
          <a:ext cx="14220268" cy="3636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30</a:t>
          </a:r>
        </a:p>
      </xdr:txBody>
    </xdr:sp>
    <xdr:clientData/>
  </xdr:oneCellAnchor>
  <xdr:oneCellAnchor>
    <xdr:from>
      <xdr:col>25</xdr:col>
      <xdr:colOff>33709</xdr:colOff>
      <xdr:row>901</xdr:row>
      <xdr:rowOff>123269</xdr:rowOff>
    </xdr:from>
    <xdr:ext cx="325334" cy="1451161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215705" y="313471136"/>
          <a:ext cx="14511614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54"/>
  <sheetViews>
    <sheetView showGridLines="0" tabSelected="1" view="pageBreakPreview" topLeftCell="A6" zoomScaleNormal="85" zoomScaleSheetLayoutView="100" zoomScalePageLayoutView="60" workbookViewId="0">
      <pane ySplit="8" topLeftCell="A705" activePane="bottomLeft" state="frozen"/>
      <selection activeCell="A6" sqref="A6"/>
      <selection pane="bottomLeft" activeCell="G698" sqref="G697:G698"/>
    </sheetView>
  </sheetViews>
  <sheetFormatPr defaultColWidth="9.140625" defaultRowHeight="12.75" x14ac:dyDescent="0.2"/>
  <cols>
    <col min="1" max="1" width="6.42578125" style="59" bestFit="1" customWidth="1"/>
    <col min="2" max="2" width="24.5703125" style="60" customWidth="1"/>
    <col min="3" max="3" width="14.7109375" style="59" bestFit="1" customWidth="1"/>
    <col min="4" max="4" width="10.42578125" style="59" customWidth="1"/>
    <col min="5" max="6" width="11" style="59" customWidth="1"/>
    <col min="7" max="7" width="10.140625" style="59" customWidth="1"/>
    <col min="8" max="8" width="11.140625" style="59" customWidth="1"/>
    <col min="9" max="9" width="10" style="59" customWidth="1"/>
    <col min="10" max="10" width="9.28515625" style="59" customWidth="1"/>
    <col min="11" max="11" width="11.5703125" style="59" customWidth="1"/>
    <col min="12" max="12" width="11.28515625" style="59" customWidth="1"/>
    <col min="13" max="13" width="9.85546875" style="59" customWidth="1"/>
    <col min="14" max="14" width="11.28515625" style="59" customWidth="1"/>
    <col min="15" max="15" width="10.85546875" style="59" customWidth="1"/>
    <col min="16" max="16" width="11" style="59" customWidth="1"/>
    <col min="17" max="17" width="9.85546875" style="59" customWidth="1"/>
    <col min="18" max="18" width="11.7109375" style="59" customWidth="1"/>
    <col min="19" max="20" width="10.28515625" style="59" customWidth="1"/>
    <col min="21" max="21" width="11.140625" style="59" customWidth="1"/>
    <col min="22" max="22" width="10.5703125" style="59" customWidth="1"/>
    <col min="23" max="23" width="9.7109375" style="59" customWidth="1"/>
    <col min="24" max="24" width="10" style="59" customWidth="1"/>
    <col min="25" max="25" width="20.42578125" style="60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7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</row>
    <row r="2" spans="1:27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3"/>
    </row>
    <row r="3" spans="1:27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3"/>
    </row>
    <row r="4" spans="1:27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3"/>
    </row>
    <row r="5" spans="1:27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3"/>
    </row>
    <row r="6" spans="1:27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9"/>
      <c r="AA6" s="3"/>
    </row>
    <row r="7" spans="1:27" ht="26.25" x14ac:dyDescent="0.4">
      <c r="A7" s="7"/>
      <c r="B7" s="224" t="s">
        <v>21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10"/>
      <c r="AA7" s="3"/>
    </row>
    <row r="8" spans="1:27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9"/>
      <c r="AA8" s="3"/>
    </row>
    <row r="9" spans="1:27" ht="47.25" customHeight="1" x14ac:dyDescent="0.2">
      <c r="A9" s="228" t="s">
        <v>4</v>
      </c>
      <c r="B9" s="132" t="s">
        <v>5</v>
      </c>
      <c r="C9" s="114" t="s">
        <v>6</v>
      </c>
      <c r="D9" s="228" t="s">
        <v>7</v>
      </c>
      <c r="E9" s="228"/>
      <c r="F9" s="228"/>
      <c r="G9" s="228"/>
      <c r="H9" s="228"/>
      <c r="I9" s="228"/>
      <c r="J9" s="228"/>
      <c r="K9" s="228" t="s">
        <v>7</v>
      </c>
      <c r="L9" s="228"/>
      <c r="M9" s="228"/>
      <c r="N9" s="228"/>
      <c r="O9" s="228"/>
      <c r="P9" s="228"/>
      <c r="Q9" s="228"/>
      <c r="R9" s="228" t="s">
        <v>7</v>
      </c>
      <c r="S9" s="228"/>
      <c r="T9" s="228"/>
      <c r="U9" s="228"/>
      <c r="V9" s="228"/>
      <c r="W9" s="228"/>
      <c r="X9" s="228"/>
      <c r="Y9" s="229" t="s">
        <v>19</v>
      </c>
      <c r="Z9" s="112"/>
      <c r="AA9" s="3"/>
    </row>
    <row r="10" spans="1:27" ht="26.25" customHeight="1" x14ac:dyDescent="0.2">
      <c r="A10" s="228"/>
      <c r="B10" s="132"/>
      <c r="C10" s="228" t="s">
        <v>285</v>
      </c>
      <c r="D10" s="228" t="s">
        <v>11</v>
      </c>
      <c r="E10" s="228"/>
      <c r="F10" s="228"/>
      <c r="G10" s="228"/>
      <c r="H10" s="228"/>
      <c r="I10" s="228"/>
      <c r="J10" s="228"/>
      <c r="K10" s="228" t="s">
        <v>237</v>
      </c>
      <c r="L10" s="228"/>
      <c r="M10" s="228"/>
      <c r="N10" s="228"/>
      <c r="O10" s="228"/>
      <c r="P10" s="228"/>
      <c r="Q10" s="228"/>
      <c r="R10" s="228" t="s">
        <v>238</v>
      </c>
      <c r="S10" s="228"/>
      <c r="T10" s="228"/>
      <c r="U10" s="228"/>
      <c r="V10" s="228"/>
      <c r="W10" s="228"/>
      <c r="X10" s="228"/>
      <c r="Y10" s="230"/>
      <c r="Z10" s="112"/>
      <c r="AA10" s="3"/>
    </row>
    <row r="11" spans="1:27" ht="58.5" customHeight="1" x14ac:dyDescent="0.2">
      <c r="A11" s="228"/>
      <c r="B11" s="132"/>
      <c r="C11" s="228"/>
      <c r="D11" s="114" t="s">
        <v>0</v>
      </c>
      <c r="E11" s="228" t="s">
        <v>1</v>
      </c>
      <c r="F11" s="228"/>
      <c r="G11" s="228" t="s">
        <v>2</v>
      </c>
      <c r="H11" s="228"/>
      <c r="I11" s="226" t="s">
        <v>3</v>
      </c>
      <c r="J11" s="227"/>
      <c r="K11" s="114" t="s">
        <v>0</v>
      </c>
      <c r="L11" s="228" t="s">
        <v>1</v>
      </c>
      <c r="M11" s="228"/>
      <c r="N11" s="228" t="s">
        <v>2</v>
      </c>
      <c r="O11" s="228"/>
      <c r="P11" s="226" t="s">
        <v>3</v>
      </c>
      <c r="Q11" s="227"/>
      <c r="R11" s="114" t="s">
        <v>0</v>
      </c>
      <c r="S11" s="228" t="s">
        <v>1</v>
      </c>
      <c r="T11" s="228"/>
      <c r="U11" s="228" t="s">
        <v>2</v>
      </c>
      <c r="V11" s="228"/>
      <c r="W11" s="226" t="s">
        <v>3</v>
      </c>
      <c r="X11" s="227"/>
      <c r="Y11" s="231"/>
      <c r="Z11" s="112"/>
      <c r="AA11" s="3"/>
    </row>
    <row r="12" spans="1:27" ht="15.75" customHeight="1" x14ac:dyDescent="0.2">
      <c r="A12" s="114"/>
      <c r="B12" s="88"/>
      <c r="C12" s="114"/>
      <c r="D12" s="114" t="s">
        <v>9</v>
      </c>
      <c r="E12" s="114" t="s">
        <v>9</v>
      </c>
      <c r="F12" s="114" t="s">
        <v>10</v>
      </c>
      <c r="G12" s="114" t="s">
        <v>9</v>
      </c>
      <c r="H12" s="114" t="s">
        <v>10</v>
      </c>
      <c r="I12" s="114" t="s">
        <v>9</v>
      </c>
      <c r="J12" s="114" t="s">
        <v>10</v>
      </c>
      <c r="K12" s="114" t="s">
        <v>239</v>
      </c>
      <c r="L12" s="114" t="s">
        <v>239</v>
      </c>
      <c r="M12" s="114" t="s">
        <v>240</v>
      </c>
      <c r="N12" s="114" t="s">
        <v>239</v>
      </c>
      <c r="O12" s="114" t="s">
        <v>240</v>
      </c>
      <c r="P12" s="114" t="s">
        <v>239</v>
      </c>
      <c r="Q12" s="114" t="s">
        <v>240</v>
      </c>
      <c r="R12" s="114" t="s">
        <v>241</v>
      </c>
      <c r="S12" s="114" t="s">
        <v>241</v>
      </c>
      <c r="T12" s="114" t="s">
        <v>242</v>
      </c>
      <c r="U12" s="114" t="s">
        <v>241</v>
      </c>
      <c r="V12" s="114" t="s">
        <v>242</v>
      </c>
      <c r="W12" s="114" t="s">
        <v>241</v>
      </c>
      <c r="X12" s="114" t="s">
        <v>242</v>
      </c>
      <c r="Y12" s="106"/>
      <c r="Z12" s="112"/>
      <c r="AA12" s="3"/>
    </row>
    <row r="13" spans="1:27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3"/>
      <c r="AA13" s="14"/>
    </row>
    <row r="14" spans="1:27" ht="24" customHeight="1" x14ac:dyDescent="0.2">
      <c r="A14" s="178" t="s">
        <v>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210"/>
      <c r="Z14" s="16"/>
      <c r="AA14" s="3"/>
    </row>
    <row r="15" spans="1:27" s="15" customFormat="1" ht="51" x14ac:dyDescent="0.2">
      <c r="A15" s="129" t="s">
        <v>224</v>
      </c>
      <c r="B15" s="88" t="s">
        <v>402</v>
      </c>
      <c r="C15" s="83">
        <v>100</v>
      </c>
      <c r="D15" s="83"/>
      <c r="E15" s="83"/>
      <c r="F15" s="83">
        <v>100</v>
      </c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147" t="s">
        <v>494</v>
      </c>
      <c r="Z15" s="13"/>
      <c r="AA15" s="14"/>
    </row>
    <row r="16" spans="1:27" s="15" customFormat="1" x14ac:dyDescent="0.2">
      <c r="A16" s="130"/>
      <c r="B16" s="88" t="s">
        <v>25</v>
      </c>
      <c r="C16" s="83">
        <v>2.14</v>
      </c>
      <c r="D16" s="83"/>
      <c r="E16" s="83"/>
      <c r="F16" s="83"/>
      <c r="G16" s="83"/>
      <c r="H16" s="84">
        <v>2.14</v>
      </c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148"/>
      <c r="Z16" s="13"/>
      <c r="AA16" s="14"/>
    </row>
    <row r="17" spans="1:29" s="15" customFormat="1" ht="38.25" x14ac:dyDescent="0.2">
      <c r="A17" s="130"/>
      <c r="B17" s="88" t="s">
        <v>544</v>
      </c>
      <c r="C17" s="83">
        <v>32.5</v>
      </c>
      <c r="D17" s="83"/>
      <c r="E17" s="83"/>
      <c r="F17" s="83"/>
      <c r="G17" s="83"/>
      <c r="H17" s="84"/>
      <c r="I17" s="83"/>
      <c r="J17" s="83"/>
      <c r="K17" s="83"/>
      <c r="L17" s="83"/>
      <c r="M17" s="83">
        <v>32.5</v>
      </c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148"/>
      <c r="Z17" s="13"/>
      <c r="AA17" s="14"/>
    </row>
    <row r="18" spans="1:29" s="15" customFormat="1" ht="25.5" x14ac:dyDescent="0.2">
      <c r="A18" s="130"/>
      <c r="B18" s="88" t="s">
        <v>167</v>
      </c>
      <c r="C18" s="83">
        <f>O18</f>
        <v>0.65100000000000002</v>
      </c>
      <c r="D18" s="83"/>
      <c r="E18" s="83"/>
      <c r="F18" s="83"/>
      <c r="G18" s="83"/>
      <c r="H18" s="84"/>
      <c r="I18" s="83"/>
      <c r="J18" s="83"/>
      <c r="K18" s="83"/>
      <c r="L18" s="83"/>
      <c r="M18" s="83"/>
      <c r="N18" s="83"/>
      <c r="O18" s="84">
        <v>0.65100000000000002</v>
      </c>
      <c r="P18" s="83"/>
      <c r="Q18" s="83"/>
      <c r="R18" s="83"/>
      <c r="S18" s="83"/>
      <c r="T18" s="83"/>
      <c r="U18" s="83"/>
      <c r="V18" s="83"/>
      <c r="W18" s="83"/>
      <c r="X18" s="83"/>
      <c r="Y18" s="148"/>
      <c r="Z18" s="13"/>
      <c r="AA18" s="14"/>
    </row>
    <row r="19" spans="1:29" s="15" customFormat="1" x14ac:dyDescent="0.2">
      <c r="A19" s="130"/>
      <c r="B19" s="88" t="s">
        <v>25</v>
      </c>
      <c r="C19" s="83">
        <v>0.66300000000000003</v>
      </c>
      <c r="D19" s="83"/>
      <c r="E19" s="83"/>
      <c r="F19" s="83"/>
      <c r="G19" s="83"/>
      <c r="H19" s="84"/>
      <c r="I19" s="83"/>
      <c r="J19" s="83"/>
      <c r="K19" s="83"/>
      <c r="L19" s="83"/>
      <c r="M19" s="83">
        <v>0.66400000000000003</v>
      </c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148"/>
      <c r="Z19" s="13"/>
      <c r="AA19" s="14"/>
    </row>
    <row r="20" spans="1:29" s="15" customFormat="1" ht="25.5" x14ac:dyDescent="0.2">
      <c r="A20" s="130"/>
      <c r="B20" s="88" t="s">
        <v>538</v>
      </c>
      <c r="C20" s="83">
        <v>399.98099999999999</v>
      </c>
      <c r="D20" s="83"/>
      <c r="E20" s="83"/>
      <c r="F20" s="83"/>
      <c r="G20" s="83"/>
      <c r="H20" s="84"/>
      <c r="I20" s="83"/>
      <c r="J20" s="83"/>
      <c r="K20" s="83"/>
      <c r="L20" s="83"/>
      <c r="M20" s="83">
        <v>399.98099999999999</v>
      </c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148"/>
      <c r="Z20" s="13"/>
      <c r="AA20" s="14"/>
    </row>
    <row r="21" spans="1:29" s="15" customFormat="1" ht="25.5" x14ac:dyDescent="0.2">
      <c r="A21" s="130"/>
      <c r="B21" s="88" t="s">
        <v>167</v>
      </c>
      <c r="C21" s="83">
        <f>O21</f>
        <v>7.9989999999999997</v>
      </c>
      <c r="D21" s="83"/>
      <c r="E21" s="83"/>
      <c r="F21" s="83"/>
      <c r="G21" s="83"/>
      <c r="H21" s="84"/>
      <c r="I21" s="83"/>
      <c r="J21" s="83"/>
      <c r="K21" s="83"/>
      <c r="L21" s="83"/>
      <c r="M21" s="83"/>
      <c r="N21" s="83"/>
      <c r="O21" s="83">
        <v>7.9989999999999997</v>
      </c>
      <c r="P21" s="83"/>
      <c r="Q21" s="83"/>
      <c r="R21" s="83"/>
      <c r="S21" s="83"/>
      <c r="T21" s="83"/>
      <c r="U21" s="83"/>
      <c r="V21" s="83"/>
      <c r="W21" s="83"/>
      <c r="X21" s="83"/>
      <c r="Y21" s="148"/>
      <c r="Z21" s="13"/>
      <c r="AA21" s="14"/>
    </row>
    <row r="22" spans="1:29" s="15" customFormat="1" x14ac:dyDescent="0.2">
      <c r="A22" s="130"/>
      <c r="B22" s="88" t="s">
        <v>25</v>
      </c>
      <c r="C22" s="83">
        <v>8.56</v>
      </c>
      <c r="D22" s="83"/>
      <c r="E22" s="83"/>
      <c r="F22" s="83"/>
      <c r="G22" s="83"/>
      <c r="H22" s="84"/>
      <c r="I22" s="83"/>
      <c r="J22" s="83"/>
      <c r="K22" s="83"/>
      <c r="L22" s="83"/>
      <c r="M22" s="83">
        <v>8.5589999999999993</v>
      </c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148"/>
      <c r="Z22" s="13"/>
      <c r="AA22" s="14"/>
    </row>
    <row r="23" spans="1:29" s="15" customFormat="1" ht="25.5" x14ac:dyDescent="0.2">
      <c r="A23" s="130"/>
      <c r="B23" s="88" t="s">
        <v>539</v>
      </c>
      <c r="C23" s="83">
        <v>399.74200000000002</v>
      </c>
      <c r="D23" s="83"/>
      <c r="E23" s="83"/>
      <c r="F23" s="83"/>
      <c r="G23" s="83"/>
      <c r="H23" s="84"/>
      <c r="I23" s="83"/>
      <c r="J23" s="83"/>
      <c r="K23" s="83"/>
      <c r="L23" s="83"/>
      <c r="M23" s="83">
        <v>399.74200000000002</v>
      </c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148"/>
      <c r="Z23" s="13"/>
      <c r="AA23" s="14"/>
    </row>
    <row r="24" spans="1:29" s="15" customFormat="1" ht="25.5" x14ac:dyDescent="0.2">
      <c r="A24" s="130"/>
      <c r="B24" s="88" t="s">
        <v>167</v>
      </c>
      <c r="C24" s="83">
        <f>O24</f>
        <v>7.9939999999999998</v>
      </c>
      <c r="D24" s="83"/>
      <c r="E24" s="83"/>
      <c r="F24" s="83"/>
      <c r="G24" s="83"/>
      <c r="H24" s="84"/>
      <c r="I24" s="83"/>
      <c r="J24" s="83"/>
      <c r="K24" s="83"/>
      <c r="L24" s="83"/>
      <c r="M24" s="83"/>
      <c r="N24" s="83"/>
      <c r="O24" s="83">
        <v>7.9939999999999998</v>
      </c>
      <c r="P24" s="83"/>
      <c r="Q24" s="83"/>
      <c r="R24" s="83"/>
      <c r="S24" s="83"/>
      <c r="T24" s="83"/>
      <c r="U24" s="83"/>
      <c r="V24" s="83"/>
      <c r="W24" s="83"/>
      <c r="X24" s="83"/>
      <c r="Y24" s="148"/>
      <c r="Z24" s="13"/>
      <c r="AA24" s="14"/>
    </row>
    <row r="25" spans="1:29" s="15" customFormat="1" x14ac:dyDescent="0.2">
      <c r="A25" s="130"/>
      <c r="B25" s="88" t="s">
        <v>25</v>
      </c>
      <c r="C25" s="83">
        <v>8.5540000000000003</v>
      </c>
      <c r="D25" s="83"/>
      <c r="E25" s="83"/>
      <c r="F25" s="83"/>
      <c r="G25" s="83"/>
      <c r="H25" s="84"/>
      <c r="I25" s="83"/>
      <c r="J25" s="83"/>
      <c r="K25" s="83"/>
      <c r="L25" s="83"/>
      <c r="M25" s="83">
        <v>8.5540000000000003</v>
      </c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148"/>
      <c r="Z25" s="13"/>
      <c r="AA25" s="14"/>
    </row>
    <row r="26" spans="1:29" s="15" customFormat="1" ht="13.5" customHeight="1" x14ac:dyDescent="0.2">
      <c r="A26" s="129" t="s">
        <v>77</v>
      </c>
      <c r="B26" s="88" t="s">
        <v>403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9"/>
      <c r="Z26" s="13"/>
      <c r="AA26" s="14"/>
      <c r="AC26" s="17"/>
    </row>
    <row r="27" spans="1:29" s="15" customFormat="1" ht="28.5" customHeight="1" x14ac:dyDescent="0.2">
      <c r="A27" s="130"/>
      <c r="B27" s="88" t="s">
        <v>246</v>
      </c>
      <c r="C27" s="83">
        <v>306.64699999999999</v>
      </c>
      <c r="D27" s="83"/>
      <c r="E27" s="83"/>
      <c r="F27" s="83"/>
      <c r="G27" s="83"/>
      <c r="H27" s="83">
        <v>306.64699999999999</v>
      </c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236" t="s">
        <v>468</v>
      </c>
      <c r="Z27" s="13"/>
      <c r="AA27" s="14"/>
      <c r="AC27" s="17"/>
    </row>
    <row r="28" spans="1:29" s="15" customFormat="1" ht="30" customHeight="1" x14ac:dyDescent="0.2">
      <c r="A28" s="130"/>
      <c r="B28" s="88" t="s">
        <v>247</v>
      </c>
      <c r="C28" s="83">
        <v>160.637</v>
      </c>
      <c r="D28" s="83"/>
      <c r="E28" s="83"/>
      <c r="F28" s="83"/>
      <c r="G28" s="83"/>
      <c r="H28" s="83">
        <v>160.637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237"/>
      <c r="Z28" s="13"/>
      <c r="AA28" s="14"/>
      <c r="AC28" s="17"/>
    </row>
    <row r="29" spans="1:29" s="15" customFormat="1" ht="25.5" x14ac:dyDescent="0.2">
      <c r="A29" s="130"/>
      <c r="B29" s="88" t="s">
        <v>167</v>
      </c>
      <c r="C29" s="83">
        <v>15.993</v>
      </c>
      <c r="D29" s="83"/>
      <c r="E29" s="83"/>
      <c r="F29" s="83"/>
      <c r="G29" s="83"/>
      <c r="H29" s="83">
        <v>15.993</v>
      </c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237"/>
      <c r="Z29" s="13"/>
      <c r="AA29" s="14"/>
      <c r="AC29" s="17"/>
    </row>
    <row r="30" spans="1:29" s="15" customFormat="1" x14ac:dyDescent="0.2">
      <c r="A30" s="130"/>
      <c r="B30" s="88" t="s">
        <v>66</v>
      </c>
      <c r="C30" s="115">
        <v>10</v>
      </c>
      <c r="D30" s="114"/>
      <c r="E30" s="114"/>
      <c r="F30" s="114"/>
      <c r="G30" s="114"/>
      <c r="H30" s="115">
        <v>10</v>
      </c>
      <c r="I30" s="114"/>
      <c r="J30" s="114"/>
      <c r="K30" s="114"/>
      <c r="L30" s="114"/>
      <c r="M30" s="114"/>
      <c r="N30" s="114"/>
      <c r="O30" s="115"/>
      <c r="P30" s="114"/>
      <c r="Q30" s="114"/>
      <c r="R30" s="114"/>
      <c r="S30" s="114"/>
      <c r="T30" s="114"/>
      <c r="U30" s="114"/>
      <c r="V30" s="114"/>
      <c r="W30" s="114"/>
      <c r="X30" s="114"/>
      <c r="Y30" s="237"/>
      <c r="Z30" s="13"/>
      <c r="AA30" s="14"/>
      <c r="AC30" s="17"/>
    </row>
    <row r="31" spans="1:29" s="15" customFormat="1" ht="32.25" customHeight="1" x14ac:dyDescent="0.2">
      <c r="A31" s="130"/>
      <c r="B31" s="88" t="s">
        <v>294</v>
      </c>
      <c r="C31" s="115">
        <v>332.35</v>
      </c>
      <c r="D31" s="114"/>
      <c r="E31" s="114"/>
      <c r="F31" s="114"/>
      <c r="G31" s="114"/>
      <c r="H31" s="115"/>
      <c r="I31" s="114"/>
      <c r="J31" s="114"/>
      <c r="K31" s="114"/>
      <c r="L31" s="114"/>
      <c r="M31" s="114"/>
      <c r="N31" s="115">
        <v>332.35</v>
      </c>
      <c r="O31" s="115"/>
      <c r="P31" s="114"/>
      <c r="Q31" s="114"/>
      <c r="R31" s="114"/>
      <c r="S31" s="114"/>
      <c r="T31" s="114"/>
      <c r="U31" s="114"/>
      <c r="V31" s="114"/>
      <c r="W31" s="114"/>
      <c r="X31" s="114"/>
      <c r="Y31" s="237"/>
      <c r="Z31" s="13"/>
      <c r="AA31" s="14"/>
      <c r="AC31" s="17"/>
    </row>
    <row r="32" spans="1:29" s="15" customFormat="1" x14ac:dyDescent="0.2">
      <c r="A32" s="130"/>
      <c r="B32" s="88" t="s">
        <v>66</v>
      </c>
      <c r="C32" s="114">
        <v>7.1120000000000001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>
        <v>7.1120000000000001</v>
      </c>
      <c r="O32" s="115"/>
      <c r="P32" s="114"/>
      <c r="Q32" s="114"/>
      <c r="R32" s="114"/>
      <c r="S32" s="114"/>
      <c r="T32" s="114"/>
      <c r="U32" s="114"/>
      <c r="V32" s="114"/>
      <c r="W32" s="114"/>
      <c r="X32" s="114"/>
      <c r="Y32" s="238"/>
      <c r="Z32" s="13"/>
      <c r="AA32" s="14"/>
      <c r="AC32" s="17"/>
    </row>
    <row r="33" spans="1:29" s="15" customFormat="1" ht="54" customHeight="1" x14ac:dyDescent="0.2">
      <c r="A33" s="130"/>
      <c r="B33" s="88" t="s">
        <v>150</v>
      </c>
      <c r="C33" s="83">
        <v>6333.6</v>
      </c>
      <c r="D33" s="83"/>
      <c r="E33" s="83"/>
      <c r="F33" s="83">
        <v>6003.6</v>
      </c>
      <c r="G33" s="83"/>
      <c r="H33" s="115">
        <v>330</v>
      </c>
      <c r="I33" s="83"/>
      <c r="J33" s="83"/>
      <c r="K33" s="83"/>
      <c r="L33" s="83"/>
      <c r="M33" s="83"/>
      <c r="N33" s="83"/>
      <c r="O33" s="115"/>
      <c r="P33" s="83"/>
      <c r="Q33" s="83"/>
      <c r="R33" s="83"/>
      <c r="S33" s="83"/>
      <c r="T33" s="83"/>
      <c r="U33" s="83"/>
      <c r="V33" s="115"/>
      <c r="W33" s="83"/>
      <c r="X33" s="83"/>
      <c r="Y33" s="110" t="s">
        <v>479</v>
      </c>
      <c r="Z33" s="13"/>
      <c r="AA33" s="14"/>
      <c r="AC33" s="17"/>
    </row>
    <row r="34" spans="1:29" s="22" customFormat="1" ht="25.5" x14ac:dyDescent="0.2">
      <c r="A34" s="130"/>
      <c r="B34" s="18" t="s">
        <v>222</v>
      </c>
      <c r="C34" s="84">
        <f>L34</f>
        <v>399.9</v>
      </c>
      <c r="D34" s="84"/>
      <c r="E34" s="84"/>
      <c r="F34" s="84"/>
      <c r="G34" s="84"/>
      <c r="H34" s="19"/>
      <c r="I34" s="84"/>
      <c r="J34" s="84"/>
      <c r="K34" s="84"/>
      <c r="L34" s="84">
        <v>399.9</v>
      </c>
      <c r="M34" s="84"/>
      <c r="N34" s="84"/>
      <c r="O34" s="19"/>
      <c r="P34" s="84"/>
      <c r="Q34" s="84"/>
      <c r="R34" s="84"/>
      <c r="S34" s="84"/>
      <c r="T34" s="84"/>
      <c r="U34" s="84"/>
      <c r="V34" s="19"/>
      <c r="W34" s="84"/>
      <c r="X34" s="84"/>
      <c r="Y34" s="147" t="s">
        <v>468</v>
      </c>
      <c r="Z34" s="20"/>
      <c r="AA34" s="21"/>
      <c r="AC34" s="23"/>
    </row>
    <row r="35" spans="1:29" s="22" customFormat="1" ht="25.5" x14ac:dyDescent="0.2">
      <c r="A35" s="130"/>
      <c r="B35" s="88" t="s">
        <v>167</v>
      </c>
      <c r="C35" s="84">
        <f>N35</f>
        <v>7.9980000000000002</v>
      </c>
      <c r="D35" s="84"/>
      <c r="E35" s="84"/>
      <c r="F35" s="84"/>
      <c r="G35" s="84"/>
      <c r="H35" s="19"/>
      <c r="I35" s="84"/>
      <c r="J35" s="84"/>
      <c r="K35" s="84"/>
      <c r="L35" s="84"/>
      <c r="M35" s="84"/>
      <c r="N35" s="84">
        <v>7.9980000000000002</v>
      </c>
      <c r="O35" s="19"/>
      <c r="P35" s="84"/>
      <c r="Q35" s="84"/>
      <c r="R35" s="84"/>
      <c r="S35" s="84"/>
      <c r="T35" s="84"/>
      <c r="U35" s="84"/>
      <c r="V35" s="19"/>
      <c r="W35" s="84"/>
      <c r="X35" s="84"/>
      <c r="Y35" s="148"/>
      <c r="Z35" s="20"/>
      <c r="AA35" s="21"/>
      <c r="AC35" s="23"/>
    </row>
    <row r="36" spans="1:29" s="22" customFormat="1" x14ac:dyDescent="0.2">
      <c r="A36" s="130"/>
      <c r="B36" s="88" t="s">
        <v>66</v>
      </c>
      <c r="C36" s="84">
        <f>N36</f>
        <v>8.5579999999999998</v>
      </c>
      <c r="D36" s="84"/>
      <c r="E36" s="84"/>
      <c r="F36" s="84"/>
      <c r="G36" s="84"/>
      <c r="H36" s="19"/>
      <c r="I36" s="84"/>
      <c r="J36" s="84"/>
      <c r="K36" s="84"/>
      <c r="L36" s="84"/>
      <c r="M36" s="84"/>
      <c r="N36" s="84">
        <v>8.5579999999999998</v>
      </c>
      <c r="O36" s="19"/>
      <c r="P36" s="84"/>
      <c r="Q36" s="84"/>
      <c r="R36" s="84"/>
      <c r="S36" s="84"/>
      <c r="T36" s="84"/>
      <c r="U36" s="84"/>
      <c r="V36" s="19"/>
      <c r="W36" s="84"/>
      <c r="X36" s="84"/>
      <c r="Y36" s="148"/>
      <c r="Z36" s="20"/>
      <c r="AA36" s="21"/>
      <c r="AC36" s="23"/>
    </row>
    <row r="37" spans="1:29" s="22" customFormat="1" ht="25.5" x14ac:dyDescent="0.2">
      <c r="A37" s="130"/>
      <c r="B37" s="88" t="s">
        <v>279</v>
      </c>
      <c r="C37" s="84">
        <f>L37</f>
        <v>100.1</v>
      </c>
      <c r="D37" s="84"/>
      <c r="E37" s="84"/>
      <c r="F37" s="84"/>
      <c r="G37" s="84"/>
      <c r="H37" s="19"/>
      <c r="I37" s="84"/>
      <c r="J37" s="84"/>
      <c r="K37" s="84"/>
      <c r="L37" s="84">
        <v>100.1</v>
      </c>
      <c r="M37" s="84"/>
      <c r="N37" s="84"/>
      <c r="O37" s="19"/>
      <c r="P37" s="84"/>
      <c r="Q37" s="84"/>
      <c r="R37" s="84"/>
      <c r="S37" s="84"/>
      <c r="T37" s="84"/>
      <c r="U37" s="84"/>
      <c r="V37" s="19"/>
      <c r="W37" s="84"/>
      <c r="X37" s="84"/>
      <c r="Y37" s="149"/>
      <c r="Z37" s="20"/>
      <c r="AA37" s="21"/>
      <c r="AC37" s="23"/>
    </row>
    <row r="38" spans="1:29" s="15" customFormat="1" ht="51" x14ac:dyDescent="0.2">
      <c r="A38" s="130"/>
      <c r="B38" s="88" t="s">
        <v>404</v>
      </c>
      <c r="C38" s="83">
        <v>390</v>
      </c>
      <c r="D38" s="83"/>
      <c r="E38" s="83"/>
      <c r="F38" s="83"/>
      <c r="G38" s="83"/>
      <c r="H38" s="83">
        <v>390</v>
      </c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147" t="s">
        <v>468</v>
      </c>
      <c r="Z38" s="13"/>
      <c r="AA38" s="14"/>
      <c r="AC38" s="17"/>
    </row>
    <row r="39" spans="1:29" s="15" customFormat="1" x14ac:dyDescent="0.2">
      <c r="A39" s="130"/>
      <c r="B39" s="88" t="s">
        <v>147</v>
      </c>
      <c r="C39" s="83">
        <v>29</v>
      </c>
      <c r="D39" s="83"/>
      <c r="E39" s="83"/>
      <c r="F39" s="83"/>
      <c r="G39" s="83"/>
      <c r="H39" s="115">
        <v>29</v>
      </c>
      <c r="I39" s="83"/>
      <c r="J39" s="83"/>
      <c r="K39" s="83"/>
      <c r="L39" s="83"/>
      <c r="M39" s="83"/>
      <c r="N39" s="83"/>
      <c r="O39" s="115"/>
      <c r="P39" s="83"/>
      <c r="Q39" s="83"/>
      <c r="R39" s="83"/>
      <c r="S39" s="83"/>
      <c r="T39" s="83"/>
      <c r="U39" s="83"/>
      <c r="V39" s="115"/>
      <c r="W39" s="83"/>
      <c r="X39" s="83"/>
      <c r="Y39" s="148"/>
      <c r="Z39" s="13"/>
      <c r="AA39" s="14"/>
      <c r="AC39" s="17"/>
    </row>
    <row r="40" spans="1:29" s="15" customFormat="1" ht="57.75" customHeight="1" x14ac:dyDescent="0.2">
      <c r="A40" s="130"/>
      <c r="B40" s="88" t="s">
        <v>149</v>
      </c>
      <c r="C40" s="83">
        <v>100</v>
      </c>
      <c r="D40" s="83"/>
      <c r="E40" s="83"/>
      <c r="F40" s="83"/>
      <c r="G40" s="83"/>
      <c r="H40" s="83">
        <v>100</v>
      </c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110" t="s">
        <v>479</v>
      </c>
      <c r="Z40" s="13"/>
      <c r="AA40" s="14"/>
      <c r="AC40" s="17"/>
    </row>
    <row r="41" spans="1:29" s="15" customFormat="1" ht="63.75" x14ac:dyDescent="0.2">
      <c r="A41" s="130"/>
      <c r="B41" s="88" t="s">
        <v>256</v>
      </c>
      <c r="C41" s="83">
        <v>750</v>
      </c>
      <c r="D41" s="83"/>
      <c r="E41" s="83"/>
      <c r="F41" s="83"/>
      <c r="G41" s="83"/>
      <c r="H41" s="83">
        <v>750</v>
      </c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10" t="s">
        <v>469</v>
      </c>
      <c r="Z41" s="13"/>
      <c r="AA41" s="14"/>
      <c r="AC41" s="17"/>
    </row>
    <row r="42" spans="1:29" s="15" customFormat="1" ht="25.5" x14ac:dyDescent="0.2">
      <c r="A42" s="130"/>
      <c r="B42" s="88" t="s">
        <v>546</v>
      </c>
      <c r="C42" s="83">
        <f>O42</f>
        <v>98.991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>
        <v>98.991</v>
      </c>
      <c r="P42" s="83"/>
      <c r="Q42" s="83"/>
      <c r="R42" s="83"/>
      <c r="S42" s="83"/>
      <c r="T42" s="83"/>
      <c r="U42" s="83"/>
      <c r="V42" s="83"/>
      <c r="W42" s="83"/>
      <c r="X42" s="83"/>
      <c r="Y42" s="158" t="s">
        <v>468</v>
      </c>
      <c r="Z42" s="13"/>
      <c r="AA42" s="14"/>
      <c r="AC42" s="17"/>
    </row>
    <row r="43" spans="1:29" s="15" customFormat="1" ht="25.5" x14ac:dyDescent="0.2">
      <c r="A43" s="130"/>
      <c r="B43" s="88" t="s">
        <v>167</v>
      </c>
      <c r="C43" s="83">
        <f>O43</f>
        <v>1.98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>
        <v>1.98</v>
      </c>
      <c r="P43" s="83"/>
      <c r="Q43" s="83"/>
      <c r="R43" s="83"/>
      <c r="S43" s="83"/>
      <c r="T43" s="83"/>
      <c r="U43" s="83"/>
      <c r="V43" s="83"/>
      <c r="W43" s="83"/>
      <c r="X43" s="83"/>
      <c r="Y43" s="159"/>
      <c r="Z43" s="13"/>
      <c r="AA43" s="14"/>
      <c r="AC43" s="17"/>
    </row>
    <row r="44" spans="1:29" s="15" customFormat="1" x14ac:dyDescent="0.2">
      <c r="A44" s="131"/>
      <c r="B44" s="88" t="s">
        <v>25</v>
      </c>
      <c r="C44" s="83">
        <f>O44</f>
        <v>2.1179999999999999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>
        <v>2.1179999999999999</v>
      </c>
      <c r="P44" s="83"/>
      <c r="Q44" s="83"/>
      <c r="R44" s="83"/>
      <c r="S44" s="83"/>
      <c r="T44" s="83"/>
      <c r="U44" s="83"/>
      <c r="V44" s="83"/>
      <c r="W44" s="83"/>
      <c r="X44" s="83"/>
      <c r="Y44" s="159"/>
      <c r="Z44" s="13"/>
      <c r="AA44" s="14"/>
      <c r="AC44" s="17"/>
    </row>
    <row r="45" spans="1:29" s="15" customFormat="1" ht="38.25" customHeight="1" x14ac:dyDescent="0.2">
      <c r="A45" s="129" t="s">
        <v>78</v>
      </c>
      <c r="B45" s="88" t="s">
        <v>405</v>
      </c>
      <c r="C45" s="83">
        <v>150</v>
      </c>
      <c r="D45" s="83"/>
      <c r="E45" s="83"/>
      <c r="F45" s="83">
        <v>150</v>
      </c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159"/>
      <c r="Z45" s="13"/>
      <c r="AA45" s="14"/>
      <c r="AC45" s="17"/>
    </row>
    <row r="46" spans="1:29" s="15" customFormat="1" ht="25.5" x14ac:dyDescent="0.2">
      <c r="A46" s="130"/>
      <c r="B46" s="88" t="s">
        <v>167</v>
      </c>
      <c r="C46" s="83">
        <v>3</v>
      </c>
      <c r="D46" s="83"/>
      <c r="E46" s="83"/>
      <c r="F46" s="83"/>
      <c r="G46" s="83"/>
      <c r="H46" s="83">
        <v>3</v>
      </c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159"/>
      <c r="Z46" s="13"/>
      <c r="AA46" s="14"/>
      <c r="AC46" s="17"/>
    </row>
    <row r="47" spans="1:29" s="15" customFormat="1" x14ac:dyDescent="0.2">
      <c r="A47" s="130"/>
      <c r="B47" s="88" t="s">
        <v>25</v>
      </c>
      <c r="C47" s="83">
        <v>3.21</v>
      </c>
      <c r="D47" s="83"/>
      <c r="E47" s="83"/>
      <c r="F47" s="83"/>
      <c r="G47" s="83"/>
      <c r="H47" s="83">
        <v>3.21</v>
      </c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160"/>
      <c r="Z47" s="13"/>
      <c r="AA47" s="14"/>
      <c r="AC47" s="17"/>
    </row>
    <row r="48" spans="1:29" s="15" customFormat="1" ht="63.75" x14ac:dyDescent="0.2">
      <c r="A48" s="130"/>
      <c r="B48" s="88" t="s">
        <v>364</v>
      </c>
      <c r="C48" s="83">
        <v>50.366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>
        <v>50.366</v>
      </c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158" t="s">
        <v>468</v>
      </c>
      <c r="Z48" s="13"/>
      <c r="AA48" s="14"/>
      <c r="AC48" s="17"/>
    </row>
    <row r="49" spans="1:29" s="15" customFormat="1" ht="29.25" customHeight="1" x14ac:dyDescent="0.2">
      <c r="A49" s="86"/>
      <c r="B49" s="88" t="s">
        <v>167</v>
      </c>
      <c r="C49" s="83">
        <v>1.0069999999999999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>
        <v>1.0069999999999999</v>
      </c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159"/>
      <c r="Z49" s="13"/>
      <c r="AA49" s="14"/>
      <c r="AC49" s="17"/>
    </row>
    <row r="50" spans="1:29" ht="15" customHeight="1" x14ac:dyDescent="0.2">
      <c r="A50" s="86"/>
      <c r="B50" s="88" t="s">
        <v>25</v>
      </c>
      <c r="C50" s="83">
        <v>1.0780000000000001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>
        <v>1.0780000000000001</v>
      </c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159"/>
      <c r="Z50" s="24"/>
      <c r="AA50" s="3"/>
    </row>
    <row r="51" spans="1:29" s="15" customFormat="1" ht="38.25" customHeight="1" x14ac:dyDescent="0.2">
      <c r="A51" s="86"/>
      <c r="B51" s="88" t="s">
        <v>365</v>
      </c>
      <c r="C51" s="83">
        <v>399.995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>
        <v>399.995</v>
      </c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159"/>
      <c r="Z51" s="13"/>
      <c r="AA51" s="14"/>
      <c r="AC51" s="17"/>
    </row>
    <row r="52" spans="1:29" s="15" customFormat="1" ht="25.5" x14ac:dyDescent="0.2">
      <c r="A52" s="86"/>
      <c r="B52" s="88" t="s">
        <v>167</v>
      </c>
      <c r="C52" s="83">
        <v>8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>
        <v>8</v>
      </c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159"/>
      <c r="Z52" s="13"/>
      <c r="AA52" s="14"/>
      <c r="AC52" s="17"/>
    </row>
    <row r="53" spans="1:29" x14ac:dyDescent="0.2">
      <c r="A53" s="86"/>
      <c r="B53" s="88" t="s">
        <v>25</v>
      </c>
      <c r="C53" s="83">
        <v>8.56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>
        <v>8.56</v>
      </c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159"/>
      <c r="Z53" s="24"/>
      <c r="AA53" s="3"/>
    </row>
    <row r="54" spans="1:29" ht="25.5" x14ac:dyDescent="0.2">
      <c r="A54" s="86"/>
      <c r="B54" s="88" t="s">
        <v>393</v>
      </c>
      <c r="C54" s="83">
        <v>328.08300000000003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>
        <v>328.08300000000003</v>
      </c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159"/>
      <c r="Z54" s="24"/>
      <c r="AA54" s="3"/>
    </row>
    <row r="55" spans="1:29" ht="26.25" customHeight="1" x14ac:dyDescent="0.2">
      <c r="A55" s="86"/>
      <c r="B55" s="88" t="str">
        <f t="shared" ref="B55:B56" si="0">B52</f>
        <v>составление сметной документации</v>
      </c>
      <c r="C55" s="83">
        <v>6.5620000000000003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>
        <v>6.5620000000000003</v>
      </c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159"/>
      <c r="Z55" s="24"/>
      <c r="AA55" s="3"/>
    </row>
    <row r="56" spans="1:29" ht="16.5" customHeight="1" x14ac:dyDescent="0.2">
      <c r="A56" s="86"/>
      <c r="B56" s="88" t="str">
        <f t="shared" si="0"/>
        <v>функции заказчика</v>
      </c>
      <c r="C56" s="83">
        <v>7.0209999999999999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>
        <v>7.0209999999999999</v>
      </c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160"/>
      <c r="Z56" s="24"/>
      <c r="AA56" s="3"/>
    </row>
    <row r="57" spans="1:29" ht="51" x14ac:dyDescent="0.2">
      <c r="A57" s="129" t="s">
        <v>79</v>
      </c>
      <c r="B57" s="88" t="s">
        <v>406</v>
      </c>
      <c r="C57" s="83">
        <v>60.491999999999997</v>
      </c>
      <c r="D57" s="83"/>
      <c r="E57" s="83"/>
      <c r="F57" s="83"/>
      <c r="G57" s="83">
        <v>60.491999999999997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147" t="s">
        <v>468</v>
      </c>
      <c r="Z57" s="24"/>
      <c r="AA57" s="3"/>
    </row>
    <row r="58" spans="1:29" s="15" customFormat="1" ht="25.5" x14ac:dyDescent="0.2">
      <c r="A58" s="130"/>
      <c r="B58" s="88" t="s">
        <v>31</v>
      </c>
      <c r="C58" s="83">
        <f>N58+L58</f>
        <v>200</v>
      </c>
      <c r="D58" s="83"/>
      <c r="E58" s="83"/>
      <c r="F58" s="83"/>
      <c r="G58" s="83"/>
      <c r="H58" s="83"/>
      <c r="I58" s="83"/>
      <c r="J58" s="83"/>
      <c r="K58" s="83"/>
      <c r="L58" s="83">
        <v>150</v>
      </c>
      <c r="M58" s="83"/>
      <c r="N58" s="83">
        <v>50</v>
      </c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148"/>
      <c r="Z58" s="13"/>
      <c r="AA58" s="14"/>
      <c r="AC58" s="17"/>
    </row>
    <row r="59" spans="1:29" s="15" customFormat="1" ht="25.5" x14ac:dyDescent="0.2">
      <c r="A59" s="130"/>
      <c r="B59" s="88" t="s">
        <v>167</v>
      </c>
      <c r="C59" s="83">
        <f>N59</f>
        <v>4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>
        <v>4</v>
      </c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148"/>
      <c r="Z59" s="13"/>
      <c r="AA59" s="14"/>
      <c r="AC59" s="17"/>
    </row>
    <row r="60" spans="1:29" x14ac:dyDescent="0.2">
      <c r="A60" s="130"/>
      <c r="B60" s="88" t="s">
        <v>25</v>
      </c>
      <c r="C60" s="83">
        <f>N60</f>
        <v>4.28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>
        <v>4.28</v>
      </c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148"/>
      <c r="Z60" s="24"/>
      <c r="AA60" s="3"/>
    </row>
    <row r="61" spans="1:29" ht="38.25" x14ac:dyDescent="0.2">
      <c r="A61" s="130"/>
      <c r="B61" s="88" t="s">
        <v>495</v>
      </c>
      <c r="C61" s="83">
        <f>O61</f>
        <v>398.78300000000002</v>
      </c>
      <c r="D61" s="83"/>
      <c r="E61" s="83"/>
      <c r="F61" s="83"/>
      <c r="G61" s="83"/>
      <c r="H61" s="83"/>
      <c r="I61" s="83"/>
      <c r="J61" s="83"/>
      <c r="K61" s="91"/>
      <c r="L61" s="91"/>
      <c r="M61" s="91"/>
      <c r="N61" s="91"/>
      <c r="O61" s="104">
        <v>398.78300000000002</v>
      </c>
      <c r="P61" s="91"/>
      <c r="Q61" s="91"/>
      <c r="R61" s="91"/>
      <c r="S61" s="91"/>
      <c r="T61" s="91"/>
      <c r="U61" s="91"/>
      <c r="V61" s="91"/>
      <c r="W61" s="91"/>
      <c r="X61" s="91"/>
      <c r="Y61" s="148"/>
      <c r="Z61" s="24"/>
      <c r="AA61" s="3"/>
    </row>
    <row r="62" spans="1:29" ht="63.75" x14ac:dyDescent="0.2">
      <c r="A62" s="130"/>
      <c r="B62" s="88" t="s">
        <v>529</v>
      </c>
      <c r="C62" s="83">
        <v>40</v>
      </c>
      <c r="D62" s="83"/>
      <c r="E62" s="83"/>
      <c r="F62" s="83"/>
      <c r="G62" s="83"/>
      <c r="H62" s="83"/>
      <c r="I62" s="83"/>
      <c r="J62" s="83"/>
      <c r="K62" s="91"/>
      <c r="L62" s="91"/>
      <c r="M62" s="91"/>
      <c r="N62" s="91"/>
      <c r="O62" s="104">
        <v>40</v>
      </c>
      <c r="P62" s="91"/>
      <c r="Q62" s="91"/>
      <c r="R62" s="91"/>
      <c r="S62" s="91"/>
      <c r="T62" s="91"/>
      <c r="U62" s="91"/>
      <c r="V62" s="91"/>
      <c r="W62" s="91"/>
      <c r="X62" s="91"/>
      <c r="Y62" s="148"/>
      <c r="Z62" s="24"/>
      <c r="AA62" s="3"/>
    </row>
    <row r="63" spans="1:29" ht="29.25" customHeight="1" x14ac:dyDescent="0.2">
      <c r="A63" s="130"/>
      <c r="B63" s="88" t="s">
        <v>628</v>
      </c>
      <c r="C63" s="83">
        <v>234.97200000000001</v>
      </c>
      <c r="D63" s="83"/>
      <c r="E63" s="83"/>
      <c r="F63" s="83"/>
      <c r="G63" s="83"/>
      <c r="H63" s="83"/>
      <c r="I63" s="83"/>
      <c r="J63" s="83"/>
      <c r="K63" s="91"/>
      <c r="L63" s="91"/>
      <c r="M63" s="91"/>
      <c r="N63" s="91"/>
      <c r="O63" s="104"/>
      <c r="P63" s="91"/>
      <c r="Q63" s="91"/>
      <c r="R63" s="91"/>
      <c r="S63" s="119">
        <v>234.97200000000001</v>
      </c>
      <c r="T63" s="119"/>
      <c r="U63" s="119"/>
      <c r="V63" s="91"/>
      <c r="W63" s="91"/>
      <c r="X63" s="91"/>
      <c r="Y63" s="148"/>
      <c r="Z63" s="24"/>
      <c r="AA63" s="3"/>
    </row>
    <row r="64" spans="1:29" ht="25.5" x14ac:dyDescent="0.2">
      <c r="A64" s="130"/>
      <c r="B64" s="88" t="s">
        <v>167</v>
      </c>
      <c r="C64" s="83">
        <v>4.6989999999999998</v>
      </c>
      <c r="D64" s="83"/>
      <c r="E64" s="83"/>
      <c r="F64" s="83"/>
      <c r="G64" s="83"/>
      <c r="H64" s="83"/>
      <c r="I64" s="83"/>
      <c r="J64" s="83"/>
      <c r="K64" s="91"/>
      <c r="L64" s="91"/>
      <c r="M64" s="91"/>
      <c r="N64" s="91"/>
      <c r="O64" s="104"/>
      <c r="P64" s="91"/>
      <c r="Q64" s="91"/>
      <c r="R64" s="91"/>
      <c r="S64" s="119"/>
      <c r="T64" s="119"/>
      <c r="U64" s="119">
        <v>4.6989999999999998</v>
      </c>
      <c r="V64" s="91"/>
      <c r="W64" s="91"/>
      <c r="X64" s="91"/>
      <c r="Y64" s="148"/>
      <c r="Z64" s="24"/>
      <c r="AA64" s="3"/>
    </row>
    <row r="65" spans="1:27" x14ac:dyDescent="0.2">
      <c r="A65" s="131"/>
      <c r="B65" s="88" t="s">
        <v>253</v>
      </c>
      <c r="C65" s="83">
        <v>5.0279999999999996</v>
      </c>
      <c r="D65" s="83"/>
      <c r="E65" s="83"/>
      <c r="F65" s="83"/>
      <c r="G65" s="83"/>
      <c r="H65" s="83"/>
      <c r="I65" s="83"/>
      <c r="J65" s="83"/>
      <c r="K65" s="91"/>
      <c r="L65" s="91"/>
      <c r="M65" s="91"/>
      <c r="N65" s="91"/>
      <c r="O65" s="104"/>
      <c r="P65" s="91"/>
      <c r="Q65" s="91"/>
      <c r="R65" s="91"/>
      <c r="S65" s="91">
        <v>5.0279999999999996</v>
      </c>
      <c r="T65" s="91"/>
      <c r="U65" s="91"/>
      <c r="V65" s="91"/>
      <c r="W65" s="91"/>
      <c r="X65" s="91"/>
      <c r="Y65" s="149"/>
      <c r="Z65" s="24"/>
      <c r="AA65" s="3"/>
    </row>
    <row r="66" spans="1:27" ht="25.5" x14ac:dyDescent="0.2">
      <c r="A66" s="129" t="s">
        <v>80</v>
      </c>
      <c r="B66" s="88" t="s">
        <v>407</v>
      </c>
      <c r="C66" s="127"/>
      <c r="D66" s="127"/>
      <c r="E66" s="127"/>
      <c r="F66" s="127"/>
      <c r="G66" s="127"/>
      <c r="H66" s="127"/>
      <c r="I66" s="127"/>
      <c r="J66" s="127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69" t="s">
        <v>479</v>
      </c>
      <c r="Z66" s="24"/>
      <c r="AA66" s="3"/>
    </row>
    <row r="67" spans="1:27" ht="43.5" customHeight="1" x14ac:dyDescent="0.2">
      <c r="A67" s="130"/>
      <c r="B67" s="88" t="s">
        <v>53</v>
      </c>
      <c r="C67" s="83">
        <v>160</v>
      </c>
      <c r="D67" s="83"/>
      <c r="E67" s="83"/>
      <c r="F67" s="83"/>
      <c r="G67" s="83">
        <v>160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205"/>
      <c r="Z67" s="24"/>
      <c r="AA67" s="3"/>
    </row>
    <row r="68" spans="1:27" ht="89.25" x14ac:dyDescent="0.2">
      <c r="A68" s="130"/>
      <c r="B68" s="96" t="s">
        <v>118</v>
      </c>
      <c r="C68" s="92">
        <v>1472.2260000000001</v>
      </c>
      <c r="D68" s="92"/>
      <c r="E68" s="92"/>
      <c r="F68" s="92"/>
      <c r="G68" s="92">
        <v>1472.2260000000001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110" t="s">
        <v>468</v>
      </c>
      <c r="Z68" s="24"/>
      <c r="AA68" s="3"/>
    </row>
    <row r="69" spans="1:27" ht="40.5" customHeight="1" x14ac:dyDescent="0.2">
      <c r="A69" s="130"/>
      <c r="B69" s="88" t="s">
        <v>114</v>
      </c>
      <c r="C69" s="83">
        <v>101.744</v>
      </c>
      <c r="D69" s="83"/>
      <c r="E69" s="83" t="s">
        <v>30</v>
      </c>
      <c r="F69" s="83"/>
      <c r="G69" s="83">
        <v>101.744</v>
      </c>
      <c r="H69" s="83"/>
      <c r="I69" s="83"/>
      <c r="J69" s="83"/>
      <c r="K69" s="83"/>
      <c r="L69" s="83" t="s">
        <v>30</v>
      </c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147" t="s">
        <v>468</v>
      </c>
      <c r="Z69" s="24"/>
      <c r="AA69" s="3"/>
    </row>
    <row r="70" spans="1:27" x14ac:dyDescent="0.2">
      <c r="A70" s="130"/>
      <c r="B70" s="88" t="s">
        <v>67</v>
      </c>
      <c r="C70" s="83">
        <v>38.750999999999998</v>
      </c>
      <c r="D70" s="83"/>
      <c r="E70" s="83"/>
      <c r="F70" s="83"/>
      <c r="G70" s="83">
        <v>38.750999999999998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148"/>
      <c r="Z70" s="24"/>
      <c r="AA70" s="3"/>
    </row>
    <row r="71" spans="1:27" x14ac:dyDescent="0.2">
      <c r="A71" s="130"/>
      <c r="B71" s="88" t="s">
        <v>233</v>
      </c>
      <c r="C71" s="83">
        <v>17.399999999999999</v>
      </c>
      <c r="D71" s="83"/>
      <c r="E71" s="83"/>
      <c r="F71" s="83"/>
      <c r="G71" s="83">
        <v>17.399999999999999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148"/>
      <c r="Z71" s="24"/>
      <c r="AA71" s="3"/>
    </row>
    <row r="72" spans="1:27" ht="21" customHeight="1" x14ac:dyDescent="0.2">
      <c r="A72" s="130"/>
      <c r="B72" s="88" t="s">
        <v>69</v>
      </c>
      <c r="C72" s="83">
        <v>484</v>
      </c>
      <c r="D72" s="83"/>
      <c r="E72" s="83"/>
      <c r="F72" s="83"/>
      <c r="G72" s="83">
        <v>484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148"/>
      <c r="Z72" s="24"/>
      <c r="AA72" s="3"/>
    </row>
    <row r="73" spans="1:27" ht="21" customHeight="1" x14ac:dyDescent="0.2">
      <c r="A73" s="130"/>
      <c r="B73" s="88" t="s">
        <v>25</v>
      </c>
      <c r="C73" s="83">
        <v>20.038</v>
      </c>
      <c r="D73" s="83"/>
      <c r="E73" s="83"/>
      <c r="F73" s="83"/>
      <c r="G73" s="83">
        <v>20.038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149"/>
      <c r="Z73" s="24"/>
      <c r="AA73" s="3"/>
    </row>
    <row r="74" spans="1:27" ht="24.75" customHeight="1" x14ac:dyDescent="0.2">
      <c r="A74" s="130"/>
      <c r="B74" s="88" t="s">
        <v>580</v>
      </c>
      <c r="C74" s="83">
        <v>10255.799999999999</v>
      </c>
      <c r="D74" s="83">
        <v>9743</v>
      </c>
      <c r="E74" s="83"/>
      <c r="F74" s="83"/>
      <c r="G74" s="83">
        <v>512.79999999999995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206" t="s">
        <v>479</v>
      </c>
      <c r="Z74" s="9"/>
      <c r="AA74" s="3"/>
    </row>
    <row r="75" spans="1:27" x14ac:dyDescent="0.2">
      <c r="A75" s="130"/>
      <c r="B75" s="88" t="s">
        <v>25</v>
      </c>
      <c r="C75" s="83">
        <v>100</v>
      </c>
      <c r="D75" s="83"/>
      <c r="E75" s="83"/>
      <c r="F75" s="83"/>
      <c r="G75" s="83">
        <v>100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206"/>
      <c r="Z75" s="9"/>
      <c r="AA75" s="3"/>
    </row>
    <row r="76" spans="1:27" x14ac:dyDescent="0.2">
      <c r="A76" s="130"/>
      <c r="B76" s="111" t="s">
        <v>27</v>
      </c>
      <c r="C76" s="83">
        <v>20.512</v>
      </c>
      <c r="D76" s="83"/>
      <c r="E76" s="83"/>
      <c r="F76" s="83"/>
      <c r="G76" s="83">
        <v>20.512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206"/>
      <c r="Z76" s="9"/>
      <c r="AA76" s="3"/>
    </row>
    <row r="77" spans="1:27" ht="25.5" x14ac:dyDescent="0.2">
      <c r="A77" s="130"/>
      <c r="B77" s="88" t="s">
        <v>125</v>
      </c>
      <c r="C77" s="83">
        <v>399.19600000000003</v>
      </c>
      <c r="D77" s="83"/>
      <c r="E77" s="83"/>
      <c r="F77" s="83"/>
      <c r="G77" s="83">
        <v>399.19600000000003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206" t="s">
        <v>468</v>
      </c>
      <c r="Z77" s="9"/>
      <c r="AA77" s="3"/>
    </row>
    <row r="78" spans="1:27" ht="40.5" customHeight="1" x14ac:dyDescent="0.2">
      <c r="A78" s="130"/>
      <c r="B78" s="88" t="s">
        <v>131</v>
      </c>
      <c r="C78" s="83">
        <v>16.527000000000001</v>
      </c>
      <c r="D78" s="83"/>
      <c r="E78" s="83"/>
      <c r="F78" s="83"/>
      <c r="G78" s="83">
        <v>16.527000000000001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206"/>
      <c r="Z78" s="9"/>
      <c r="AA78" s="3"/>
    </row>
    <row r="79" spans="1:27" ht="25.5" x14ac:dyDescent="0.2">
      <c r="A79" s="130"/>
      <c r="B79" s="88" t="s">
        <v>579</v>
      </c>
      <c r="C79" s="83">
        <f>U79</f>
        <v>1913.239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4">
        <v>1913.239</v>
      </c>
      <c r="V79" s="83"/>
      <c r="W79" s="83"/>
      <c r="X79" s="83"/>
      <c r="Y79" s="206"/>
      <c r="Z79" s="9"/>
      <c r="AA79" s="3"/>
    </row>
    <row r="80" spans="1:27" ht="25.5" x14ac:dyDescent="0.2">
      <c r="A80" s="130"/>
      <c r="B80" s="88" t="s">
        <v>167</v>
      </c>
      <c r="C80" s="83">
        <f>U80</f>
        <v>38.265000000000001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>
        <v>38.265000000000001</v>
      </c>
      <c r="V80" s="83"/>
      <c r="W80" s="83"/>
      <c r="X80" s="83"/>
      <c r="Y80" s="206"/>
      <c r="Z80" s="9"/>
      <c r="AA80" s="3"/>
    </row>
    <row r="81" spans="1:27" x14ac:dyDescent="0.2">
      <c r="A81" s="131"/>
      <c r="B81" s="88" t="s">
        <v>25</v>
      </c>
      <c r="C81" s="83">
        <f>U81</f>
        <v>40.942999999999998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>
        <v>40.942999999999998</v>
      </c>
      <c r="V81" s="83"/>
      <c r="W81" s="83"/>
      <c r="X81" s="83"/>
      <c r="Y81" s="206"/>
      <c r="Z81" s="9"/>
      <c r="AA81" s="3"/>
    </row>
    <row r="82" spans="1:27" ht="38.25" x14ac:dyDescent="0.2">
      <c r="A82" s="129" t="s">
        <v>81</v>
      </c>
      <c r="B82" s="88" t="s">
        <v>408</v>
      </c>
      <c r="C82" s="83">
        <v>194.52799999999999</v>
      </c>
      <c r="D82" s="83"/>
      <c r="E82" s="83"/>
      <c r="F82" s="83"/>
      <c r="G82" s="83"/>
      <c r="H82" s="83">
        <v>194.52799999999999</v>
      </c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147" t="s">
        <v>468</v>
      </c>
      <c r="Z82" s="9"/>
      <c r="AA82" s="3"/>
    </row>
    <row r="83" spans="1:27" ht="28.5" customHeight="1" x14ac:dyDescent="0.2">
      <c r="A83" s="130"/>
      <c r="B83" s="88" t="s">
        <v>167</v>
      </c>
      <c r="C83" s="83">
        <v>3.891</v>
      </c>
      <c r="D83" s="83"/>
      <c r="E83" s="83"/>
      <c r="F83" s="83"/>
      <c r="G83" s="83"/>
      <c r="H83" s="83">
        <v>3.891</v>
      </c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148"/>
      <c r="Z83" s="9"/>
      <c r="AA83" s="3"/>
    </row>
    <row r="84" spans="1:27" ht="16.5" customHeight="1" x14ac:dyDescent="0.2">
      <c r="A84" s="130"/>
      <c r="B84" s="88" t="s">
        <v>25</v>
      </c>
      <c r="C84" s="83">
        <v>4.1630000000000003</v>
      </c>
      <c r="D84" s="83"/>
      <c r="E84" s="83"/>
      <c r="F84" s="83"/>
      <c r="G84" s="83"/>
      <c r="H84" s="83">
        <v>4.1630000000000003</v>
      </c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148"/>
      <c r="Z84" s="9"/>
      <c r="AA84" s="3"/>
    </row>
    <row r="85" spans="1:27" ht="25.5" x14ac:dyDescent="0.2">
      <c r="A85" s="130"/>
      <c r="B85" s="88" t="s">
        <v>523</v>
      </c>
      <c r="C85" s="83">
        <f t="shared" ref="C85:C93" si="1">O85</f>
        <v>223.28100000000001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>
        <v>223.28100000000001</v>
      </c>
      <c r="P85" s="83"/>
      <c r="Q85" s="83"/>
      <c r="R85" s="83"/>
      <c r="S85" s="83"/>
      <c r="T85" s="83"/>
      <c r="U85" s="83"/>
      <c r="V85" s="83"/>
      <c r="W85" s="83"/>
      <c r="X85" s="83"/>
      <c r="Y85" s="148"/>
      <c r="Z85" s="9"/>
      <c r="AA85" s="3"/>
    </row>
    <row r="86" spans="1:27" ht="25.5" x14ac:dyDescent="0.2">
      <c r="A86" s="130"/>
      <c r="B86" s="88" t="s">
        <v>167</v>
      </c>
      <c r="C86" s="83">
        <f t="shared" si="1"/>
        <v>4.4649999999999999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>
        <v>4.4649999999999999</v>
      </c>
      <c r="P86" s="83"/>
      <c r="Q86" s="83"/>
      <c r="R86" s="83"/>
      <c r="S86" s="83"/>
      <c r="T86" s="83"/>
      <c r="U86" s="83"/>
      <c r="V86" s="83"/>
      <c r="W86" s="83"/>
      <c r="X86" s="83"/>
      <c r="Y86" s="148"/>
      <c r="Z86" s="9"/>
      <c r="AA86" s="3"/>
    </row>
    <row r="87" spans="1:27" ht="16.5" customHeight="1" x14ac:dyDescent="0.2">
      <c r="A87" s="130"/>
      <c r="B87" s="88" t="s">
        <v>25</v>
      </c>
      <c r="C87" s="83">
        <f t="shared" si="1"/>
        <v>4.7779999999999996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>
        <v>4.7779999999999996</v>
      </c>
      <c r="P87" s="83"/>
      <c r="Q87" s="83"/>
      <c r="R87" s="83"/>
      <c r="S87" s="83"/>
      <c r="T87" s="83"/>
      <c r="U87" s="83"/>
      <c r="V87" s="83"/>
      <c r="W87" s="83"/>
      <c r="X87" s="83"/>
      <c r="Y87" s="148"/>
      <c r="Z87" s="9"/>
      <c r="AA87" s="3"/>
    </row>
    <row r="88" spans="1:27" ht="16.5" customHeight="1" x14ac:dyDescent="0.2">
      <c r="A88" s="130"/>
      <c r="B88" s="88" t="s">
        <v>524</v>
      </c>
      <c r="C88" s="83">
        <f t="shared" si="1"/>
        <v>146.50200000000001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>
        <v>146.50200000000001</v>
      </c>
      <c r="P88" s="83"/>
      <c r="Q88" s="83"/>
      <c r="R88" s="83"/>
      <c r="S88" s="83"/>
      <c r="T88" s="83"/>
      <c r="U88" s="83"/>
      <c r="V88" s="83"/>
      <c r="W88" s="83"/>
      <c r="X88" s="83"/>
      <c r="Y88" s="148"/>
      <c r="Z88" s="9"/>
      <c r="AA88" s="3"/>
    </row>
    <row r="89" spans="1:27" ht="25.5" x14ac:dyDescent="0.2">
      <c r="A89" s="130"/>
      <c r="B89" s="88" t="s">
        <v>167</v>
      </c>
      <c r="C89" s="83">
        <f t="shared" si="1"/>
        <v>2.93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>
        <v>2.93</v>
      </c>
      <c r="P89" s="83"/>
      <c r="Q89" s="83"/>
      <c r="R89" s="83"/>
      <c r="S89" s="83"/>
      <c r="T89" s="83"/>
      <c r="U89" s="83"/>
      <c r="V89" s="83"/>
      <c r="W89" s="83"/>
      <c r="X89" s="83"/>
      <c r="Y89" s="148"/>
      <c r="Z89" s="9"/>
      <c r="AA89" s="3"/>
    </row>
    <row r="90" spans="1:27" ht="16.5" customHeight="1" x14ac:dyDescent="0.2">
      <c r="A90" s="130"/>
      <c r="B90" s="88" t="s">
        <v>25</v>
      </c>
      <c r="C90" s="83">
        <f t="shared" si="1"/>
        <v>3.1349999999999998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>
        <v>3.1349999999999998</v>
      </c>
      <c r="P90" s="83"/>
      <c r="Q90" s="83"/>
      <c r="R90" s="83"/>
      <c r="S90" s="83"/>
      <c r="T90" s="83"/>
      <c r="U90" s="83"/>
      <c r="V90" s="83"/>
      <c r="W90" s="83"/>
      <c r="X90" s="83"/>
      <c r="Y90" s="148"/>
      <c r="Z90" s="9"/>
      <c r="AA90" s="3"/>
    </row>
    <row r="91" spans="1:27" ht="28.5" customHeight="1" x14ac:dyDescent="0.2">
      <c r="A91" s="130"/>
      <c r="B91" s="88" t="s">
        <v>525</v>
      </c>
      <c r="C91" s="83">
        <f t="shared" si="1"/>
        <v>892.16200000000003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>
        <v>892.16200000000003</v>
      </c>
      <c r="P91" s="83"/>
      <c r="Q91" s="83"/>
      <c r="R91" s="83"/>
      <c r="S91" s="83"/>
      <c r="T91" s="83"/>
      <c r="U91" s="83"/>
      <c r="V91" s="83"/>
      <c r="W91" s="83"/>
      <c r="X91" s="83"/>
      <c r="Y91" s="148"/>
      <c r="Z91" s="9"/>
      <c r="AA91" s="3"/>
    </row>
    <row r="92" spans="1:27" ht="25.5" x14ac:dyDescent="0.2">
      <c r="A92" s="130"/>
      <c r="B92" s="88" t="s">
        <v>167</v>
      </c>
      <c r="C92" s="83">
        <f t="shared" si="1"/>
        <v>18.484999999999999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>
        <v>18.484999999999999</v>
      </c>
      <c r="P92" s="83"/>
      <c r="Q92" s="83"/>
      <c r="R92" s="83"/>
      <c r="S92" s="83"/>
      <c r="T92" s="83"/>
      <c r="U92" s="83"/>
      <c r="V92" s="83"/>
      <c r="W92" s="83"/>
      <c r="X92" s="83"/>
      <c r="Y92" s="148"/>
      <c r="Z92" s="9"/>
      <c r="AA92" s="3"/>
    </row>
    <row r="93" spans="1:27" x14ac:dyDescent="0.2">
      <c r="A93" s="130"/>
      <c r="B93" s="88" t="s">
        <v>25</v>
      </c>
      <c r="C93" s="83">
        <f t="shared" si="1"/>
        <v>19.091999999999999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>
        <v>19.091999999999999</v>
      </c>
      <c r="P93" s="83"/>
      <c r="Q93" s="83"/>
      <c r="R93" s="83"/>
      <c r="S93" s="83"/>
      <c r="T93" s="83"/>
      <c r="U93" s="83"/>
      <c r="V93" s="83"/>
      <c r="W93" s="83"/>
      <c r="X93" s="83"/>
      <c r="Y93" s="148"/>
      <c r="Z93" s="9"/>
      <c r="AA93" s="3"/>
    </row>
    <row r="94" spans="1:27" ht="25.5" x14ac:dyDescent="0.2">
      <c r="A94" s="129" t="s">
        <v>82</v>
      </c>
      <c r="B94" s="88" t="s">
        <v>485</v>
      </c>
      <c r="C94" s="67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9"/>
      <c r="Y94" s="94"/>
      <c r="Z94" s="9"/>
      <c r="AA94" s="3"/>
    </row>
    <row r="95" spans="1:27" ht="25.5" x14ac:dyDescent="0.2">
      <c r="A95" s="130"/>
      <c r="B95" s="88" t="s">
        <v>486</v>
      </c>
      <c r="C95" s="83">
        <v>240</v>
      </c>
      <c r="D95" s="83"/>
      <c r="E95" s="83"/>
      <c r="F95" s="83"/>
      <c r="G95" s="83"/>
      <c r="H95" s="83"/>
      <c r="I95" s="83"/>
      <c r="J95" s="83"/>
      <c r="K95" s="83"/>
      <c r="L95" s="83"/>
      <c r="M95" s="83">
        <v>240</v>
      </c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158" t="s">
        <v>468</v>
      </c>
      <c r="Z95" s="9"/>
      <c r="AA95" s="3"/>
    </row>
    <row r="96" spans="1:27" ht="25.5" x14ac:dyDescent="0.2">
      <c r="A96" s="130"/>
      <c r="B96" s="88" t="s">
        <v>167</v>
      </c>
      <c r="C96" s="83">
        <v>4.8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>
        <v>4.8</v>
      </c>
      <c r="P96" s="83"/>
      <c r="Q96" s="83"/>
      <c r="R96" s="83"/>
      <c r="S96" s="83"/>
      <c r="T96" s="83"/>
      <c r="U96" s="83"/>
      <c r="V96" s="83"/>
      <c r="W96" s="83"/>
      <c r="X96" s="83"/>
      <c r="Y96" s="159"/>
      <c r="Z96" s="9"/>
      <c r="AA96" s="3"/>
    </row>
    <row r="97" spans="1:27" x14ac:dyDescent="0.2">
      <c r="A97" s="130"/>
      <c r="B97" s="88" t="s">
        <v>25</v>
      </c>
      <c r="C97" s="83">
        <v>5.1360000000000001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>
        <v>5.1360000000000001</v>
      </c>
      <c r="P97" s="83"/>
      <c r="Q97" s="83"/>
      <c r="R97" s="83"/>
      <c r="S97" s="83"/>
      <c r="T97" s="83"/>
      <c r="U97" s="83"/>
      <c r="V97" s="83"/>
      <c r="W97" s="83"/>
      <c r="X97" s="83"/>
      <c r="Y97" s="159"/>
      <c r="Z97" s="9"/>
      <c r="AA97" s="3"/>
    </row>
    <row r="98" spans="1:27" ht="38.25" x14ac:dyDescent="0.2">
      <c r="A98" s="130"/>
      <c r="B98" s="88" t="s">
        <v>493</v>
      </c>
      <c r="C98" s="83">
        <v>799.98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>
        <v>799.98</v>
      </c>
      <c r="P98" s="83"/>
      <c r="Q98" s="83"/>
      <c r="R98" s="83"/>
      <c r="S98" s="83"/>
      <c r="T98" s="83"/>
      <c r="U98" s="83"/>
      <c r="V98" s="83"/>
      <c r="W98" s="83"/>
      <c r="X98" s="83"/>
      <c r="Y98" s="159"/>
      <c r="Z98" s="9"/>
      <c r="AA98" s="3"/>
    </row>
    <row r="99" spans="1:27" ht="25.5" x14ac:dyDescent="0.2">
      <c r="A99" s="130"/>
      <c r="B99" s="88" t="s">
        <v>167</v>
      </c>
      <c r="C99" s="83">
        <v>16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>
        <v>16</v>
      </c>
      <c r="P99" s="83"/>
      <c r="Q99" s="83"/>
      <c r="R99" s="83"/>
      <c r="S99" s="83"/>
      <c r="T99" s="83"/>
      <c r="U99" s="83"/>
      <c r="V99" s="83"/>
      <c r="W99" s="83"/>
      <c r="X99" s="83"/>
      <c r="Y99" s="159"/>
      <c r="Z99" s="9"/>
      <c r="AA99" s="3"/>
    </row>
    <row r="100" spans="1:27" x14ac:dyDescent="0.2">
      <c r="A100" s="130"/>
      <c r="B100" s="88" t="s">
        <v>25</v>
      </c>
      <c r="C100" s="83">
        <v>17.12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>
        <v>17.12</v>
      </c>
      <c r="P100" s="83"/>
      <c r="Q100" s="83"/>
      <c r="R100" s="83"/>
      <c r="S100" s="83"/>
      <c r="T100" s="83"/>
      <c r="U100" s="83"/>
      <c r="V100" s="83"/>
      <c r="W100" s="83"/>
      <c r="X100" s="83"/>
      <c r="Y100" s="159"/>
      <c r="Z100" s="9"/>
      <c r="AA100" s="3"/>
    </row>
    <row r="101" spans="1:27" ht="51" x14ac:dyDescent="0.2">
      <c r="A101" s="130"/>
      <c r="B101" s="88" t="s">
        <v>551</v>
      </c>
      <c r="C101" s="83">
        <v>399.91699999999997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>
        <v>399.91699999999997</v>
      </c>
      <c r="P101" s="83"/>
      <c r="Q101" s="83"/>
      <c r="R101" s="83"/>
      <c r="S101" s="83"/>
      <c r="T101" s="83"/>
      <c r="U101" s="83"/>
      <c r="V101" s="83"/>
      <c r="W101" s="83"/>
      <c r="X101" s="83"/>
      <c r="Y101" s="159"/>
      <c r="Z101" s="9"/>
      <c r="AA101" s="3"/>
    </row>
    <row r="102" spans="1:27" ht="25.5" x14ac:dyDescent="0.2">
      <c r="A102" s="130"/>
      <c r="B102" s="88" t="s">
        <v>167</v>
      </c>
      <c r="C102" s="83">
        <v>11.4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>
        <v>11.4</v>
      </c>
      <c r="P102" s="83"/>
      <c r="Q102" s="83"/>
      <c r="R102" s="83"/>
      <c r="S102" s="83"/>
      <c r="T102" s="83"/>
      <c r="U102" s="83"/>
      <c r="V102" s="83"/>
      <c r="W102" s="83"/>
      <c r="X102" s="83"/>
      <c r="Y102" s="159"/>
      <c r="Z102" s="9"/>
      <c r="AA102" s="3"/>
    </row>
    <row r="103" spans="1:27" x14ac:dyDescent="0.2">
      <c r="A103" s="130"/>
      <c r="B103" s="88" t="s">
        <v>25</v>
      </c>
      <c r="C103" s="83">
        <v>8.5579999999999998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>
        <v>8.5579999999999998</v>
      </c>
      <c r="P103" s="83"/>
      <c r="Q103" s="83"/>
      <c r="R103" s="83"/>
      <c r="S103" s="83"/>
      <c r="T103" s="83"/>
      <c r="U103" s="83"/>
      <c r="V103" s="83"/>
      <c r="W103" s="83"/>
      <c r="X103" s="83"/>
      <c r="Y103" s="159"/>
      <c r="Z103" s="9"/>
      <c r="AA103" s="3"/>
    </row>
    <row r="104" spans="1:27" ht="38.25" x14ac:dyDescent="0.2">
      <c r="A104" s="130"/>
      <c r="B104" s="88" t="s">
        <v>552</v>
      </c>
      <c r="C104" s="83">
        <v>66.603999999999999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>
        <v>66.603999999999999</v>
      </c>
      <c r="P104" s="83"/>
      <c r="Q104" s="83"/>
      <c r="R104" s="83"/>
      <c r="S104" s="83"/>
      <c r="T104" s="83"/>
      <c r="U104" s="83"/>
      <c r="V104" s="83"/>
      <c r="W104" s="83"/>
      <c r="X104" s="83"/>
      <c r="Y104" s="159"/>
      <c r="Z104" s="9"/>
      <c r="AA104" s="3"/>
    </row>
    <row r="105" spans="1:27" ht="25.5" x14ac:dyDescent="0.2">
      <c r="A105" s="130"/>
      <c r="B105" s="88" t="s">
        <v>167</v>
      </c>
      <c r="C105" s="83">
        <v>1.3320000000000001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>
        <v>1.3320000000000001</v>
      </c>
      <c r="P105" s="83"/>
      <c r="Q105" s="83"/>
      <c r="R105" s="83"/>
      <c r="S105" s="83"/>
      <c r="T105" s="83"/>
      <c r="U105" s="83"/>
      <c r="V105" s="83"/>
      <c r="W105" s="83"/>
      <c r="X105" s="83"/>
      <c r="Y105" s="159"/>
      <c r="Z105" s="9"/>
      <c r="AA105" s="3"/>
    </row>
    <row r="106" spans="1:27" x14ac:dyDescent="0.2">
      <c r="A106" s="131"/>
      <c r="B106" s="88" t="s">
        <v>25</v>
      </c>
      <c r="C106" s="83">
        <v>1.4259999999999999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>
        <v>1.4259999999999999</v>
      </c>
      <c r="P106" s="83"/>
      <c r="Q106" s="83"/>
      <c r="R106" s="83"/>
      <c r="S106" s="83"/>
      <c r="T106" s="83"/>
      <c r="U106" s="83"/>
      <c r="V106" s="83"/>
      <c r="W106" s="83"/>
      <c r="X106" s="83"/>
      <c r="Y106" s="160"/>
      <c r="Z106" s="9"/>
      <c r="AA106" s="3"/>
    </row>
    <row r="107" spans="1:27" ht="51" x14ac:dyDescent="0.2">
      <c r="A107" s="89" t="s">
        <v>83</v>
      </c>
      <c r="B107" s="88" t="s">
        <v>409</v>
      </c>
      <c r="C107" s="83">
        <v>47.28</v>
      </c>
      <c r="D107" s="83"/>
      <c r="E107" s="83"/>
      <c r="F107" s="83"/>
      <c r="G107" s="83">
        <v>47.28</v>
      </c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110" t="s">
        <v>468</v>
      </c>
      <c r="Z107" s="24"/>
      <c r="AA107" s="3"/>
    </row>
    <row r="108" spans="1:27" ht="25.5" customHeight="1" x14ac:dyDescent="0.2">
      <c r="A108" s="129" t="s">
        <v>84</v>
      </c>
      <c r="B108" s="168" t="s">
        <v>530</v>
      </c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  <c r="V108" s="235"/>
      <c r="W108" s="235"/>
      <c r="X108" s="235"/>
      <c r="Y108" s="215"/>
      <c r="Z108" s="24"/>
      <c r="AA108" s="3"/>
    </row>
    <row r="109" spans="1:27" ht="25.5" x14ac:dyDescent="0.2">
      <c r="A109" s="130"/>
      <c r="B109" s="88" t="s">
        <v>106</v>
      </c>
      <c r="C109" s="83">
        <v>123.288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>
        <v>123.288</v>
      </c>
      <c r="P109" s="83"/>
      <c r="Q109" s="83"/>
      <c r="R109" s="83"/>
      <c r="S109" s="83"/>
      <c r="T109" s="83"/>
      <c r="U109" s="83"/>
      <c r="V109" s="83"/>
      <c r="W109" s="83"/>
      <c r="X109" s="83"/>
      <c r="Y109" s="158" t="s">
        <v>468</v>
      </c>
      <c r="Z109" s="24"/>
      <c r="AA109" s="3"/>
    </row>
    <row r="110" spans="1:27" ht="25.5" x14ac:dyDescent="0.2">
      <c r="A110" s="130"/>
      <c r="B110" s="88" t="s">
        <v>167</v>
      </c>
      <c r="C110" s="83">
        <v>2.4660000000000002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>
        <v>2.4660000000000002</v>
      </c>
      <c r="P110" s="83"/>
      <c r="Q110" s="83"/>
      <c r="R110" s="83"/>
      <c r="S110" s="83"/>
      <c r="T110" s="83"/>
      <c r="U110" s="83"/>
      <c r="V110" s="83"/>
      <c r="W110" s="83"/>
      <c r="X110" s="83"/>
      <c r="Y110" s="159"/>
      <c r="Z110" s="24"/>
      <c r="AA110" s="3"/>
    </row>
    <row r="111" spans="1:27" x14ac:dyDescent="0.2">
      <c r="A111" s="131"/>
      <c r="B111" s="88" t="s">
        <v>25</v>
      </c>
      <c r="C111" s="83">
        <v>2.6379999999999999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>
        <v>2.6379999999999999</v>
      </c>
      <c r="P111" s="83"/>
      <c r="Q111" s="83"/>
      <c r="R111" s="83"/>
      <c r="S111" s="83"/>
      <c r="T111" s="83"/>
      <c r="U111" s="83"/>
      <c r="V111" s="83"/>
      <c r="W111" s="83"/>
      <c r="X111" s="83"/>
      <c r="Y111" s="160"/>
      <c r="Z111" s="24"/>
      <c r="AA111" s="3"/>
    </row>
    <row r="112" spans="1:27" ht="25.5" x14ac:dyDescent="0.2">
      <c r="A112" s="136" t="s">
        <v>85</v>
      </c>
      <c r="B112" s="88" t="s">
        <v>410</v>
      </c>
      <c r="C112" s="67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9"/>
      <c r="Z112" s="24"/>
      <c r="AA112" s="3"/>
    </row>
    <row r="113" spans="1:27" ht="25.5" x14ac:dyDescent="0.2">
      <c r="A113" s="136"/>
      <c r="B113" s="88" t="s">
        <v>63</v>
      </c>
      <c r="C113" s="83">
        <v>78.774000000000001</v>
      </c>
      <c r="D113" s="83"/>
      <c r="E113" s="83"/>
      <c r="F113" s="83"/>
      <c r="G113" s="83">
        <v>78.774000000000001</v>
      </c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208" t="s">
        <v>468</v>
      </c>
      <c r="Z113" s="24"/>
      <c r="AA113" s="3"/>
    </row>
    <row r="114" spans="1:27" x14ac:dyDescent="0.2">
      <c r="A114" s="136"/>
      <c r="B114" s="70" t="s">
        <v>531</v>
      </c>
      <c r="C114" s="83">
        <v>241.23099999999999</v>
      </c>
      <c r="D114" s="83"/>
      <c r="E114" s="83"/>
      <c r="F114" s="83"/>
      <c r="G114" s="83">
        <v>241.23099999999999</v>
      </c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208"/>
      <c r="Z114" s="9"/>
      <c r="AA114" s="3"/>
    </row>
    <row r="115" spans="1:27" x14ac:dyDescent="0.2">
      <c r="A115" s="136"/>
      <c r="B115" s="88" t="s">
        <v>25</v>
      </c>
      <c r="C115" s="83">
        <v>9.9870000000000001</v>
      </c>
      <c r="D115" s="83"/>
      <c r="E115" s="83"/>
      <c r="F115" s="83"/>
      <c r="G115" s="83">
        <v>9.9870000000000001</v>
      </c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208"/>
      <c r="Z115" s="9"/>
      <c r="AA115" s="3"/>
    </row>
    <row r="116" spans="1:27" ht="25.5" x14ac:dyDescent="0.2">
      <c r="A116" s="136"/>
      <c r="B116" s="88" t="s">
        <v>106</v>
      </c>
      <c r="C116" s="83">
        <v>63.063000000000002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>
        <v>63.063000000000002</v>
      </c>
      <c r="P116" s="83"/>
      <c r="Q116" s="83"/>
      <c r="R116" s="83"/>
      <c r="S116" s="83"/>
      <c r="T116" s="83"/>
      <c r="U116" s="83"/>
      <c r="V116" s="83"/>
      <c r="W116" s="83"/>
      <c r="X116" s="83"/>
      <c r="Y116" s="208"/>
      <c r="Z116" s="24"/>
      <c r="AA116" s="3"/>
    </row>
    <row r="117" spans="1:27" ht="25.5" x14ac:dyDescent="0.2">
      <c r="A117" s="136"/>
      <c r="B117" s="88" t="s">
        <v>167</v>
      </c>
      <c r="C117" s="83">
        <v>1.2609999999999999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>
        <v>1.2609999999999999</v>
      </c>
      <c r="P117" s="83"/>
      <c r="Q117" s="83"/>
      <c r="R117" s="83"/>
      <c r="S117" s="83"/>
      <c r="T117" s="83"/>
      <c r="U117" s="83"/>
      <c r="V117" s="83"/>
      <c r="W117" s="83"/>
      <c r="X117" s="83"/>
      <c r="Y117" s="208"/>
      <c r="Z117" s="24"/>
      <c r="AA117" s="3"/>
    </row>
    <row r="118" spans="1:27" x14ac:dyDescent="0.2">
      <c r="A118" s="136"/>
      <c r="B118" s="88" t="s">
        <v>25</v>
      </c>
      <c r="C118" s="83">
        <v>1.35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>
        <v>1.35</v>
      </c>
      <c r="P118" s="83"/>
      <c r="Q118" s="83"/>
      <c r="R118" s="83"/>
      <c r="S118" s="83"/>
      <c r="T118" s="83"/>
      <c r="U118" s="83"/>
      <c r="V118" s="83"/>
      <c r="W118" s="83"/>
      <c r="X118" s="83"/>
      <c r="Y118" s="208"/>
      <c r="Z118" s="24"/>
      <c r="AA118" s="3"/>
    </row>
    <row r="119" spans="1:27" ht="25.5" x14ac:dyDescent="0.2">
      <c r="A119" s="129" t="s">
        <v>145</v>
      </c>
      <c r="B119" s="88" t="s">
        <v>411</v>
      </c>
      <c r="C119" s="127"/>
      <c r="D119" s="127"/>
      <c r="E119" s="127"/>
      <c r="F119" s="127"/>
      <c r="G119" s="127"/>
      <c r="H119" s="127"/>
      <c r="I119" s="127"/>
      <c r="J119" s="127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147" t="s">
        <v>479</v>
      </c>
      <c r="Z119" s="9"/>
      <c r="AA119" s="3"/>
    </row>
    <row r="120" spans="1:27" ht="38.25" x14ac:dyDescent="0.2">
      <c r="A120" s="130"/>
      <c r="B120" s="88" t="s">
        <v>53</v>
      </c>
      <c r="C120" s="83">
        <v>160</v>
      </c>
      <c r="D120" s="83"/>
      <c r="E120" s="83"/>
      <c r="F120" s="83"/>
      <c r="G120" s="83">
        <v>160</v>
      </c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148"/>
      <c r="Z120" s="24"/>
      <c r="AA120" s="3"/>
    </row>
    <row r="121" spans="1:27" ht="25.5" x14ac:dyDescent="0.2">
      <c r="A121" s="130"/>
      <c r="B121" s="88" t="s">
        <v>54</v>
      </c>
      <c r="C121" s="113">
        <v>5514.13</v>
      </c>
      <c r="D121" s="113">
        <v>5238.3999999999996</v>
      </c>
      <c r="E121" s="83"/>
      <c r="F121" s="83"/>
      <c r="G121" s="83">
        <v>275.73</v>
      </c>
      <c r="H121" s="83"/>
      <c r="I121" s="83"/>
      <c r="J121" s="83"/>
      <c r="K121" s="113"/>
      <c r="L121" s="83"/>
      <c r="M121" s="83"/>
      <c r="N121" s="83"/>
      <c r="O121" s="83"/>
      <c r="P121" s="83"/>
      <c r="Q121" s="83"/>
      <c r="R121" s="113"/>
      <c r="S121" s="83"/>
      <c r="T121" s="83"/>
      <c r="U121" s="83"/>
      <c r="V121" s="83"/>
      <c r="W121" s="83"/>
      <c r="X121" s="83"/>
      <c r="Y121" s="148"/>
      <c r="Z121" s="9"/>
      <c r="AA121" s="3"/>
    </row>
    <row r="122" spans="1:27" x14ac:dyDescent="0.2">
      <c r="A122" s="130"/>
      <c r="B122" s="88" t="s">
        <v>25</v>
      </c>
      <c r="C122" s="83">
        <v>100</v>
      </c>
      <c r="D122" s="83"/>
      <c r="E122" s="83"/>
      <c r="F122" s="83"/>
      <c r="G122" s="83">
        <v>100</v>
      </c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148"/>
      <c r="Z122" s="9"/>
      <c r="AA122" s="3"/>
    </row>
    <row r="123" spans="1:27" x14ac:dyDescent="0.2">
      <c r="A123" s="130"/>
      <c r="B123" s="88" t="s">
        <v>27</v>
      </c>
      <c r="C123" s="83">
        <v>11.028</v>
      </c>
      <c r="D123" s="83"/>
      <c r="E123" s="83"/>
      <c r="F123" s="83"/>
      <c r="G123" s="83">
        <v>11.028</v>
      </c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149"/>
      <c r="Z123" s="9"/>
      <c r="AA123" s="3"/>
    </row>
    <row r="124" spans="1:27" ht="25.5" x14ac:dyDescent="0.2">
      <c r="A124" s="130"/>
      <c r="B124" s="88" t="s">
        <v>125</v>
      </c>
      <c r="C124" s="83">
        <v>399.19600000000003</v>
      </c>
      <c r="D124" s="83"/>
      <c r="E124" s="83"/>
      <c r="F124" s="83"/>
      <c r="G124" s="83">
        <v>399.19600000000003</v>
      </c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208" t="s">
        <v>468</v>
      </c>
      <c r="Z124" s="9"/>
      <c r="AA124" s="3"/>
    </row>
    <row r="125" spans="1:27" ht="25.5" x14ac:dyDescent="0.2">
      <c r="A125" s="130"/>
      <c r="B125" s="88" t="s">
        <v>126</v>
      </c>
      <c r="C125" s="83">
        <v>16.527000000000001</v>
      </c>
      <c r="D125" s="83"/>
      <c r="E125" s="83"/>
      <c r="F125" s="83"/>
      <c r="G125" s="83">
        <v>16.527000000000001</v>
      </c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208"/>
      <c r="Z125" s="9"/>
      <c r="AA125" s="3"/>
    </row>
    <row r="126" spans="1:27" ht="38.25" x14ac:dyDescent="0.2">
      <c r="A126" s="130"/>
      <c r="B126" s="88" t="s">
        <v>109</v>
      </c>
      <c r="C126" s="83">
        <v>329.97</v>
      </c>
      <c r="D126" s="83"/>
      <c r="E126" s="83"/>
      <c r="F126" s="83"/>
      <c r="G126" s="83">
        <v>329.97</v>
      </c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208"/>
      <c r="Z126" s="9"/>
      <c r="AA126" s="3"/>
    </row>
    <row r="127" spans="1:27" ht="25.5" x14ac:dyDescent="0.2">
      <c r="A127" s="130"/>
      <c r="B127" s="88" t="s">
        <v>70</v>
      </c>
      <c r="C127" s="83">
        <v>130</v>
      </c>
      <c r="D127" s="83"/>
      <c r="E127" s="83"/>
      <c r="F127" s="83"/>
      <c r="G127" s="83">
        <v>130</v>
      </c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208"/>
      <c r="Z127" s="9"/>
      <c r="AA127" s="3"/>
    </row>
    <row r="128" spans="1:27" x14ac:dyDescent="0.2">
      <c r="A128" s="130"/>
      <c r="B128" s="88" t="s">
        <v>69</v>
      </c>
      <c r="C128" s="83">
        <v>398.86599999999999</v>
      </c>
      <c r="D128" s="83"/>
      <c r="E128" s="83"/>
      <c r="F128" s="83"/>
      <c r="G128" s="83">
        <v>398.86599999999999</v>
      </c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208"/>
      <c r="Z128" s="9"/>
      <c r="AA128" s="3"/>
    </row>
    <row r="129" spans="1:27" x14ac:dyDescent="0.2">
      <c r="A129" s="131"/>
      <c r="B129" s="88" t="s">
        <v>25</v>
      </c>
      <c r="C129" s="83">
        <v>16.513000000000002</v>
      </c>
      <c r="D129" s="83"/>
      <c r="E129" s="83"/>
      <c r="F129" s="83"/>
      <c r="G129" s="83">
        <v>16.513000000000002</v>
      </c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208"/>
      <c r="Z129" s="9"/>
      <c r="AA129" s="3"/>
    </row>
    <row r="130" spans="1:27" ht="53.25" customHeight="1" x14ac:dyDescent="0.2">
      <c r="A130" s="129" t="s">
        <v>86</v>
      </c>
      <c r="B130" s="88" t="s">
        <v>412</v>
      </c>
      <c r="C130" s="83">
        <v>234.78</v>
      </c>
      <c r="D130" s="83"/>
      <c r="E130" s="83"/>
      <c r="F130" s="83"/>
      <c r="G130" s="83">
        <v>234.78</v>
      </c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147" t="s">
        <v>468</v>
      </c>
      <c r="Z130" s="24"/>
      <c r="AA130" s="3"/>
    </row>
    <row r="131" spans="1:27" ht="38.25" x14ac:dyDescent="0.2">
      <c r="A131" s="130"/>
      <c r="B131" s="88" t="s">
        <v>166</v>
      </c>
      <c r="C131" s="83">
        <v>257</v>
      </c>
      <c r="D131" s="83"/>
      <c r="E131" s="83"/>
      <c r="F131" s="83"/>
      <c r="G131" s="83"/>
      <c r="H131" s="83">
        <v>257</v>
      </c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148"/>
      <c r="Z131" s="24"/>
      <c r="AA131" s="3"/>
    </row>
    <row r="132" spans="1:27" ht="25.5" x14ac:dyDescent="0.2">
      <c r="A132" s="130"/>
      <c r="B132" s="88" t="s">
        <v>167</v>
      </c>
      <c r="C132" s="83">
        <v>5.14</v>
      </c>
      <c r="D132" s="83"/>
      <c r="E132" s="83"/>
      <c r="F132" s="83"/>
      <c r="G132" s="83"/>
      <c r="H132" s="83">
        <v>5.14</v>
      </c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148"/>
      <c r="Z132" s="24"/>
      <c r="AA132" s="3"/>
    </row>
    <row r="133" spans="1:27" x14ac:dyDescent="0.2">
      <c r="A133" s="130"/>
      <c r="B133" s="88" t="s">
        <v>25</v>
      </c>
      <c r="C133" s="83">
        <v>5.5</v>
      </c>
      <c r="D133" s="83"/>
      <c r="E133" s="83"/>
      <c r="F133" s="83"/>
      <c r="G133" s="83"/>
      <c r="H133" s="83">
        <v>5.5</v>
      </c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148"/>
      <c r="Z133" s="24"/>
      <c r="AA133" s="3"/>
    </row>
    <row r="134" spans="1:27" x14ac:dyDescent="0.2">
      <c r="A134" s="130"/>
      <c r="B134" s="88" t="s">
        <v>286</v>
      </c>
      <c r="C134" s="83">
        <f>N134</f>
        <v>73.378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>
        <v>73.378</v>
      </c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148"/>
      <c r="Z134" s="24"/>
      <c r="AA134" s="3"/>
    </row>
    <row r="135" spans="1:27" ht="25.5" x14ac:dyDescent="0.2">
      <c r="A135" s="130"/>
      <c r="B135" s="88" t="s">
        <v>167</v>
      </c>
      <c r="C135" s="83">
        <f>N135</f>
        <v>1.468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>
        <v>1.468</v>
      </c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148"/>
      <c r="Z135" s="24"/>
      <c r="AA135" s="3"/>
    </row>
    <row r="136" spans="1:27" x14ac:dyDescent="0.2">
      <c r="A136" s="131"/>
      <c r="B136" s="88" t="s">
        <v>25</v>
      </c>
      <c r="C136" s="83">
        <f>N136</f>
        <v>1.57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>
        <v>1.57</v>
      </c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149"/>
      <c r="Z136" s="24"/>
      <c r="AA136" s="3"/>
    </row>
    <row r="137" spans="1:27" ht="51" customHeight="1" x14ac:dyDescent="0.2">
      <c r="A137" s="129" t="s">
        <v>87</v>
      </c>
      <c r="B137" s="88" t="s">
        <v>413</v>
      </c>
      <c r="C137" s="83">
        <v>400</v>
      </c>
      <c r="D137" s="83"/>
      <c r="E137" s="83"/>
      <c r="F137" s="83"/>
      <c r="G137" s="83">
        <v>400</v>
      </c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147" t="s">
        <v>468</v>
      </c>
      <c r="Z137" s="24"/>
      <c r="AA137" s="3"/>
    </row>
    <row r="138" spans="1:27" ht="38.25" x14ac:dyDescent="0.2">
      <c r="A138" s="130"/>
      <c r="B138" s="88" t="s">
        <v>170</v>
      </c>
      <c r="C138" s="83">
        <v>100</v>
      </c>
      <c r="D138" s="83"/>
      <c r="E138" s="83"/>
      <c r="F138" s="83">
        <v>100</v>
      </c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148"/>
      <c r="Z138" s="24"/>
      <c r="AA138" s="3"/>
    </row>
    <row r="139" spans="1:27" x14ac:dyDescent="0.2">
      <c r="A139" s="130"/>
      <c r="B139" s="88" t="s">
        <v>25</v>
      </c>
      <c r="C139" s="83">
        <v>2.14</v>
      </c>
      <c r="D139" s="83"/>
      <c r="E139" s="83"/>
      <c r="F139" s="83"/>
      <c r="G139" s="83"/>
      <c r="H139" s="83">
        <v>2.14</v>
      </c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148"/>
      <c r="Z139" s="24"/>
      <c r="AA139" s="3"/>
    </row>
    <row r="140" spans="1:27" ht="33" customHeight="1" x14ac:dyDescent="0.2">
      <c r="A140" s="130"/>
      <c r="B140" s="88" t="s">
        <v>222</v>
      </c>
      <c r="C140" s="83">
        <v>399.99</v>
      </c>
      <c r="D140" s="83"/>
      <c r="E140" s="83"/>
      <c r="F140" s="83">
        <v>300</v>
      </c>
      <c r="G140" s="83"/>
      <c r="H140" s="83">
        <v>99.99</v>
      </c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148"/>
      <c r="Z140" s="24"/>
      <c r="AA140" s="3"/>
    </row>
    <row r="141" spans="1:27" ht="25.5" x14ac:dyDescent="0.2">
      <c r="A141" s="130"/>
      <c r="B141" s="88" t="s">
        <v>167</v>
      </c>
      <c r="C141" s="83">
        <v>8</v>
      </c>
      <c r="D141" s="83"/>
      <c r="E141" s="83"/>
      <c r="F141" s="83"/>
      <c r="G141" s="83"/>
      <c r="H141" s="83">
        <v>8</v>
      </c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148"/>
      <c r="Z141" s="24"/>
      <c r="AA141" s="3"/>
    </row>
    <row r="142" spans="1:27" ht="22.5" customHeight="1" x14ac:dyDescent="0.2">
      <c r="A142" s="131"/>
      <c r="B142" s="88" t="s">
        <v>25</v>
      </c>
      <c r="C142" s="83">
        <v>8.56</v>
      </c>
      <c r="D142" s="83"/>
      <c r="E142" s="83"/>
      <c r="F142" s="83"/>
      <c r="G142" s="83"/>
      <c r="H142" s="83">
        <v>8.56</v>
      </c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149"/>
      <c r="Z142" s="24"/>
      <c r="AA142" s="3"/>
    </row>
    <row r="143" spans="1:27" ht="55.5" customHeight="1" x14ac:dyDescent="0.2">
      <c r="A143" s="129" t="s">
        <v>88</v>
      </c>
      <c r="B143" s="88" t="s">
        <v>414</v>
      </c>
      <c r="C143" s="83">
        <v>200</v>
      </c>
      <c r="D143" s="83"/>
      <c r="E143" s="83"/>
      <c r="F143" s="83">
        <v>200</v>
      </c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147" t="s">
        <v>468</v>
      </c>
      <c r="Z143" s="24"/>
      <c r="AA143" s="3"/>
    </row>
    <row r="144" spans="1:27" ht="41.25" customHeight="1" x14ac:dyDescent="0.2">
      <c r="A144" s="130"/>
      <c r="B144" s="88" t="s">
        <v>167</v>
      </c>
      <c r="C144" s="83">
        <v>4</v>
      </c>
      <c r="D144" s="83"/>
      <c r="E144" s="83"/>
      <c r="F144" s="83"/>
      <c r="G144" s="83"/>
      <c r="H144" s="83">
        <v>4</v>
      </c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148"/>
      <c r="Z144" s="24"/>
      <c r="AA144" s="3"/>
    </row>
    <row r="145" spans="1:27" ht="26.25" customHeight="1" x14ac:dyDescent="0.2">
      <c r="A145" s="130"/>
      <c r="B145" s="88" t="s">
        <v>25</v>
      </c>
      <c r="C145" s="83">
        <v>4.28</v>
      </c>
      <c r="D145" s="83"/>
      <c r="E145" s="83"/>
      <c r="F145" s="83"/>
      <c r="G145" s="83"/>
      <c r="H145" s="83">
        <v>4.28</v>
      </c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148"/>
      <c r="Z145" s="24"/>
      <c r="AA145" s="3"/>
    </row>
    <row r="146" spans="1:27" x14ac:dyDescent="0.2">
      <c r="A146" s="129" t="s">
        <v>89</v>
      </c>
      <c r="B146" s="132" t="s">
        <v>415</v>
      </c>
      <c r="C146" s="234">
        <f>E146+G146</f>
        <v>9805.0389999999989</v>
      </c>
      <c r="D146" s="127"/>
      <c r="E146" s="127">
        <v>9314.7379999999994</v>
      </c>
      <c r="F146" s="127"/>
      <c r="G146" s="115">
        <v>490.30099999999999</v>
      </c>
      <c r="H146" s="127"/>
      <c r="I146" s="127"/>
      <c r="J146" s="127"/>
      <c r="K146" s="127"/>
      <c r="L146" s="127"/>
      <c r="M146" s="127"/>
      <c r="N146" s="207"/>
      <c r="O146" s="127"/>
      <c r="P146" s="127"/>
      <c r="Q146" s="127"/>
      <c r="R146" s="127"/>
      <c r="S146" s="127"/>
      <c r="T146" s="127"/>
      <c r="U146" s="207"/>
      <c r="V146" s="127"/>
      <c r="W146" s="127"/>
      <c r="X146" s="127"/>
      <c r="Y146" s="169" t="s">
        <v>479</v>
      </c>
      <c r="Z146" s="24"/>
      <c r="AA146" s="3"/>
    </row>
    <row r="147" spans="1:27" ht="36.75" customHeight="1" x14ac:dyDescent="0.2">
      <c r="A147" s="130"/>
      <c r="B147" s="132"/>
      <c r="C147" s="234"/>
      <c r="D147" s="127"/>
      <c r="E147" s="127"/>
      <c r="F147" s="127"/>
      <c r="G147" s="115" t="s">
        <v>74</v>
      </c>
      <c r="H147" s="127"/>
      <c r="I147" s="127"/>
      <c r="J147" s="127"/>
      <c r="K147" s="127"/>
      <c r="L147" s="127"/>
      <c r="M147" s="127"/>
      <c r="N147" s="191"/>
      <c r="O147" s="127"/>
      <c r="P147" s="127"/>
      <c r="Q147" s="127"/>
      <c r="R147" s="127"/>
      <c r="S147" s="127"/>
      <c r="T147" s="127"/>
      <c r="U147" s="191"/>
      <c r="V147" s="127"/>
      <c r="W147" s="127"/>
      <c r="X147" s="127"/>
      <c r="Y147" s="205"/>
      <c r="Z147" s="24"/>
      <c r="AA147" s="3"/>
    </row>
    <row r="148" spans="1:27" ht="26.25" customHeight="1" x14ac:dyDescent="0.2">
      <c r="A148" s="130"/>
      <c r="B148" s="88" t="s">
        <v>25</v>
      </c>
      <c r="C148" s="83">
        <v>100</v>
      </c>
      <c r="D148" s="83"/>
      <c r="E148" s="83"/>
      <c r="F148" s="83"/>
      <c r="G148" s="83">
        <v>100</v>
      </c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232" t="s">
        <v>468</v>
      </c>
      <c r="Z148" s="24"/>
      <c r="AA148" s="3"/>
    </row>
    <row r="149" spans="1:27" ht="24" customHeight="1" x14ac:dyDescent="0.2">
      <c r="A149" s="130"/>
      <c r="B149" s="88" t="s">
        <v>27</v>
      </c>
      <c r="C149" s="83">
        <v>19.61</v>
      </c>
      <c r="D149" s="83"/>
      <c r="E149" s="83"/>
      <c r="F149" s="83"/>
      <c r="G149" s="83">
        <v>19.61</v>
      </c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233"/>
      <c r="Z149" s="24"/>
      <c r="AA149" s="3"/>
    </row>
    <row r="150" spans="1:27" ht="31.5" customHeight="1" x14ac:dyDescent="0.2">
      <c r="A150" s="130"/>
      <c r="B150" s="88" t="s">
        <v>67</v>
      </c>
      <c r="C150" s="83">
        <v>86.953000000000003</v>
      </c>
      <c r="D150" s="83"/>
      <c r="E150" s="83"/>
      <c r="F150" s="83"/>
      <c r="G150" s="83">
        <v>86.953000000000003</v>
      </c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190"/>
      <c r="Z150" s="24"/>
      <c r="AA150" s="3"/>
    </row>
    <row r="151" spans="1:27" ht="52.15" customHeight="1" x14ac:dyDescent="0.2">
      <c r="A151" s="130"/>
      <c r="B151" s="88" t="s">
        <v>68</v>
      </c>
      <c r="C151" s="83">
        <v>73.427999999999997</v>
      </c>
      <c r="D151" s="83"/>
      <c r="E151" s="83"/>
      <c r="F151" s="83"/>
      <c r="G151" s="83">
        <v>73.427999999999997</v>
      </c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190"/>
      <c r="Z151" s="24"/>
      <c r="AA151" s="3"/>
    </row>
    <row r="152" spans="1:27" ht="37.15" customHeight="1" x14ac:dyDescent="0.2">
      <c r="A152" s="86"/>
      <c r="B152" s="88" t="s">
        <v>151</v>
      </c>
      <c r="C152" s="83">
        <v>799.79899999999998</v>
      </c>
      <c r="D152" s="83"/>
      <c r="E152" s="83"/>
      <c r="F152" s="83"/>
      <c r="G152" s="83">
        <v>799.79899999999998</v>
      </c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190"/>
      <c r="Z152" s="24"/>
      <c r="AA152" s="3"/>
    </row>
    <row r="153" spans="1:27" ht="42" customHeight="1" x14ac:dyDescent="0.2">
      <c r="A153" s="130"/>
      <c r="B153" s="88" t="s">
        <v>152</v>
      </c>
      <c r="C153" s="83">
        <v>739.86900000000003</v>
      </c>
      <c r="D153" s="83"/>
      <c r="E153" s="83"/>
      <c r="F153" s="83"/>
      <c r="G153" s="83">
        <v>739.86900000000003</v>
      </c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190"/>
      <c r="Z153" s="24"/>
      <c r="AA153" s="3"/>
    </row>
    <row r="154" spans="1:27" ht="25.5" x14ac:dyDescent="0.2">
      <c r="A154" s="130"/>
      <c r="B154" s="88" t="s">
        <v>142</v>
      </c>
      <c r="C154" s="83">
        <v>156.35900000000001</v>
      </c>
      <c r="D154" s="83"/>
      <c r="E154" s="83"/>
      <c r="F154" s="83"/>
      <c r="G154" s="83">
        <v>156.35900000000001</v>
      </c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190"/>
      <c r="Z154" s="24"/>
      <c r="AA154" s="3"/>
    </row>
    <row r="155" spans="1:27" ht="51" x14ac:dyDescent="0.2">
      <c r="A155" s="130"/>
      <c r="B155" s="88" t="s">
        <v>143</v>
      </c>
      <c r="C155" s="83">
        <v>6.4729999999999999</v>
      </c>
      <c r="D155" s="83"/>
      <c r="E155" s="83"/>
      <c r="F155" s="83"/>
      <c r="G155" s="83">
        <v>6.4729999999999999</v>
      </c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190"/>
      <c r="Z155" s="24"/>
      <c r="AA155" s="25"/>
    </row>
    <row r="156" spans="1:27" ht="38.25" x14ac:dyDescent="0.2">
      <c r="A156" s="130"/>
      <c r="B156" s="88" t="s">
        <v>61</v>
      </c>
      <c r="C156" s="83">
        <v>323.43700000000001</v>
      </c>
      <c r="D156" s="83"/>
      <c r="E156" s="83"/>
      <c r="F156" s="83"/>
      <c r="G156" s="83">
        <v>323.43700000000001</v>
      </c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190"/>
      <c r="Z156" s="24"/>
      <c r="AA156" s="25"/>
    </row>
    <row r="157" spans="1:27" ht="38.25" x14ac:dyDescent="0.2">
      <c r="A157" s="130"/>
      <c r="B157" s="88" t="s">
        <v>62</v>
      </c>
      <c r="C157" s="83">
        <v>79.046999999999997</v>
      </c>
      <c r="D157" s="83"/>
      <c r="E157" s="83"/>
      <c r="F157" s="83"/>
      <c r="G157" s="83">
        <v>79.046999999999997</v>
      </c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190"/>
      <c r="Z157" s="24"/>
      <c r="AA157" s="25"/>
    </row>
    <row r="158" spans="1:27" ht="38.25" x14ac:dyDescent="0.2">
      <c r="A158" s="130"/>
      <c r="B158" s="88" t="s">
        <v>71</v>
      </c>
      <c r="C158" s="83">
        <v>368.22300000000001</v>
      </c>
      <c r="D158" s="83"/>
      <c r="E158" s="83"/>
      <c r="F158" s="83"/>
      <c r="G158" s="83">
        <v>368.22300000000001</v>
      </c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190"/>
      <c r="Z158" s="24"/>
      <c r="AA158" s="25"/>
    </row>
    <row r="159" spans="1:27" x14ac:dyDescent="0.2">
      <c r="A159" s="130"/>
      <c r="B159" s="88" t="s">
        <v>127</v>
      </c>
      <c r="C159" s="83">
        <v>399</v>
      </c>
      <c r="D159" s="83"/>
      <c r="E159" s="83"/>
      <c r="F159" s="83"/>
      <c r="G159" s="83">
        <v>399</v>
      </c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190"/>
      <c r="Z159" s="24"/>
      <c r="AA159" s="25"/>
    </row>
    <row r="160" spans="1:27" ht="51" x14ac:dyDescent="0.2">
      <c r="A160" s="130"/>
      <c r="B160" s="88" t="s">
        <v>128</v>
      </c>
      <c r="C160" s="83">
        <v>16.515999999999998</v>
      </c>
      <c r="D160" s="83"/>
      <c r="E160" s="83"/>
      <c r="F160" s="83"/>
      <c r="G160" s="83">
        <v>16.515999999999998</v>
      </c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190"/>
      <c r="Z160" s="24"/>
      <c r="AA160" s="25"/>
    </row>
    <row r="161" spans="1:27" ht="25.5" x14ac:dyDescent="0.2">
      <c r="A161" s="130"/>
      <c r="B161" s="88" t="s">
        <v>72</v>
      </c>
      <c r="C161" s="83">
        <v>56</v>
      </c>
      <c r="D161" s="83"/>
      <c r="E161" s="83"/>
      <c r="F161" s="83"/>
      <c r="G161" s="83">
        <v>56</v>
      </c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190"/>
      <c r="Z161" s="24"/>
      <c r="AA161" s="25"/>
    </row>
    <row r="162" spans="1:27" ht="35.25" customHeight="1" x14ac:dyDescent="0.2">
      <c r="A162" s="130"/>
      <c r="B162" s="88" t="s">
        <v>70</v>
      </c>
      <c r="C162" s="83">
        <v>130</v>
      </c>
      <c r="D162" s="83"/>
      <c r="E162" s="83"/>
      <c r="F162" s="83"/>
      <c r="G162" s="83">
        <v>130</v>
      </c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190"/>
      <c r="Z162" s="24"/>
      <c r="AA162" s="25"/>
    </row>
    <row r="163" spans="1:27" ht="62.25" customHeight="1" x14ac:dyDescent="0.2">
      <c r="A163" s="130"/>
      <c r="B163" s="88" t="s">
        <v>320</v>
      </c>
      <c r="C163" s="83">
        <v>124.83199999999999</v>
      </c>
      <c r="D163" s="83"/>
      <c r="E163" s="83"/>
      <c r="F163" s="83"/>
      <c r="G163" s="83">
        <v>124.83199999999999</v>
      </c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190"/>
      <c r="Z163" s="24"/>
      <c r="AA163" s="25"/>
    </row>
    <row r="164" spans="1:27" ht="38.25" x14ac:dyDescent="0.2">
      <c r="A164" s="130"/>
      <c r="B164" s="88" t="s">
        <v>62</v>
      </c>
      <c r="C164" s="83">
        <v>5.1680000000000001</v>
      </c>
      <c r="D164" s="83"/>
      <c r="E164" s="83"/>
      <c r="F164" s="83"/>
      <c r="G164" s="83">
        <v>5.1680000000000001</v>
      </c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190"/>
      <c r="Z164" s="24"/>
      <c r="AA164" s="25"/>
    </row>
    <row r="165" spans="1:27" ht="25.5" x14ac:dyDescent="0.2">
      <c r="A165" s="130"/>
      <c r="B165" s="88" t="s">
        <v>172</v>
      </c>
      <c r="C165" s="83">
        <v>30</v>
      </c>
      <c r="D165" s="83"/>
      <c r="E165" s="83"/>
      <c r="F165" s="83">
        <v>30</v>
      </c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190"/>
      <c r="Z165" s="24"/>
      <c r="AA165" s="25"/>
    </row>
    <row r="166" spans="1:27" ht="25.5" x14ac:dyDescent="0.2">
      <c r="A166" s="130"/>
      <c r="B166" s="88" t="s">
        <v>321</v>
      </c>
      <c r="C166" s="83">
        <v>150</v>
      </c>
      <c r="D166" s="83"/>
      <c r="E166" s="83"/>
      <c r="F166" s="83"/>
      <c r="G166" s="83"/>
      <c r="H166" s="83"/>
      <c r="I166" s="83"/>
      <c r="J166" s="83"/>
      <c r="K166" s="83"/>
      <c r="L166" s="83">
        <v>150</v>
      </c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190"/>
      <c r="Z166" s="24"/>
      <c r="AA166" s="25"/>
    </row>
    <row r="167" spans="1:27" ht="25.5" x14ac:dyDescent="0.2">
      <c r="A167" s="130"/>
      <c r="B167" s="88" t="s">
        <v>167</v>
      </c>
      <c r="C167" s="83">
        <v>3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>
        <v>3</v>
      </c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190"/>
      <c r="Z167" s="24"/>
      <c r="AA167" s="25"/>
    </row>
    <row r="168" spans="1:27" ht="22.5" customHeight="1" x14ac:dyDescent="0.2">
      <c r="A168" s="131"/>
      <c r="B168" s="88" t="s">
        <v>25</v>
      </c>
      <c r="C168" s="83">
        <v>3.21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>
        <v>3.21</v>
      </c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191"/>
      <c r="Z168" s="24"/>
      <c r="AA168" s="25"/>
    </row>
    <row r="169" spans="1:27" x14ac:dyDescent="0.2">
      <c r="A169" s="129" t="s">
        <v>177</v>
      </c>
      <c r="B169" s="132" t="s">
        <v>416</v>
      </c>
      <c r="C169" s="127">
        <f>E169+G169</f>
        <v>5981.2929999999997</v>
      </c>
      <c r="D169" s="127"/>
      <c r="E169" s="127">
        <v>5682.2280000000001</v>
      </c>
      <c r="F169" s="127"/>
      <c r="G169" s="115">
        <v>299.065</v>
      </c>
      <c r="H169" s="127"/>
      <c r="I169" s="127"/>
      <c r="J169" s="127"/>
      <c r="K169" s="127"/>
      <c r="L169" s="127"/>
      <c r="M169" s="127"/>
      <c r="N169" s="207"/>
      <c r="O169" s="127"/>
      <c r="P169" s="127"/>
      <c r="Q169" s="127"/>
      <c r="R169" s="127"/>
      <c r="S169" s="127"/>
      <c r="T169" s="127"/>
      <c r="U169" s="207"/>
      <c r="V169" s="127"/>
      <c r="W169" s="127"/>
      <c r="X169" s="127"/>
      <c r="Y169" s="169" t="s">
        <v>479</v>
      </c>
      <c r="Z169" s="24"/>
      <c r="AA169" s="3"/>
    </row>
    <row r="170" spans="1:27" ht="28.5" customHeight="1" x14ac:dyDescent="0.2">
      <c r="A170" s="130"/>
      <c r="B170" s="132"/>
      <c r="C170" s="127"/>
      <c r="D170" s="127"/>
      <c r="E170" s="127"/>
      <c r="F170" s="127"/>
      <c r="G170" s="115" t="s">
        <v>74</v>
      </c>
      <c r="H170" s="127"/>
      <c r="I170" s="127"/>
      <c r="J170" s="127"/>
      <c r="K170" s="127"/>
      <c r="L170" s="127"/>
      <c r="M170" s="127"/>
      <c r="N170" s="191"/>
      <c r="O170" s="127"/>
      <c r="P170" s="127"/>
      <c r="Q170" s="127"/>
      <c r="R170" s="127"/>
      <c r="S170" s="127"/>
      <c r="T170" s="127"/>
      <c r="U170" s="191"/>
      <c r="V170" s="127"/>
      <c r="W170" s="127"/>
      <c r="X170" s="127"/>
      <c r="Y170" s="170"/>
      <c r="Z170" s="24"/>
      <c r="AA170" s="3"/>
    </row>
    <row r="171" spans="1:27" x14ac:dyDescent="0.2">
      <c r="A171" s="130"/>
      <c r="B171" s="88" t="s">
        <v>25</v>
      </c>
      <c r="C171" s="83">
        <v>100</v>
      </c>
      <c r="D171" s="83"/>
      <c r="E171" s="83"/>
      <c r="F171" s="83"/>
      <c r="G171" s="83">
        <v>100</v>
      </c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170"/>
      <c r="Z171" s="24"/>
      <c r="AA171" s="3"/>
    </row>
    <row r="172" spans="1:27" x14ac:dyDescent="0.2">
      <c r="A172" s="130"/>
      <c r="B172" s="88" t="s">
        <v>27</v>
      </c>
      <c r="C172" s="83">
        <v>11.962999999999999</v>
      </c>
      <c r="D172" s="83"/>
      <c r="E172" s="83"/>
      <c r="F172" s="83"/>
      <c r="G172" s="83">
        <v>11.962999999999999</v>
      </c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205"/>
      <c r="Z172" s="24"/>
      <c r="AA172" s="3"/>
    </row>
    <row r="173" spans="1:27" ht="38.25" x14ac:dyDescent="0.2">
      <c r="A173" s="130"/>
      <c r="B173" s="88" t="s">
        <v>61</v>
      </c>
      <c r="C173" s="83">
        <v>338.512</v>
      </c>
      <c r="D173" s="83"/>
      <c r="E173" s="83"/>
      <c r="F173" s="83"/>
      <c r="G173" s="83">
        <v>338.512</v>
      </c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206" t="s">
        <v>468</v>
      </c>
      <c r="Z173" s="24"/>
      <c r="AA173" s="3"/>
    </row>
    <row r="174" spans="1:27" ht="38.25" x14ac:dyDescent="0.2">
      <c r="A174" s="130"/>
      <c r="B174" s="88" t="s">
        <v>62</v>
      </c>
      <c r="C174" s="83">
        <v>23.83</v>
      </c>
      <c r="D174" s="83"/>
      <c r="E174" s="83"/>
      <c r="F174" s="83"/>
      <c r="G174" s="83">
        <v>23.83</v>
      </c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206"/>
      <c r="Z174" s="24"/>
      <c r="AA174" s="3"/>
    </row>
    <row r="175" spans="1:27" x14ac:dyDescent="0.2">
      <c r="A175" s="130"/>
      <c r="B175" s="88" t="s">
        <v>67</v>
      </c>
      <c r="C175" s="83">
        <v>47.709000000000003</v>
      </c>
      <c r="D175" s="83"/>
      <c r="E175" s="83"/>
      <c r="F175" s="83"/>
      <c r="G175" s="83">
        <v>47.709000000000003</v>
      </c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206"/>
      <c r="Z175" s="24"/>
      <c r="AA175" s="3"/>
    </row>
    <row r="176" spans="1:27" ht="25.5" x14ac:dyDescent="0.2">
      <c r="A176" s="130"/>
      <c r="B176" s="88" t="s">
        <v>68</v>
      </c>
      <c r="C176" s="83">
        <v>99.498000000000005</v>
      </c>
      <c r="D176" s="83"/>
      <c r="E176" s="83"/>
      <c r="F176" s="83"/>
      <c r="G176" s="83">
        <v>99.498000000000005</v>
      </c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206"/>
      <c r="Z176" s="24"/>
      <c r="AA176" s="3"/>
    </row>
    <row r="177" spans="1:27" ht="38.25" x14ac:dyDescent="0.2">
      <c r="A177" s="130"/>
      <c r="B177" s="88" t="s">
        <v>71</v>
      </c>
      <c r="C177" s="83">
        <v>196.292</v>
      </c>
      <c r="D177" s="83"/>
      <c r="E177" s="83"/>
      <c r="F177" s="83"/>
      <c r="G177" s="83">
        <v>196.292</v>
      </c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206"/>
      <c r="Z177" s="24"/>
      <c r="AA177" s="3"/>
    </row>
    <row r="178" spans="1:27" ht="25.5" x14ac:dyDescent="0.2">
      <c r="A178" s="130"/>
      <c r="B178" s="88" t="s">
        <v>70</v>
      </c>
      <c r="C178" s="83">
        <v>130</v>
      </c>
      <c r="D178" s="83"/>
      <c r="E178" s="83"/>
      <c r="F178" s="83"/>
      <c r="G178" s="83">
        <v>130</v>
      </c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206"/>
      <c r="Z178" s="24"/>
      <c r="AA178" s="3"/>
    </row>
    <row r="179" spans="1:27" x14ac:dyDescent="0.2">
      <c r="A179" s="130"/>
      <c r="B179" s="88" t="s">
        <v>69</v>
      </c>
      <c r="C179" s="83">
        <v>601.11900000000003</v>
      </c>
      <c r="D179" s="83"/>
      <c r="E179" s="83"/>
      <c r="F179" s="83"/>
      <c r="G179" s="83">
        <v>601.11900000000003</v>
      </c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206"/>
      <c r="Z179" s="24"/>
      <c r="AA179" s="3"/>
    </row>
    <row r="180" spans="1:27" ht="25.5" x14ac:dyDescent="0.2">
      <c r="A180" s="130"/>
      <c r="B180" s="88" t="s">
        <v>553</v>
      </c>
      <c r="C180" s="83">
        <v>399.19900000000001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>
        <v>399.19900000000001</v>
      </c>
      <c r="P180" s="83"/>
      <c r="Q180" s="83"/>
      <c r="R180" s="83"/>
      <c r="S180" s="83"/>
      <c r="T180" s="83"/>
      <c r="U180" s="83"/>
      <c r="V180" s="83"/>
      <c r="W180" s="83"/>
      <c r="X180" s="83"/>
      <c r="Y180" s="206"/>
      <c r="Z180" s="24"/>
      <c r="AA180" s="3"/>
    </row>
    <row r="181" spans="1:27" ht="25.5" x14ac:dyDescent="0.2">
      <c r="A181" s="130"/>
      <c r="B181" s="88" t="s">
        <v>167</v>
      </c>
      <c r="C181" s="83">
        <v>7.984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>
        <v>7.984</v>
      </c>
      <c r="P181" s="83"/>
      <c r="Q181" s="83"/>
      <c r="R181" s="83"/>
      <c r="S181" s="83"/>
      <c r="T181" s="83"/>
      <c r="U181" s="83"/>
      <c r="V181" s="83"/>
      <c r="W181" s="83"/>
      <c r="X181" s="83"/>
      <c r="Y181" s="206"/>
      <c r="Z181" s="24"/>
      <c r="AA181" s="3"/>
    </row>
    <row r="182" spans="1:27" x14ac:dyDescent="0.2">
      <c r="A182" s="130"/>
      <c r="B182" s="88" t="s">
        <v>25</v>
      </c>
      <c r="C182" s="83">
        <v>8.5429999999999993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>
        <v>8.5429999999999993</v>
      </c>
      <c r="P182" s="83"/>
      <c r="Q182" s="83"/>
      <c r="R182" s="83"/>
      <c r="S182" s="83"/>
      <c r="T182" s="83"/>
      <c r="U182" s="83"/>
      <c r="V182" s="83"/>
      <c r="W182" s="83"/>
      <c r="X182" s="83"/>
      <c r="Y182" s="206"/>
      <c r="Z182" s="24"/>
      <c r="AA182" s="3"/>
    </row>
    <row r="183" spans="1:27" ht="30" customHeight="1" x14ac:dyDescent="0.2">
      <c r="A183" s="130"/>
      <c r="B183" s="88" t="s">
        <v>586</v>
      </c>
      <c r="C183" s="83">
        <f t="shared" ref="C183:C188" si="2">U183</f>
        <v>399.40699999999998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>
        <v>399.40699999999998</v>
      </c>
      <c r="V183" s="83"/>
      <c r="W183" s="83"/>
      <c r="X183" s="83"/>
      <c r="Y183" s="206"/>
      <c r="Z183" s="24"/>
      <c r="AA183" s="3"/>
    </row>
    <row r="184" spans="1:27" ht="25.5" x14ac:dyDescent="0.2">
      <c r="A184" s="130"/>
      <c r="B184" s="88" t="s">
        <v>167</v>
      </c>
      <c r="C184" s="83">
        <f t="shared" si="2"/>
        <v>7.9880000000000004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>
        <v>7.9880000000000004</v>
      </c>
      <c r="V184" s="83"/>
      <c r="W184" s="83"/>
      <c r="X184" s="83"/>
      <c r="Y184" s="206"/>
      <c r="Z184" s="24"/>
      <c r="AA184" s="3"/>
    </row>
    <row r="185" spans="1:27" x14ac:dyDescent="0.2">
      <c r="A185" s="130"/>
      <c r="B185" s="88" t="s">
        <v>25</v>
      </c>
      <c r="C185" s="83">
        <f t="shared" si="2"/>
        <v>8.5470000000000006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>
        <v>8.5470000000000006</v>
      </c>
      <c r="V185" s="83"/>
      <c r="W185" s="83"/>
      <c r="X185" s="83"/>
      <c r="Y185" s="206"/>
      <c r="Z185" s="24"/>
      <c r="AA185" s="3"/>
    </row>
    <row r="186" spans="1:27" ht="27.75" customHeight="1" x14ac:dyDescent="0.2">
      <c r="A186" s="130"/>
      <c r="B186" s="88" t="s">
        <v>587</v>
      </c>
      <c r="C186" s="83">
        <f t="shared" si="2"/>
        <v>259.25200000000001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>
        <v>259.25200000000001</v>
      </c>
      <c r="V186" s="83"/>
      <c r="W186" s="83"/>
      <c r="X186" s="83"/>
      <c r="Y186" s="206"/>
      <c r="Z186" s="24"/>
      <c r="AA186" s="3"/>
    </row>
    <row r="187" spans="1:27" ht="25.5" x14ac:dyDescent="0.2">
      <c r="A187" s="130"/>
      <c r="B187" s="88" t="s">
        <v>167</v>
      </c>
      <c r="C187" s="83">
        <f t="shared" si="2"/>
        <v>5.1849999999999996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>
        <v>5.1849999999999996</v>
      </c>
      <c r="V187" s="83"/>
      <c r="W187" s="83"/>
      <c r="X187" s="83"/>
      <c r="Y187" s="206"/>
      <c r="Z187" s="24"/>
      <c r="AA187" s="3"/>
    </row>
    <row r="188" spans="1:27" x14ac:dyDescent="0.2">
      <c r="A188" s="130"/>
      <c r="B188" s="88" t="s">
        <v>25</v>
      </c>
      <c r="C188" s="83">
        <f t="shared" si="2"/>
        <v>5.548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>
        <v>5.548</v>
      </c>
      <c r="V188" s="83"/>
      <c r="W188" s="83"/>
      <c r="X188" s="83"/>
      <c r="Y188" s="206"/>
      <c r="Z188" s="24"/>
      <c r="AA188" s="3"/>
    </row>
    <row r="189" spans="1:27" ht="27.75" customHeight="1" x14ac:dyDescent="0.2">
      <c r="A189" s="130"/>
      <c r="B189" s="88" t="s">
        <v>588</v>
      </c>
      <c r="C189" s="83">
        <f t="shared" ref="C189:C191" si="3">U189</f>
        <v>131.732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>
        <v>131.732</v>
      </c>
      <c r="V189" s="83"/>
      <c r="W189" s="83"/>
      <c r="X189" s="83"/>
      <c r="Y189" s="206"/>
      <c r="Z189" s="24"/>
      <c r="AA189" s="3"/>
    </row>
    <row r="190" spans="1:27" ht="25.5" x14ac:dyDescent="0.2">
      <c r="A190" s="130"/>
      <c r="B190" s="88" t="s">
        <v>167</v>
      </c>
      <c r="C190" s="83">
        <f t="shared" si="3"/>
        <v>2.6349999999999998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>
        <v>2.6349999999999998</v>
      </c>
      <c r="V190" s="83"/>
      <c r="W190" s="83"/>
      <c r="X190" s="83"/>
      <c r="Y190" s="206"/>
      <c r="Z190" s="24"/>
      <c r="AA190" s="3"/>
    </row>
    <row r="191" spans="1:27" x14ac:dyDescent="0.2">
      <c r="A191" s="130"/>
      <c r="B191" s="88" t="s">
        <v>25</v>
      </c>
      <c r="C191" s="83">
        <f t="shared" si="3"/>
        <v>2.819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>
        <v>2.819</v>
      </c>
      <c r="V191" s="83"/>
      <c r="W191" s="83"/>
      <c r="X191" s="83"/>
      <c r="Y191" s="206"/>
      <c r="Z191" s="24"/>
      <c r="AA191" s="3"/>
    </row>
    <row r="192" spans="1:27" ht="24.75" customHeight="1" x14ac:dyDescent="0.2">
      <c r="A192" s="121" t="s">
        <v>178</v>
      </c>
      <c r="B192" s="88" t="s">
        <v>540</v>
      </c>
      <c r="C192" s="133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5"/>
      <c r="Y192" s="232" t="s">
        <v>468</v>
      </c>
      <c r="Z192" s="24"/>
      <c r="AA192" s="3"/>
    </row>
    <row r="193" spans="1:27" ht="24.75" customHeight="1" x14ac:dyDescent="0.2">
      <c r="A193" s="122"/>
      <c r="B193" s="88" t="s">
        <v>541</v>
      </c>
      <c r="C193" s="83">
        <v>156.55099999999999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>
        <v>156.55099999999999</v>
      </c>
      <c r="R193" s="83"/>
      <c r="S193" s="83"/>
      <c r="T193" s="83"/>
      <c r="U193" s="83"/>
      <c r="V193" s="83"/>
      <c r="W193" s="83"/>
      <c r="X193" s="83"/>
      <c r="Y193" s="233"/>
      <c r="Z193" s="24"/>
      <c r="AA193" s="3"/>
    </row>
    <row r="194" spans="1:27" ht="24.75" customHeight="1" x14ac:dyDescent="0.2">
      <c r="A194" s="122"/>
      <c r="B194" s="88" t="s">
        <v>289</v>
      </c>
      <c r="C194" s="83">
        <f>O194</f>
        <v>156.55099999999999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>
        <v>156.55099999999999</v>
      </c>
      <c r="P194" s="83"/>
      <c r="Q194" s="83"/>
      <c r="R194" s="83"/>
      <c r="S194" s="83"/>
      <c r="T194" s="83"/>
      <c r="U194" s="83"/>
      <c r="V194" s="83"/>
      <c r="W194" s="83"/>
      <c r="X194" s="83"/>
      <c r="Y194" s="233"/>
      <c r="Z194" s="24"/>
      <c r="AA194" s="3"/>
    </row>
    <row r="195" spans="1:27" ht="24.75" customHeight="1" x14ac:dyDescent="0.2">
      <c r="A195" s="122"/>
      <c r="B195" s="88" t="s">
        <v>167</v>
      </c>
      <c r="C195" s="83">
        <v>3.1309999999999998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>
        <v>3.1309999999999998</v>
      </c>
      <c r="P195" s="83"/>
      <c r="Q195" s="83"/>
      <c r="R195" s="83"/>
      <c r="S195" s="83"/>
      <c r="T195" s="83"/>
      <c r="U195" s="83"/>
      <c r="V195" s="83"/>
      <c r="W195" s="83"/>
      <c r="X195" s="83"/>
      <c r="Y195" s="233"/>
      <c r="Z195" s="24"/>
      <c r="AA195" s="3"/>
    </row>
    <row r="196" spans="1:27" x14ac:dyDescent="0.2">
      <c r="A196" s="122"/>
      <c r="B196" s="88" t="s">
        <v>25</v>
      </c>
      <c r="C196" s="83">
        <v>3.35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>
        <v>3.35</v>
      </c>
      <c r="P196" s="83"/>
      <c r="Q196" s="83"/>
      <c r="R196" s="83"/>
      <c r="S196" s="83"/>
      <c r="T196" s="83"/>
      <c r="U196" s="83"/>
      <c r="V196" s="83"/>
      <c r="W196" s="83"/>
      <c r="X196" s="83"/>
      <c r="Y196" s="239"/>
      <c r="Z196" s="24"/>
      <c r="AA196" s="3"/>
    </row>
    <row r="197" spans="1:27" ht="25.5" x14ac:dyDescent="0.2">
      <c r="A197" s="129" t="s">
        <v>179</v>
      </c>
      <c r="B197" s="88" t="s">
        <v>417</v>
      </c>
      <c r="C197" s="127"/>
      <c r="D197" s="127"/>
      <c r="E197" s="127"/>
      <c r="F197" s="127"/>
      <c r="G197" s="127"/>
      <c r="H197" s="127"/>
      <c r="I197" s="127"/>
      <c r="J197" s="127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208" t="s">
        <v>479</v>
      </c>
      <c r="Z197" s="24"/>
      <c r="AA197" s="3"/>
    </row>
    <row r="198" spans="1:27" ht="28.15" customHeight="1" x14ac:dyDescent="0.2">
      <c r="A198" s="130"/>
      <c r="B198" s="88" t="s">
        <v>57</v>
      </c>
      <c r="C198" s="83">
        <v>160</v>
      </c>
      <c r="D198" s="83"/>
      <c r="E198" s="83"/>
      <c r="F198" s="83"/>
      <c r="G198" s="83">
        <v>160</v>
      </c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208"/>
      <c r="Z198" s="24"/>
      <c r="AA198" s="3"/>
    </row>
    <row r="199" spans="1:27" ht="38.25" x14ac:dyDescent="0.2">
      <c r="A199" s="130"/>
      <c r="B199" s="88" t="s">
        <v>26</v>
      </c>
      <c r="C199" s="83">
        <v>6300.6369999999997</v>
      </c>
      <c r="D199" s="83"/>
      <c r="E199" s="83"/>
      <c r="F199" s="83"/>
      <c r="G199" s="83">
        <v>6300.6369999999997</v>
      </c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208"/>
      <c r="Z199" s="24"/>
      <c r="AA199" s="3"/>
    </row>
    <row r="200" spans="1:27" x14ac:dyDescent="0.2">
      <c r="A200" s="130"/>
      <c r="B200" s="88" t="s">
        <v>27</v>
      </c>
      <c r="C200" s="83">
        <v>12.601000000000001</v>
      </c>
      <c r="D200" s="83"/>
      <c r="E200" s="83"/>
      <c r="F200" s="83"/>
      <c r="G200" s="83">
        <v>12.601000000000001</v>
      </c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208"/>
      <c r="Z200" s="24"/>
      <c r="AA200" s="3"/>
    </row>
    <row r="201" spans="1:27" x14ac:dyDescent="0.2">
      <c r="A201" s="130"/>
      <c r="B201" s="88" t="s">
        <v>28</v>
      </c>
      <c r="C201" s="83">
        <v>100</v>
      </c>
      <c r="D201" s="83"/>
      <c r="E201" s="83"/>
      <c r="F201" s="83"/>
      <c r="G201" s="83">
        <v>100</v>
      </c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208"/>
      <c r="Z201" s="24"/>
      <c r="AA201" s="3"/>
    </row>
    <row r="202" spans="1:27" ht="29.25" customHeight="1" x14ac:dyDescent="0.2">
      <c r="A202" s="130"/>
      <c r="B202" s="88" t="s">
        <v>100</v>
      </c>
      <c r="C202" s="83">
        <v>33.073999999999998</v>
      </c>
      <c r="D202" s="83"/>
      <c r="E202" s="83"/>
      <c r="F202" s="83"/>
      <c r="G202" s="83">
        <v>33.073999999999998</v>
      </c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158" t="s">
        <v>468</v>
      </c>
      <c r="Z202" s="24"/>
      <c r="AA202" s="3"/>
    </row>
    <row r="203" spans="1:27" ht="63.75" x14ac:dyDescent="0.2">
      <c r="A203" s="130"/>
      <c r="B203" s="88" t="s">
        <v>119</v>
      </c>
      <c r="C203" s="83">
        <v>702.92100000000005</v>
      </c>
      <c r="D203" s="83"/>
      <c r="E203" s="83"/>
      <c r="F203" s="83"/>
      <c r="G203" s="83">
        <v>702.92100000000005</v>
      </c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159"/>
      <c r="Z203" s="24"/>
      <c r="AA203" s="3"/>
    </row>
    <row r="204" spans="1:27" ht="25.5" x14ac:dyDescent="0.2">
      <c r="A204" s="130"/>
      <c r="B204" s="88" t="s">
        <v>110</v>
      </c>
      <c r="C204" s="83">
        <v>97.055000000000007</v>
      </c>
      <c r="D204" s="83"/>
      <c r="E204" s="83"/>
      <c r="F204" s="83"/>
      <c r="G204" s="83">
        <v>97.055000000000007</v>
      </c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159"/>
      <c r="Z204" s="24"/>
      <c r="AA204" s="3"/>
    </row>
    <row r="205" spans="1:27" ht="38.25" x14ac:dyDescent="0.2">
      <c r="A205" s="130"/>
      <c r="B205" s="88" t="s">
        <v>129</v>
      </c>
      <c r="C205" s="83">
        <v>331.71300000000002</v>
      </c>
      <c r="D205" s="83"/>
      <c r="E205" s="83"/>
      <c r="F205" s="83"/>
      <c r="G205" s="83">
        <v>331.71300000000002</v>
      </c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159"/>
      <c r="Z205" s="24"/>
      <c r="AA205" s="3"/>
    </row>
    <row r="206" spans="1:27" ht="51" x14ac:dyDescent="0.2">
      <c r="A206" s="130"/>
      <c r="B206" s="88" t="s">
        <v>130</v>
      </c>
      <c r="C206" s="83">
        <v>13.733000000000001</v>
      </c>
      <c r="D206" s="83"/>
      <c r="E206" s="83"/>
      <c r="F206" s="83"/>
      <c r="G206" s="83">
        <v>13.733000000000001</v>
      </c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159"/>
      <c r="Z206" s="24"/>
      <c r="AA206" s="3"/>
    </row>
    <row r="207" spans="1:27" ht="25.5" x14ac:dyDescent="0.2">
      <c r="A207" s="130"/>
      <c r="B207" s="88" t="s">
        <v>141</v>
      </c>
      <c r="C207" s="83">
        <v>7.633</v>
      </c>
      <c r="D207" s="83"/>
      <c r="E207" s="83"/>
      <c r="F207" s="83"/>
      <c r="G207" s="83">
        <v>7.633</v>
      </c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159"/>
      <c r="Z207" s="24"/>
      <c r="AA207" s="3"/>
    </row>
    <row r="208" spans="1:27" ht="25.5" x14ac:dyDescent="0.2">
      <c r="A208" s="130"/>
      <c r="B208" s="88" t="s">
        <v>125</v>
      </c>
      <c r="C208" s="83">
        <v>399.19600000000003</v>
      </c>
      <c r="D208" s="83"/>
      <c r="E208" s="83"/>
      <c r="F208" s="83"/>
      <c r="G208" s="83">
        <v>399.19600000000003</v>
      </c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159"/>
      <c r="Z208" s="24"/>
      <c r="AA208" s="3"/>
    </row>
    <row r="209" spans="1:27" ht="38.25" x14ac:dyDescent="0.2">
      <c r="A209" s="130"/>
      <c r="B209" s="88" t="s">
        <v>131</v>
      </c>
      <c r="C209" s="83">
        <v>16.527000000000001</v>
      </c>
      <c r="D209" s="83"/>
      <c r="E209" s="83"/>
      <c r="F209" s="83"/>
      <c r="G209" s="83">
        <v>16.527000000000001</v>
      </c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159"/>
      <c r="Z209" s="24"/>
      <c r="AA209" s="3"/>
    </row>
    <row r="210" spans="1:27" ht="38.25" x14ac:dyDescent="0.2">
      <c r="A210" s="130"/>
      <c r="B210" s="88" t="s">
        <v>547</v>
      </c>
      <c r="C210" s="83">
        <f>O210</f>
        <v>93.543000000000006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>
        <v>93.543000000000006</v>
      </c>
      <c r="P210" s="83"/>
      <c r="Q210" s="83"/>
      <c r="R210" s="83"/>
      <c r="S210" s="83"/>
      <c r="T210" s="83"/>
      <c r="U210" s="83"/>
      <c r="V210" s="83"/>
      <c r="W210" s="83"/>
      <c r="X210" s="83"/>
      <c r="Y210" s="159"/>
      <c r="Z210" s="24"/>
      <c r="AA210" s="3"/>
    </row>
    <row r="211" spans="1:27" ht="25.5" x14ac:dyDescent="0.2">
      <c r="A211" s="130"/>
      <c r="B211" s="88" t="s">
        <v>167</v>
      </c>
      <c r="C211" s="83">
        <f>O211</f>
        <v>1.871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>
        <v>1.871</v>
      </c>
      <c r="P211" s="83"/>
      <c r="Q211" s="83"/>
      <c r="R211" s="83"/>
      <c r="S211" s="83"/>
      <c r="T211" s="83"/>
      <c r="U211" s="83"/>
      <c r="V211" s="83"/>
      <c r="W211" s="83"/>
      <c r="X211" s="83"/>
      <c r="Y211" s="159"/>
      <c r="Z211" s="24"/>
      <c r="AA211" s="3"/>
    </row>
    <row r="212" spans="1:27" x14ac:dyDescent="0.2">
      <c r="A212" s="130"/>
      <c r="B212" s="88" t="s">
        <v>25</v>
      </c>
      <c r="C212" s="83">
        <f>O212</f>
        <v>2.0019999999999998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>
        <v>2.0019999999999998</v>
      </c>
      <c r="P212" s="83"/>
      <c r="Q212" s="83"/>
      <c r="R212" s="83"/>
      <c r="S212" s="83"/>
      <c r="T212" s="83"/>
      <c r="U212" s="83"/>
      <c r="V212" s="83"/>
      <c r="W212" s="83"/>
      <c r="X212" s="83"/>
      <c r="Y212" s="159"/>
      <c r="Z212" s="24"/>
      <c r="AA212" s="3"/>
    </row>
    <row r="213" spans="1:27" x14ac:dyDescent="0.2">
      <c r="A213" s="131"/>
      <c r="B213" s="88" t="s">
        <v>548</v>
      </c>
      <c r="C213" s="83">
        <f>O213</f>
        <v>12.5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>
        <v>12.5</v>
      </c>
      <c r="P213" s="83"/>
      <c r="Q213" s="83"/>
      <c r="R213" s="83"/>
      <c r="S213" s="83"/>
      <c r="T213" s="83"/>
      <c r="U213" s="83"/>
      <c r="V213" s="83"/>
      <c r="W213" s="83"/>
      <c r="X213" s="83"/>
      <c r="Y213" s="160"/>
      <c r="Z213" s="24"/>
      <c r="AA213" s="3"/>
    </row>
    <row r="214" spans="1:27" ht="25.5" x14ac:dyDescent="0.2">
      <c r="A214" s="137" t="s">
        <v>180</v>
      </c>
      <c r="B214" s="88" t="s">
        <v>418</v>
      </c>
      <c r="C214" s="127"/>
      <c r="D214" s="127"/>
      <c r="E214" s="127"/>
      <c r="F214" s="127"/>
      <c r="G214" s="127"/>
      <c r="H214" s="127"/>
      <c r="I214" s="127"/>
      <c r="J214" s="127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208" t="s">
        <v>468</v>
      </c>
      <c r="Z214" s="24"/>
      <c r="AA214" s="3"/>
    </row>
    <row r="215" spans="1:27" x14ac:dyDescent="0.2">
      <c r="A215" s="138"/>
      <c r="B215" s="88" t="s">
        <v>55</v>
      </c>
      <c r="C215" s="83">
        <v>250</v>
      </c>
      <c r="D215" s="83"/>
      <c r="E215" s="83"/>
      <c r="F215" s="83"/>
      <c r="G215" s="83">
        <v>250</v>
      </c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208"/>
      <c r="Z215" s="24"/>
      <c r="AA215" s="3"/>
    </row>
    <row r="216" spans="1:27" ht="25.5" customHeight="1" x14ac:dyDescent="0.2">
      <c r="A216" s="138"/>
      <c r="B216" s="88" t="s">
        <v>106</v>
      </c>
      <c r="C216" s="83">
        <v>395.82299999999998</v>
      </c>
      <c r="D216" s="83"/>
      <c r="E216" s="83"/>
      <c r="F216" s="83"/>
      <c r="G216" s="83">
        <v>395.82299999999998</v>
      </c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208"/>
      <c r="Z216" s="24"/>
      <c r="AA216" s="3"/>
    </row>
    <row r="217" spans="1:27" x14ac:dyDescent="0.2">
      <c r="A217" s="138"/>
      <c r="B217" s="88" t="s">
        <v>25</v>
      </c>
      <c r="C217" s="83">
        <v>28.446000000000002</v>
      </c>
      <c r="D217" s="83"/>
      <c r="E217" s="83"/>
      <c r="F217" s="83"/>
      <c r="G217" s="83"/>
      <c r="H217" s="83"/>
      <c r="I217" s="83">
        <v>28.446000000000002</v>
      </c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208"/>
      <c r="Z217" s="24"/>
      <c r="AA217" s="3"/>
    </row>
    <row r="218" spans="1:27" ht="37.5" customHeight="1" x14ac:dyDescent="0.2">
      <c r="A218" s="139"/>
      <c r="B218" s="88" t="s">
        <v>58</v>
      </c>
      <c r="C218" s="83">
        <v>497.99099999999999</v>
      </c>
      <c r="D218" s="83"/>
      <c r="E218" s="83"/>
      <c r="F218" s="83"/>
      <c r="G218" s="83">
        <v>497.99099999999999</v>
      </c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208"/>
      <c r="Z218" s="24"/>
      <c r="AA218" s="3"/>
    </row>
    <row r="219" spans="1:27" ht="29.25" customHeight="1" x14ac:dyDescent="0.2">
      <c r="A219" s="137" t="s">
        <v>181</v>
      </c>
      <c r="B219" s="88" t="s">
        <v>419</v>
      </c>
      <c r="C219" s="83">
        <v>1206.2809999999999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>
        <v>1206.2809999999999</v>
      </c>
      <c r="R219" s="83"/>
      <c r="S219" s="83"/>
      <c r="T219" s="83"/>
      <c r="U219" s="83"/>
      <c r="V219" s="83"/>
      <c r="W219" s="83"/>
      <c r="X219" s="83"/>
      <c r="Y219" s="158" t="s">
        <v>468</v>
      </c>
      <c r="Z219" s="24"/>
      <c r="AA219" s="3"/>
    </row>
    <row r="220" spans="1:27" ht="25.5" x14ac:dyDescent="0.2">
      <c r="A220" s="138"/>
      <c r="B220" s="88" t="s">
        <v>167</v>
      </c>
      <c r="C220" s="83">
        <v>25.01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>
        <v>25.01</v>
      </c>
      <c r="P220" s="83"/>
      <c r="Q220" s="83"/>
      <c r="R220" s="83"/>
      <c r="S220" s="83"/>
      <c r="T220" s="83"/>
      <c r="U220" s="83"/>
      <c r="V220" s="83"/>
      <c r="W220" s="83"/>
      <c r="X220" s="83"/>
      <c r="Y220" s="159"/>
      <c r="Z220" s="24"/>
      <c r="AA220" s="3"/>
    </row>
    <row r="221" spans="1:27" x14ac:dyDescent="0.2">
      <c r="A221" s="138"/>
      <c r="B221" s="88" t="s">
        <v>25</v>
      </c>
      <c r="C221" s="83">
        <v>25.814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>
        <v>25.814</v>
      </c>
      <c r="R221" s="83"/>
      <c r="S221" s="83"/>
      <c r="T221" s="83"/>
      <c r="U221" s="83"/>
      <c r="V221" s="83"/>
      <c r="W221" s="83"/>
      <c r="X221" s="83"/>
      <c r="Y221" s="159"/>
      <c r="Z221" s="24"/>
      <c r="AA221" s="3"/>
    </row>
    <row r="222" spans="1:27" ht="25.5" x14ac:dyDescent="0.2">
      <c r="A222" s="138"/>
      <c r="B222" s="88" t="s">
        <v>612</v>
      </c>
      <c r="C222" s="83">
        <f>S222</f>
        <v>0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>
        <v>145.68199999999999</v>
      </c>
      <c r="V222" s="83"/>
      <c r="W222" s="83"/>
      <c r="X222" s="83"/>
      <c r="Y222" s="159"/>
      <c r="Z222" s="24"/>
      <c r="AA222" s="3"/>
    </row>
    <row r="223" spans="1:27" ht="27.75" customHeight="1" x14ac:dyDescent="0.2">
      <c r="A223" s="138"/>
      <c r="B223" s="88" t="s">
        <v>613</v>
      </c>
      <c r="C223" s="83">
        <v>5.4160000000000004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>
        <v>5.4160000000000004</v>
      </c>
      <c r="P223" s="83"/>
      <c r="Q223" s="83"/>
      <c r="R223" s="83"/>
      <c r="S223" s="83"/>
      <c r="T223" s="83"/>
      <c r="U223" s="83"/>
      <c r="V223" s="83"/>
      <c r="W223" s="83"/>
      <c r="X223" s="83"/>
      <c r="Y223" s="159"/>
      <c r="Z223" s="24"/>
      <c r="AA223" s="3"/>
    </row>
    <row r="224" spans="1:27" x14ac:dyDescent="0.2">
      <c r="A224" s="139"/>
      <c r="B224" s="88" t="s">
        <v>253</v>
      </c>
      <c r="C224" s="83">
        <f>S224</f>
        <v>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>
        <v>3.1179999999999999</v>
      </c>
      <c r="V224" s="83"/>
      <c r="W224" s="83"/>
      <c r="X224" s="83"/>
      <c r="Y224" s="160"/>
      <c r="Z224" s="24"/>
      <c r="AA224" s="3"/>
    </row>
    <row r="225" spans="1:27" ht="35.25" customHeight="1" x14ac:dyDescent="0.2">
      <c r="A225" s="136" t="s">
        <v>182</v>
      </c>
      <c r="B225" s="80" t="s">
        <v>420</v>
      </c>
      <c r="C225" s="127"/>
      <c r="D225" s="127"/>
      <c r="E225" s="127"/>
      <c r="F225" s="127"/>
      <c r="G225" s="127"/>
      <c r="H225" s="127"/>
      <c r="I225" s="127"/>
      <c r="J225" s="127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208" t="s">
        <v>468</v>
      </c>
      <c r="Z225" s="24"/>
      <c r="AA225" s="3"/>
    </row>
    <row r="226" spans="1:27" x14ac:dyDescent="0.2">
      <c r="A226" s="136"/>
      <c r="B226" s="18" t="s">
        <v>34</v>
      </c>
      <c r="C226" s="84">
        <v>1260.0350000000001</v>
      </c>
      <c r="D226" s="84"/>
      <c r="E226" s="84"/>
      <c r="F226" s="84"/>
      <c r="G226" s="84"/>
      <c r="H226" s="84"/>
      <c r="I226" s="84">
        <v>1260.0350000000001</v>
      </c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208"/>
      <c r="Z226" s="24"/>
      <c r="AA226" s="3"/>
    </row>
    <row r="227" spans="1:27" ht="25.5" x14ac:dyDescent="0.2">
      <c r="A227" s="136"/>
      <c r="B227" s="18" t="s">
        <v>35</v>
      </c>
      <c r="C227" s="84">
        <v>288.13900000000001</v>
      </c>
      <c r="D227" s="84"/>
      <c r="E227" s="84"/>
      <c r="F227" s="84"/>
      <c r="G227" s="84"/>
      <c r="H227" s="84"/>
      <c r="I227" s="84">
        <v>288.13900000000001</v>
      </c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208"/>
      <c r="Z227" s="24"/>
      <c r="AA227" s="3"/>
    </row>
    <row r="228" spans="1:27" ht="43.5" customHeight="1" x14ac:dyDescent="0.2">
      <c r="A228" s="129" t="s">
        <v>183</v>
      </c>
      <c r="B228" s="18" t="s">
        <v>509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158" t="s">
        <v>468</v>
      </c>
      <c r="Z228" s="24"/>
      <c r="AA228" s="3"/>
    </row>
    <row r="229" spans="1:27" ht="25.5" x14ac:dyDescent="0.2">
      <c r="A229" s="131"/>
      <c r="B229" s="18" t="s">
        <v>167</v>
      </c>
      <c r="C229" s="84">
        <v>35.426000000000002</v>
      </c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>
        <v>35.426000000000002</v>
      </c>
      <c r="P229" s="84"/>
      <c r="Q229" s="84"/>
      <c r="R229" s="84"/>
      <c r="S229" s="84"/>
      <c r="T229" s="84"/>
      <c r="U229" s="84"/>
      <c r="V229" s="84"/>
      <c r="W229" s="84"/>
      <c r="X229" s="84"/>
      <c r="Y229" s="160"/>
      <c r="Z229" s="24"/>
      <c r="AA229" s="3"/>
    </row>
    <row r="230" spans="1:27" ht="50.25" customHeight="1" x14ac:dyDescent="0.2">
      <c r="A230" s="129" t="s">
        <v>184</v>
      </c>
      <c r="B230" s="18" t="s">
        <v>578</v>
      </c>
      <c r="C230" s="84">
        <f>O230</f>
        <v>1440.37</v>
      </c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>
        <v>1440.37</v>
      </c>
      <c r="P230" s="84"/>
      <c r="Q230" s="84"/>
      <c r="R230" s="84"/>
      <c r="S230" s="84"/>
      <c r="T230" s="84"/>
      <c r="U230" s="84"/>
      <c r="V230" s="84"/>
      <c r="W230" s="84"/>
      <c r="X230" s="84"/>
      <c r="Y230" s="158" t="s">
        <v>468</v>
      </c>
      <c r="Z230" s="24"/>
      <c r="AA230" s="3"/>
    </row>
    <row r="231" spans="1:27" ht="25.5" x14ac:dyDescent="0.2">
      <c r="A231" s="130"/>
      <c r="B231" s="18" t="s">
        <v>167</v>
      </c>
      <c r="C231" s="84">
        <f>O231</f>
        <v>28.806999999999999</v>
      </c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>
        <v>28.806999999999999</v>
      </c>
      <c r="P231" s="84"/>
      <c r="Q231" s="84"/>
      <c r="R231" s="84"/>
      <c r="S231" s="84"/>
      <c r="T231" s="84"/>
      <c r="U231" s="84"/>
      <c r="V231" s="84"/>
      <c r="W231" s="84"/>
      <c r="X231" s="84"/>
      <c r="Y231" s="159"/>
      <c r="Z231" s="24"/>
      <c r="AA231" s="3"/>
    </row>
    <row r="232" spans="1:27" x14ac:dyDescent="0.2">
      <c r="A232" s="130"/>
      <c r="B232" s="18" t="s">
        <v>25</v>
      </c>
      <c r="C232" s="84">
        <v>24.481000000000002</v>
      </c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>
        <v>30.823</v>
      </c>
      <c r="P232" s="84"/>
      <c r="Q232" s="84"/>
      <c r="R232" s="84"/>
      <c r="S232" s="84"/>
      <c r="T232" s="84"/>
      <c r="U232" s="84"/>
      <c r="V232" s="84"/>
      <c r="W232" s="84"/>
      <c r="X232" s="84"/>
      <c r="Y232" s="159"/>
      <c r="Z232" s="24"/>
      <c r="AA232" s="3"/>
    </row>
    <row r="233" spans="1:27" ht="51" x14ac:dyDescent="0.2">
      <c r="A233" s="130"/>
      <c r="B233" s="18" t="s">
        <v>629</v>
      </c>
      <c r="C233" s="84">
        <v>141.62799999999999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>
        <v>141.62799999999999</v>
      </c>
      <c r="V233" s="84"/>
      <c r="W233" s="84"/>
      <c r="X233" s="84"/>
      <c r="Y233" s="159"/>
      <c r="Z233" s="24"/>
      <c r="AA233" s="3"/>
    </row>
    <row r="234" spans="1:27" ht="25.5" x14ac:dyDescent="0.2">
      <c r="A234" s="130"/>
      <c r="B234" s="18" t="s">
        <v>167</v>
      </c>
      <c r="C234" s="84">
        <v>2.8330000000000002</v>
      </c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>
        <v>2.8319999999999999</v>
      </c>
      <c r="V234" s="84"/>
      <c r="W234" s="84"/>
      <c r="X234" s="84"/>
      <c r="Y234" s="159"/>
      <c r="Z234" s="24"/>
      <c r="AA234" s="3"/>
    </row>
    <row r="235" spans="1:27" x14ac:dyDescent="0.2">
      <c r="A235" s="131"/>
      <c r="B235" s="18" t="s">
        <v>25</v>
      </c>
      <c r="C235" s="84">
        <v>3.0310000000000001</v>
      </c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>
        <v>3.0310000000000001</v>
      </c>
      <c r="V235" s="84"/>
      <c r="W235" s="84"/>
      <c r="X235" s="84"/>
      <c r="Y235" s="160"/>
      <c r="Z235" s="24"/>
      <c r="AA235" s="3"/>
    </row>
    <row r="236" spans="1:27" ht="63.75" x14ac:dyDescent="0.2">
      <c r="A236" s="129" t="s">
        <v>185</v>
      </c>
      <c r="B236" s="18" t="s">
        <v>421</v>
      </c>
      <c r="C236" s="84">
        <v>400</v>
      </c>
      <c r="D236" s="84"/>
      <c r="E236" s="84"/>
      <c r="F236" s="84">
        <v>400</v>
      </c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158" t="s">
        <v>468</v>
      </c>
      <c r="Z236" s="24"/>
      <c r="AA236" s="3"/>
    </row>
    <row r="237" spans="1:27" ht="30.75" customHeight="1" x14ac:dyDescent="0.2">
      <c r="A237" s="130"/>
      <c r="B237" s="18" t="s">
        <v>167</v>
      </c>
      <c r="C237" s="84">
        <v>8</v>
      </c>
      <c r="D237" s="84"/>
      <c r="E237" s="84"/>
      <c r="F237" s="84"/>
      <c r="G237" s="84"/>
      <c r="H237" s="84">
        <v>8</v>
      </c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159"/>
      <c r="Z237" s="24"/>
      <c r="AA237" s="3"/>
    </row>
    <row r="238" spans="1:27" x14ac:dyDescent="0.2">
      <c r="A238" s="130"/>
      <c r="B238" s="18" t="s">
        <v>25</v>
      </c>
      <c r="C238" s="84">
        <v>8.56</v>
      </c>
      <c r="D238" s="84"/>
      <c r="E238" s="84"/>
      <c r="F238" s="84"/>
      <c r="G238" s="84"/>
      <c r="H238" s="84">
        <v>8.56</v>
      </c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159"/>
      <c r="Z238" s="24"/>
      <c r="AA238" s="3"/>
    </row>
    <row r="239" spans="1:27" ht="38.25" x14ac:dyDescent="0.2">
      <c r="A239" s="130"/>
      <c r="B239" s="18" t="s">
        <v>175</v>
      </c>
      <c r="C239" s="84">
        <v>90</v>
      </c>
      <c r="D239" s="84"/>
      <c r="E239" s="84"/>
      <c r="F239" s="84"/>
      <c r="G239" s="84"/>
      <c r="H239" s="84">
        <v>90</v>
      </c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159"/>
      <c r="Z239" s="24"/>
      <c r="AA239" s="3"/>
    </row>
    <row r="240" spans="1:27" ht="25.5" x14ac:dyDescent="0.2">
      <c r="A240" s="130"/>
      <c r="B240" s="18" t="s">
        <v>167</v>
      </c>
      <c r="C240" s="84">
        <v>1.8</v>
      </c>
      <c r="D240" s="84"/>
      <c r="E240" s="84"/>
      <c r="F240" s="84"/>
      <c r="G240" s="84"/>
      <c r="H240" s="84">
        <v>1.8</v>
      </c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159"/>
      <c r="Z240" s="24"/>
      <c r="AA240" s="3"/>
    </row>
    <row r="241" spans="1:27" x14ac:dyDescent="0.2">
      <c r="A241" s="130"/>
      <c r="B241" s="18" t="s">
        <v>25</v>
      </c>
      <c r="C241" s="84">
        <v>1.9259999999999999</v>
      </c>
      <c r="D241" s="84"/>
      <c r="E241" s="84"/>
      <c r="F241" s="84"/>
      <c r="G241" s="84"/>
      <c r="H241" s="84">
        <v>1.9259999999999999</v>
      </c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159"/>
      <c r="Z241" s="24"/>
      <c r="AA241" s="3"/>
    </row>
    <row r="242" spans="1:27" ht="51" x14ac:dyDescent="0.2">
      <c r="A242" s="130"/>
      <c r="B242" s="18" t="s">
        <v>231</v>
      </c>
      <c r="C242" s="84">
        <v>379</v>
      </c>
      <c r="D242" s="84"/>
      <c r="E242" s="84"/>
      <c r="F242" s="84"/>
      <c r="G242" s="84"/>
      <c r="H242" s="84">
        <v>379</v>
      </c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159"/>
      <c r="Z242" s="24"/>
      <c r="AA242" s="3"/>
    </row>
    <row r="243" spans="1:27" ht="25.5" x14ac:dyDescent="0.2">
      <c r="A243" s="130"/>
      <c r="B243" s="18" t="s">
        <v>163</v>
      </c>
      <c r="C243" s="84">
        <v>100</v>
      </c>
      <c r="D243" s="84"/>
      <c r="E243" s="84"/>
      <c r="F243" s="84"/>
      <c r="G243" s="84"/>
      <c r="H243" s="84">
        <v>100</v>
      </c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159"/>
      <c r="Z243" s="24"/>
      <c r="AA243" s="3"/>
    </row>
    <row r="244" spans="1:27" ht="39" customHeight="1" x14ac:dyDescent="0.2">
      <c r="A244" s="130"/>
      <c r="B244" s="18" t="s">
        <v>306</v>
      </c>
      <c r="C244" s="84">
        <v>726.92700000000002</v>
      </c>
      <c r="D244" s="84"/>
      <c r="E244" s="84"/>
      <c r="F244" s="84"/>
      <c r="G244" s="84"/>
      <c r="H244" s="84"/>
      <c r="I244" s="84"/>
      <c r="J244" s="84"/>
      <c r="K244" s="104"/>
      <c r="L244" s="104"/>
      <c r="M244" s="104"/>
      <c r="N244" s="84">
        <v>726.92700000000002</v>
      </c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59"/>
      <c r="Z244" s="24"/>
      <c r="AA244" s="3"/>
    </row>
    <row r="245" spans="1:27" x14ac:dyDescent="0.2">
      <c r="A245" s="131"/>
      <c r="B245" s="18" t="s">
        <v>25</v>
      </c>
      <c r="C245" s="84">
        <v>15.555999999999999</v>
      </c>
      <c r="D245" s="84"/>
      <c r="E245" s="84"/>
      <c r="F245" s="84"/>
      <c r="G245" s="84"/>
      <c r="H245" s="84"/>
      <c r="I245" s="84"/>
      <c r="J245" s="84"/>
      <c r="K245" s="104"/>
      <c r="L245" s="104"/>
      <c r="M245" s="104"/>
      <c r="N245" s="84">
        <v>15.555999999999999</v>
      </c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60"/>
      <c r="Z245" s="24"/>
      <c r="AA245" s="3"/>
    </row>
    <row r="246" spans="1:27" ht="25.5" x14ac:dyDescent="0.2">
      <c r="A246" s="140" t="s">
        <v>186</v>
      </c>
      <c r="B246" s="88" t="s">
        <v>422</v>
      </c>
      <c r="C246" s="128"/>
      <c r="D246" s="128"/>
      <c r="E246" s="128"/>
      <c r="F246" s="128"/>
      <c r="G246" s="128"/>
      <c r="H246" s="128"/>
      <c r="I246" s="128"/>
      <c r="J246" s="128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47" t="s">
        <v>468</v>
      </c>
      <c r="Z246" s="24"/>
      <c r="AA246" s="3"/>
    </row>
    <row r="247" spans="1:27" ht="63.75" x14ac:dyDescent="0.2">
      <c r="A247" s="141"/>
      <c r="B247" s="88" t="s">
        <v>120</v>
      </c>
      <c r="C247" s="83">
        <v>901.04</v>
      </c>
      <c r="D247" s="83"/>
      <c r="E247" s="83"/>
      <c r="F247" s="83"/>
      <c r="G247" s="83">
        <v>901.04</v>
      </c>
      <c r="H247" s="84"/>
      <c r="I247" s="84"/>
      <c r="J247" s="84"/>
      <c r="K247" s="83"/>
      <c r="L247" s="83"/>
      <c r="M247" s="83"/>
      <c r="N247" s="83"/>
      <c r="O247" s="84"/>
      <c r="P247" s="84"/>
      <c r="Q247" s="84"/>
      <c r="R247" s="83"/>
      <c r="S247" s="83"/>
      <c r="T247" s="83"/>
      <c r="U247" s="83"/>
      <c r="V247" s="84"/>
      <c r="W247" s="84"/>
      <c r="X247" s="84"/>
      <c r="Y247" s="148"/>
      <c r="Z247" s="24"/>
      <c r="AA247" s="3"/>
    </row>
    <row r="248" spans="1:27" ht="25.5" x14ac:dyDescent="0.2">
      <c r="A248" s="90"/>
      <c r="B248" s="88" t="s">
        <v>70</v>
      </c>
      <c r="C248" s="83">
        <v>130</v>
      </c>
      <c r="D248" s="83"/>
      <c r="E248" s="83"/>
      <c r="F248" s="83"/>
      <c r="G248" s="83">
        <v>130</v>
      </c>
      <c r="H248" s="84"/>
      <c r="I248" s="84"/>
      <c r="J248" s="84"/>
      <c r="K248" s="83"/>
      <c r="L248" s="83"/>
      <c r="M248" s="83"/>
      <c r="N248" s="83"/>
      <c r="O248" s="84"/>
      <c r="P248" s="84"/>
      <c r="Q248" s="84"/>
      <c r="R248" s="83"/>
      <c r="S248" s="83"/>
      <c r="T248" s="83"/>
      <c r="U248" s="83"/>
      <c r="V248" s="84"/>
      <c r="W248" s="84"/>
      <c r="X248" s="84"/>
      <c r="Y248" s="148"/>
      <c r="Z248" s="24"/>
      <c r="AA248" s="3"/>
    </row>
    <row r="249" spans="1:27" ht="18.75" customHeight="1" x14ac:dyDescent="0.2">
      <c r="A249" s="90"/>
      <c r="B249" s="88" t="s">
        <v>69</v>
      </c>
      <c r="C249" s="83">
        <v>336.67200000000003</v>
      </c>
      <c r="D249" s="83"/>
      <c r="E249" s="83"/>
      <c r="F249" s="83"/>
      <c r="G249" s="83">
        <v>336.67200000000003</v>
      </c>
      <c r="H249" s="84"/>
      <c r="I249" s="84"/>
      <c r="J249" s="84"/>
      <c r="K249" s="83"/>
      <c r="L249" s="83"/>
      <c r="M249" s="83"/>
      <c r="N249" s="83"/>
      <c r="O249" s="84"/>
      <c r="P249" s="84"/>
      <c r="Q249" s="84"/>
      <c r="R249" s="83"/>
      <c r="S249" s="83"/>
      <c r="T249" s="83"/>
      <c r="U249" s="83"/>
      <c r="V249" s="84"/>
      <c r="W249" s="84"/>
      <c r="X249" s="84"/>
      <c r="Y249" s="148"/>
      <c r="Z249" s="24"/>
      <c r="AA249" s="3"/>
    </row>
    <row r="250" spans="1:27" ht="18" customHeight="1" x14ac:dyDescent="0.2">
      <c r="A250" s="90"/>
      <c r="B250" s="88" t="s">
        <v>25</v>
      </c>
      <c r="C250" s="83">
        <v>13.938000000000001</v>
      </c>
      <c r="D250" s="83"/>
      <c r="E250" s="83"/>
      <c r="F250" s="83"/>
      <c r="G250" s="83">
        <v>13.938000000000001</v>
      </c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149"/>
      <c r="Z250" s="24"/>
      <c r="AA250" s="3"/>
    </row>
    <row r="251" spans="1:27" ht="38.25" x14ac:dyDescent="0.2">
      <c r="A251" s="90"/>
      <c r="B251" s="88" t="s">
        <v>36</v>
      </c>
      <c r="C251" s="83">
        <v>160</v>
      </c>
      <c r="D251" s="83"/>
      <c r="E251" s="83"/>
      <c r="F251" s="83"/>
      <c r="G251" s="83">
        <v>160</v>
      </c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206" t="s">
        <v>479</v>
      </c>
      <c r="Z251" s="24"/>
      <c r="AA251" s="3"/>
    </row>
    <row r="252" spans="1:27" ht="30.75" customHeight="1" x14ac:dyDescent="0.2">
      <c r="A252" s="90"/>
      <c r="B252" s="88" t="s">
        <v>37</v>
      </c>
      <c r="C252" s="83">
        <v>5240.0330000000004</v>
      </c>
      <c r="D252" s="83">
        <v>4978</v>
      </c>
      <c r="E252" s="83"/>
      <c r="F252" s="83"/>
      <c r="G252" s="83">
        <v>262.03300000000002</v>
      </c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206"/>
      <c r="Z252" s="9"/>
      <c r="AA252" s="3"/>
    </row>
    <row r="253" spans="1:27" x14ac:dyDescent="0.2">
      <c r="A253" s="90"/>
      <c r="B253" s="88" t="s">
        <v>25</v>
      </c>
      <c r="C253" s="83">
        <v>100</v>
      </c>
      <c r="D253" s="83"/>
      <c r="E253" s="83"/>
      <c r="F253" s="83"/>
      <c r="G253" s="83">
        <v>100</v>
      </c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206"/>
      <c r="Z253" s="9"/>
      <c r="AA253" s="3"/>
    </row>
    <row r="254" spans="1:27" hidden="1" x14ac:dyDescent="0.2">
      <c r="A254" s="90"/>
      <c r="B254" s="88" t="s">
        <v>27</v>
      </c>
      <c r="C254" s="83">
        <v>10.48</v>
      </c>
      <c r="D254" s="83"/>
      <c r="E254" s="83"/>
      <c r="F254" s="83"/>
      <c r="G254" s="83">
        <v>10.48</v>
      </c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206"/>
      <c r="Z254" s="9"/>
      <c r="AA254" s="3"/>
    </row>
    <row r="255" spans="1:27" ht="21" customHeight="1" x14ac:dyDescent="0.2">
      <c r="A255" s="90"/>
      <c r="B255" s="88" t="s">
        <v>125</v>
      </c>
      <c r="C255" s="83">
        <v>258</v>
      </c>
      <c r="D255" s="83"/>
      <c r="E255" s="83"/>
      <c r="F255" s="83"/>
      <c r="G255" s="83">
        <v>258</v>
      </c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208" t="s">
        <v>468</v>
      </c>
      <c r="Z255" s="9"/>
      <c r="AA255" s="3"/>
    </row>
    <row r="256" spans="1:27" ht="38.25" x14ac:dyDescent="0.2">
      <c r="A256" s="117"/>
      <c r="B256" s="88" t="s">
        <v>131</v>
      </c>
      <c r="C256" s="83">
        <v>10.680999999999999</v>
      </c>
      <c r="D256" s="83"/>
      <c r="E256" s="83"/>
      <c r="F256" s="83"/>
      <c r="G256" s="83">
        <v>10.680999999999999</v>
      </c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208"/>
      <c r="Z256" s="9"/>
      <c r="AA256" s="3"/>
    </row>
    <row r="257" spans="1:27" ht="25.5" x14ac:dyDescent="0.2">
      <c r="A257" s="129" t="s">
        <v>187</v>
      </c>
      <c r="B257" s="18" t="s">
        <v>423</v>
      </c>
      <c r="C257" s="127"/>
      <c r="D257" s="127"/>
      <c r="E257" s="127"/>
      <c r="F257" s="127"/>
      <c r="G257" s="127"/>
      <c r="H257" s="127"/>
      <c r="I257" s="127"/>
      <c r="J257" s="127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208" t="s">
        <v>468</v>
      </c>
      <c r="Z257" s="9"/>
      <c r="AA257" s="3"/>
    </row>
    <row r="258" spans="1:27" ht="18" customHeight="1" x14ac:dyDescent="0.2">
      <c r="A258" s="130"/>
      <c r="B258" s="18" t="s">
        <v>34</v>
      </c>
      <c r="C258" s="84">
        <v>726.72799999999995</v>
      </c>
      <c r="D258" s="84"/>
      <c r="E258" s="84"/>
      <c r="F258" s="84"/>
      <c r="G258" s="84"/>
      <c r="H258" s="84"/>
      <c r="I258" s="84">
        <v>726.72799999999995</v>
      </c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208"/>
      <c r="Z258" s="24"/>
      <c r="AA258" s="3"/>
    </row>
    <row r="259" spans="1:27" ht="25.5" x14ac:dyDescent="0.2">
      <c r="A259" s="130"/>
      <c r="B259" s="18" t="s">
        <v>38</v>
      </c>
      <c r="C259" s="84">
        <v>163.726</v>
      </c>
      <c r="D259" s="84"/>
      <c r="E259" s="84"/>
      <c r="F259" s="84"/>
      <c r="G259" s="84"/>
      <c r="H259" s="84"/>
      <c r="I259" s="84">
        <v>163.726</v>
      </c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208"/>
      <c r="Z259" s="24"/>
      <c r="AA259" s="3"/>
    </row>
    <row r="260" spans="1:27" ht="25.5" x14ac:dyDescent="0.2">
      <c r="A260" s="130"/>
      <c r="B260" s="88" t="s">
        <v>73</v>
      </c>
      <c r="C260" s="83">
        <v>391.78</v>
      </c>
      <c r="D260" s="83"/>
      <c r="E260" s="83"/>
      <c r="F260" s="83"/>
      <c r="G260" s="83">
        <v>391.78</v>
      </c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208"/>
      <c r="Z260" s="24"/>
      <c r="AA260" s="3"/>
    </row>
    <row r="261" spans="1:27" x14ac:dyDescent="0.2">
      <c r="A261" s="130"/>
      <c r="B261" s="88" t="s">
        <v>25</v>
      </c>
      <c r="C261" s="83">
        <v>16.22</v>
      </c>
      <c r="D261" s="83"/>
      <c r="E261" s="83"/>
      <c r="F261" s="83"/>
      <c r="G261" s="83">
        <v>16.22</v>
      </c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208"/>
      <c r="Z261" s="24"/>
      <c r="AA261" s="3"/>
    </row>
    <row r="262" spans="1:27" ht="31.5" customHeight="1" x14ac:dyDescent="0.2">
      <c r="A262" s="130"/>
      <c r="B262" s="88" t="s">
        <v>132</v>
      </c>
      <c r="C262" s="83">
        <v>337.608</v>
      </c>
      <c r="D262" s="83"/>
      <c r="E262" s="83"/>
      <c r="F262" s="83"/>
      <c r="G262" s="83">
        <v>172.45</v>
      </c>
      <c r="H262" s="83"/>
      <c r="I262" s="83">
        <v>165.15799999999999</v>
      </c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208"/>
      <c r="Z262" s="24"/>
      <c r="AA262" s="3"/>
    </row>
    <row r="263" spans="1:27" ht="52.5" customHeight="1" x14ac:dyDescent="0.2">
      <c r="A263" s="130"/>
      <c r="B263" s="88" t="s">
        <v>131</v>
      </c>
      <c r="C263" s="83">
        <v>13.977</v>
      </c>
      <c r="D263" s="83"/>
      <c r="E263" s="83"/>
      <c r="F263" s="83"/>
      <c r="G263" s="83">
        <v>13.977</v>
      </c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208"/>
      <c r="Z263" s="24"/>
      <c r="AA263" s="3"/>
    </row>
    <row r="264" spans="1:27" ht="69" customHeight="1" x14ac:dyDescent="0.2">
      <c r="A264" s="130"/>
      <c r="B264" s="132" t="s">
        <v>424</v>
      </c>
      <c r="C264" s="127">
        <f>E264+G264</f>
        <v>5426.1409999999996</v>
      </c>
      <c r="D264" s="127"/>
      <c r="E264" s="127">
        <v>5154.8339999999998</v>
      </c>
      <c r="F264" s="127"/>
      <c r="G264" s="115">
        <v>271.30700000000002</v>
      </c>
      <c r="H264" s="127"/>
      <c r="I264" s="127"/>
      <c r="J264" s="127"/>
      <c r="K264" s="127"/>
      <c r="L264" s="127"/>
      <c r="M264" s="127"/>
      <c r="N264" s="207"/>
      <c r="O264" s="127"/>
      <c r="P264" s="127"/>
      <c r="Q264" s="127"/>
      <c r="R264" s="127"/>
      <c r="S264" s="127"/>
      <c r="T264" s="127"/>
      <c r="U264" s="207"/>
      <c r="V264" s="127"/>
      <c r="W264" s="127"/>
      <c r="X264" s="127"/>
      <c r="Y264" s="206" t="s">
        <v>479</v>
      </c>
      <c r="Z264" s="24"/>
      <c r="AA264" s="3"/>
    </row>
    <row r="265" spans="1:27" ht="25.5" x14ac:dyDescent="0.2">
      <c r="A265" s="130"/>
      <c r="B265" s="132"/>
      <c r="C265" s="127"/>
      <c r="D265" s="127"/>
      <c r="E265" s="127"/>
      <c r="F265" s="127"/>
      <c r="G265" s="115" t="s">
        <v>74</v>
      </c>
      <c r="H265" s="127"/>
      <c r="I265" s="127"/>
      <c r="J265" s="127"/>
      <c r="K265" s="127"/>
      <c r="L265" s="127"/>
      <c r="M265" s="127"/>
      <c r="N265" s="191"/>
      <c r="O265" s="127"/>
      <c r="P265" s="127"/>
      <c r="Q265" s="127"/>
      <c r="R265" s="127"/>
      <c r="S265" s="127"/>
      <c r="T265" s="127"/>
      <c r="U265" s="191"/>
      <c r="V265" s="127"/>
      <c r="W265" s="127"/>
      <c r="X265" s="127"/>
      <c r="Y265" s="206"/>
      <c r="Z265" s="24"/>
      <c r="AA265" s="3"/>
    </row>
    <row r="266" spans="1:27" ht="24" customHeight="1" x14ac:dyDescent="0.2">
      <c r="A266" s="130"/>
      <c r="B266" s="88" t="s">
        <v>25</v>
      </c>
      <c r="C266" s="83">
        <v>100</v>
      </c>
      <c r="D266" s="83"/>
      <c r="E266" s="83"/>
      <c r="F266" s="83"/>
      <c r="G266" s="83">
        <v>100</v>
      </c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206"/>
      <c r="Z266" s="24"/>
      <c r="AA266" s="3"/>
    </row>
    <row r="267" spans="1:27" ht="24" customHeight="1" x14ac:dyDescent="0.2">
      <c r="A267" s="130"/>
      <c r="B267" s="88" t="s">
        <v>27</v>
      </c>
      <c r="C267" s="83">
        <v>10.852</v>
      </c>
      <c r="D267" s="83"/>
      <c r="E267" s="83"/>
      <c r="F267" s="83"/>
      <c r="G267" s="83">
        <v>10.852</v>
      </c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206"/>
      <c r="Z267" s="24"/>
      <c r="AA267" s="3"/>
    </row>
    <row r="268" spans="1:27" ht="31.5" customHeight="1" x14ac:dyDescent="0.2">
      <c r="A268" s="130"/>
      <c r="B268" s="88" t="s">
        <v>98</v>
      </c>
      <c r="C268" s="83">
        <v>192.48699999999999</v>
      </c>
      <c r="D268" s="83"/>
      <c r="E268" s="83"/>
      <c r="F268" s="83"/>
      <c r="G268" s="83">
        <v>192.48699999999999</v>
      </c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169" t="s">
        <v>468</v>
      </c>
      <c r="Z268" s="24"/>
      <c r="AA268" s="3"/>
    </row>
    <row r="269" spans="1:27" ht="54.75" customHeight="1" x14ac:dyDescent="0.2">
      <c r="A269" s="130"/>
      <c r="B269" s="88" t="s">
        <v>99</v>
      </c>
      <c r="C269" s="83">
        <v>396.90899999999999</v>
      </c>
      <c r="D269" s="83"/>
      <c r="E269" s="83"/>
      <c r="F269" s="83"/>
      <c r="G269" s="83">
        <v>396.90899999999999</v>
      </c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170"/>
      <c r="Z269" s="24"/>
      <c r="AA269" s="3"/>
    </row>
    <row r="270" spans="1:27" ht="38.25" customHeight="1" x14ac:dyDescent="0.2">
      <c r="A270" s="130"/>
      <c r="B270" s="88" t="s">
        <v>62</v>
      </c>
      <c r="C270" s="83">
        <v>19.614999999999998</v>
      </c>
      <c r="D270" s="83"/>
      <c r="E270" s="83"/>
      <c r="F270" s="83"/>
      <c r="G270" s="83">
        <v>19.614999999999998</v>
      </c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170"/>
      <c r="Z270" s="24"/>
      <c r="AA270" s="3"/>
    </row>
    <row r="271" spans="1:27" x14ac:dyDescent="0.2">
      <c r="A271" s="130"/>
      <c r="B271" s="88" t="s">
        <v>67</v>
      </c>
      <c r="C271" s="83">
        <v>59.905000000000001</v>
      </c>
      <c r="D271" s="83"/>
      <c r="E271" s="83"/>
      <c r="F271" s="83"/>
      <c r="G271" s="83">
        <v>59.905000000000001</v>
      </c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170"/>
      <c r="Z271" s="24"/>
      <c r="AA271" s="3"/>
    </row>
    <row r="272" spans="1:27" ht="25.5" x14ac:dyDescent="0.2">
      <c r="A272" s="130"/>
      <c r="B272" s="88" t="s">
        <v>68</v>
      </c>
      <c r="C272" s="83">
        <v>49.323999999999998</v>
      </c>
      <c r="D272" s="83"/>
      <c r="E272" s="83"/>
      <c r="F272" s="83"/>
      <c r="G272" s="83">
        <v>49.323999999999998</v>
      </c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170"/>
      <c r="Z272" s="24"/>
      <c r="AA272" s="3"/>
    </row>
    <row r="273" spans="1:27" ht="38.25" x14ac:dyDescent="0.2">
      <c r="A273" s="130"/>
      <c r="B273" s="88" t="s">
        <v>71</v>
      </c>
      <c r="C273" s="83">
        <v>198.489</v>
      </c>
      <c r="D273" s="83"/>
      <c r="E273" s="83"/>
      <c r="F273" s="83"/>
      <c r="G273" s="83">
        <v>198.489</v>
      </c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170"/>
      <c r="Z273" s="24"/>
      <c r="AA273" s="3"/>
    </row>
    <row r="274" spans="1:27" ht="25.5" x14ac:dyDescent="0.2">
      <c r="A274" s="130"/>
      <c r="B274" s="88" t="s">
        <v>70</v>
      </c>
      <c r="C274" s="83">
        <v>130</v>
      </c>
      <c r="D274" s="83"/>
      <c r="E274" s="83"/>
      <c r="F274" s="83"/>
      <c r="G274" s="83">
        <v>130</v>
      </c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170"/>
      <c r="Z274" s="24"/>
      <c r="AA274" s="3"/>
    </row>
    <row r="275" spans="1:27" x14ac:dyDescent="0.2">
      <c r="A275" s="131"/>
      <c r="B275" s="88" t="s">
        <v>69</v>
      </c>
      <c r="C275" s="83">
        <v>415.83100000000002</v>
      </c>
      <c r="D275" s="83"/>
      <c r="E275" s="83"/>
      <c r="F275" s="83"/>
      <c r="G275" s="83">
        <v>415.83100000000002</v>
      </c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205"/>
      <c r="Z275" s="24"/>
      <c r="AA275" s="3"/>
    </row>
    <row r="276" spans="1:27" ht="31.5" customHeight="1" x14ac:dyDescent="0.2">
      <c r="A276" s="121" t="s">
        <v>188</v>
      </c>
      <c r="B276" s="88" t="s">
        <v>425</v>
      </c>
      <c r="C276" s="127"/>
      <c r="D276" s="127"/>
      <c r="E276" s="127"/>
      <c r="F276" s="127"/>
      <c r="G276" s="127"/>
      <c r="H276" s="127"/>
      <c r="I276" s="127"/>
      <c r="J276" s="127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147" t="s">
        <v>468</v>
      </c>
      <c r="Z276" s="24"/>
      <c r="AA276" s="3"/>
    </row>
    <row r="277" spans="1:27" ht="25.5" x14ac:dyDescent="0.2">
      <c r="A277" s="122"/>
      <c r="B277" s="88" t="s">
        <v>106</v>
      </c>
      <c r="C277" s="83">
        <v>1063.873</v>
      </c>
      <c r="D277" s="83"/>
      <c r="E277" s="83"/>
      <c r="F277" s="83"/>
      <c r="G277" s="83">
        <v>1063.873</v>
      </c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148"/>
      <c r="Z277" s="24"/>
      <c r="AA277" s="3"/>
    </row>
    <row r="278" spans="1:27" ht="44.25" customHeight="1" x14ac:dyDescent="0.2">
      <c r="A278" s="122"/>
      <c r="B278" s="88" t="s">
        <v>111</v>
      </c>
      <c r="C278" s="83">
        <v>45.19</v>
      </c>
      <c r="D278" s="83"/>
      <c r="E278" s="83"/>
      <c r="F278" s="83"/>
      <c r="G278" s="83">
        <v>45.19</v>
      </c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148"/>
      <c r="Z278" s="24"/>
      <c r="AA278" s="3"/>
    </row>
    <row r="279" spans="1:27" ht="51" x14ac:dyDescent="0.2">
      <c r="A279" s="122"/>
      <c r="B279" s="96" t="s">
        <v>112</v>
      </c>
      <c r="C279" s="92">
        <v>62.537999999999997</v>
      </c>
      <c r="D279" s="92"/>
      <c r="E279" s="92"/>
      <c r="F279" s="92"/>
      <c r="G279" s="92">
        <v>62.537999999999997</v>
      </c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148"/>
      <c r="Z279" s="24"/>
      <c r="AA279" s="3"/>
    </row>
    <row r="280" spans="1:27" ht="38.25" x14ac:dyDescent="0.2">
      <c r="A280" s="122"/>
      <c r="B280" s="88" t="s">
        <v>113</v>
      </c>
      <c r="C280" s="83">
        <v>101.495</v>
      </c>
      <c r="D280" s="83"/>
      <c r="E280" s="83"/>
      <c r="F280" s="83"/>
      <c r="G280" s="83">
        <v>101.495</v>
      </c>
      <c r="H280" s="92"/>
      <c r="I280" s="92"/>
      <c r="J280" s="92"/>
      <c r="K280" s="83"/>
      <c r="L280" s="83"/>
      <c r="M280" s="83"/>
      <c r="N280" s="83"/>
      <c r="O280" s="92"/>
      <c r="P280" s="92"/>
      <c r="Q280" s="92"/>
      <c r="R280" s="83"/>
      <c r="S280" s="83"/>
      <c r="T280" s="83"/>
      <c r="U280" s="83"/>
      <c r="V280" s="92"/>
      <c r="W280" s="92"/>
      <c r="X280" s="92"/>
      <c r="Y280" s="148"/>
      <c r="Z280" s="24"/>
      <c r="AA280" s="3"/>
    </row>
    <row r="281" spans="1:27" x14ac:dyDescent="0.2">
      <c r="A281" s="122"/>
      <c r="B281" s="88" t="s">
        <v>169</v>
      </c>
      <c r="C281" s="83">
        <v>141.946</v>
      </c>
      <c r="D281" s="83"/>
      <c r="E281" s="83"/>
      <c r="F281" s="83"/>
      <c r="G281" s="83"/>
      <c r="H281" s="92">
        <v>141.946</v>
      </c>
      <c r="I281" s="92"/>
      <c r="J281" s="92"/>
      <c r="K281" s="83"/>
      <c r="L281" s="83"/>
      <c r="M281" s="83"/>
      <c r="N281" s="83"/>
      <c r="O281" s="92"/>
      <c r="P281" s="92"/>
      <c r="Q281" s="92"/>
      <c r="R281" s="83"/>
      <c r="S281" s="83"/>
      <c r="T281" s="83"/>
      <c r="U281" s="83"/>
      <c r="V281" s="92"/>
      <c r="W281" s="92"/>
      <c r="X281" s="92"/>
      <c r="Y281" s="148"/>
      <c r="Z281" s="24"/>
      <c r="AA281" s="3"/>
    </row>
    <row r="282" spans="1:27" ht="29.25" customHeight="1" x14ac:dyDescent="0.2">
      <c r="A282" s="122"/>
      <c r="B282" s="18" t="s">
        <v>167</v>
      </c>
      <c r="C282" s="84">
        <v>2.839</v>
      </c>
      <c r="D282" s="84"/>
      <c r="E282" s="84"/>
      <c r="F282" s="84"/>
      <c r="G282" s="84"/>
      <c r="H282" s="84">
        <v>2.839</v>
      </c>
      <c r="I282" s="92"/>
      <c r="J282" s="92"/>
      <c r="K282" s="84"/>
      <c r="L282" s="84"/>
      <c r="M282" s="84"/>
      <c r="N282" s="84"/>
      <c r="O282" s="84"/>
      <c r="P282" s="92"/>
      <c r="Q282" s="92"/>
      <c r="R282" s="84"/>
      <c r="S282" s="84"/>
      <c r="T282" s="84"/>
      <c r="U282" s="84"/>
      <c r="V282" s="84"/>
      <c r="W282" s="92"/>
      <c r="X282" s="92"/>
      <c r="Y282" s="148"/>
      <c r="Z282" s="24"/>
      <c r="AA282" s="3"/>
    </row>
    <row r="283" spans="1:27" ht="18" customHeight="1" x14ac:dyDescent="0.2">
      <c r="A283" s="122"/>
      <c r="B283" s="18" t="s">
        <v>25</v>
      </c>
      <c r="C283" s="84">
        <v>3.0379999999999998</v>
      </c>
      <c r="D283" s="84"/>
      <c r="E283" s="84"/>
      <c r="F283" s="84"/>
      <c r="G283" s="84"/>
      <c r="H283" s="84">
        <v>3.0379999999999998</v>
      </c>
      <c r="I283" s="92"/>
      <c r="J283" s="92"/>
      <c r="K283" s="84"/>
      <c r="L283" s="84"/>
      <c r="M283" s="84"/>
      <c r="N283" s="84"/>
      <c r="O283" s="84"/>
      <c r="P283" s="92"/>
      <c r="Q283" s="92"/>
      <c r="R283" s="84"/>
      <c r="S283" s="84"/>
      <c r="T283" s="84"/>
      <c r="U283" s="84"/>
      <c r="V283" s="84"/>
      <c r="W283" s="92"/>
      <c r="X283" s="92"/>
      <c r="Y283" s="148"/>
      <c r="Z283" s="24"/>
      <c r="AA283" s="3"/>
    </row>
    <row r="284" spans="1:27" ht="25.5" x14ac:dyDescent="0.2">
      <c r="A284" s="122"/>
      <c r="B284" s="18" t="s">
        <v>248</v>
      </c>
      <c r="C284" s="84">
        <v>399.99</v>
      </c>
      <c r="D284" s="84"/>
      <c r="E284" s="84"/>
      <c r="F284" s="84"/>
      <c r="G284" s="84"/>
      <c r="H284" s="84">
        <v>399.99</v>
      </c>
      <c r="I284" s="92"/>
      <c r="J284" s="92"/>
      <c r="K284" s="84"/>
      <c r="L284" s="84"/>
      <c r="M284" s="84"/>
      <c r="N284" s="84"/>
      <c r="O284" s="84"/>
      <c r="P284" s="92"/>
      <c r="Q284" s="92"/>
      <c r="R284" s="84"/>
      <c r="S284" s="84"/>
      <c r="T284" s="84"/>
      <c r="U284" s="84"/>
      <c r="V284" s="84"/>
      <c r="W284" s="92"/>
      <c r="X284" s="92"/>
      <c r="Y284" s="148"/>
      <c r="Z284" s="24"/>
      <c r="AA284" s="3"/>
    </row>
    <row r="285" spans="1:27" ht="25.5" x14ac:dyDescent="0.2">
      <c r="A285" s="122"/>
      <c r="B285" s="18" t="s">
        <v>249</v>
      </c>
      <c r="C285" s="84">
        <v>399.99</v>
      </c>
      <c r="D285" s="84"/>
      <c r="E285" s="84"/>
      <c r="F285" s="84"/>
      <c r="G285" s="84"/>
      <c r="H285" s="84">
        <v>399.99</v>
      </c>
      <c r="I285" s="92"/>
      <c r="J285" s="92"/>
      <c r="K285" s="84"/>
      <c r="L285" s="84"/>
      <c r="M285" s="84"/>
      <c r="N285" s="84"/>
      <c r="O285" s="84"/>
      <c r="P285" s="92"/>
      <c r="Q285" s="92"/>
      <c r="R285" s="84"/>
      <c r="S285" s="84"/>
      <c r="T285" s="84"/>
      <c r="U285" s="84"/>
      <c r="V285" s="84"/>
      <c r="W285" s="92"/>
      <c r="X285" s="92"/>
      <c r="Y285" s="148"/>
      <c r="Z285" s="24"/>
      <c r="AA285" s="3"/>
    </row>
    <row r="286" spans="1:27" ht="38.25" x14ac:dyDescent="0.2">
      <c r="A286" s="122"/>
      <c r="B286" s="18" t="s">
        <v>250</v>
      </c>
      <c r="C286" s="84">
        <v>258.74299999999999</v>
      </c>
      <c r="D286" s="84"/>
      <c r="E286" s="84"/>
      <c r="F286" s="84"/>
      <c r="G286" s="84"/>
      <c r="H286" s="84">
        <v>258.74299999999999</v>
      </c>
      <c r="I286" s="92"/>
      <c r="J286" s="92"/>
      <c r="K286" s="84"/>
      <c r="L286" s="84"/>
      <c r="M286" s="84"/>
      <c r="N286" s="84"/>
      <c r="O286" s="84"/>
      <c r="P286" s="92"/>
      <c r="Q286" s="92"/>
      <c r="R286" s="84"/>
      <c r="S286" s="84"/>
      <c r="T286" s="84"/>
      <c r="U286" s="84"/>
      <c r="V286" s="84"/>
      <c r="W286" s="92"/>
      <c r="X286" s="92"/>
      <c r="Y286" s="148"/>
      <c r="Z286" s="24"/>
      <c r="AA286" s="3"/>
    </row>
    <row r="287" spans="1:27" ht="38.25" x14ac:dyDescent="0.2">
      <c r="A287" s="122"/>
      <c r="B287" s="18" t="s">
        <v>251</v>
      </c>
      <c r="C287" s="84">
        <v>62.155000000000001</v>
      </c>
      <c r="D287" s="84"/>
      <c r="E287" s="84"/>
      <c r="F287" s="84"/>
      <c r="G287" s="84"/>
      <c r="H287" s="84">
        <v>62.155000000000001</v>
      </c>
      <c r="I287" s="92"/>
      <c r="J287" s="92"/>
      <c r="K287" s="84"/>
      <c r="L287" s="84"/>
      <c r="M287" s="84"/>
      <c r="N287" s="84"/>
      <c r="O287" s="84"/>
      <c r="P287" s="92"/>
      <c r="Q287" s="92"/>
      <c r="R287" s="84"/>
      <c r="S287" s="84"/>
      <c r="T287" s="84"/>
      <c r="U287" s="84"/>
      <c r="V287" s="84"/>
      <c r="W287" s="92"/>
      <c r="X287" s="92"/>
      <c r="Y287" s="148"/>
      <c r="Z287" s="24"/>
      <c r="AA287" s="3"/>
    </row>
    <row r="288" spans="1:27" ht="38.25" x14ac:dyDescent="0.2">
      <c r="A288" s="122"/>
      <c r="B288" s="18" t="s">
        <v>252</v>
      </c>
      <c r="C288" s="84">
        <v>79.091999999999999</v>
      </c>
      <c r="D288" s="84"/>
      <c r="E288" s="84"/>
      <c r="F288" s="84"/>
      <c r="G288" s="84"/>
      <c r="H288" s="84">
        <v>79.091999999999999</v>
      </c>
      <c r="I288" s="92"/>
      <c r="J288" s="92"/>
      <c r="K288" s="84"/>
      <c r="L288" s="84"/>
      <c r="M288" s="84"/>
      <c r="N288" s="84"/>
      <c r="O288" s="84"/>
      <c r="P288" s="92"/>
      <c r="Q288" s="92"/>
      <c r="R288" s="84"/>
      <c r="S288" s="84"/>
      <c r="T288" s="84"/>
      <c r="U288" s="84"/>
      <c r="V288" s="84"/>
      <c r="W288" s="92"/>
      <c r="X288" s="92"/>
      <c r="Y288" s="148"/>
      <c r="Z288" s="24"/>
      <c r="AA288" s="3"/>
    </row>
    <row r="289" spans="1:27" ht="25.5" x14ac:dyDescent="0.2">
      <c r="A289" s="122"/>
      <c r="B289" s="18" t="s">
        <v>167</v>
      </c>
      <c r="C289" s="84">
        <v>24</v>
      </c>
      <c r="D289" s="84"/>
      <c r="E289" s="84"/>
      <c r="F289" s="84"/>
      <c r="G289" s="84"/>
      <c r="H289" s="84">
        <v>24</v>
      </c>
      <c r="I289" s="92"/>
      <c r="J289" s="92"/>
      <c r="K289" s="84"/>
      <c r="L289" s="84"/>
      <c r="M289" s="84"/>
      <c r="N289" s="84"/>
      <c r="O289" s="84"/>
      <c r="P289" s="92"/>
      <c r="Q289" s="92"/>
      <c r="R289" s="84"/>
      <c r="S289" s="84"/>
      <c r="T289" s="84"/>
      <c r="U289" s="84"/>
      <c r="V289" s="84"/>
      <c r="W289" s="92"/>
      <c r="X289" s="92"/>
      <c r="Y289" s="148"/>
      <c r="Z289" s="24"/>
      <c r="AA289" s="3"/>
    </row>
    <row r="290" spans="1:27" x14ac:dyDescent="0.2">
      <c r="A290" s="122"/>
      <c r="B290" s="18" t="s">
        <v>253</v>
      </c>
      <c r="C290" s="84">
        <v>25.68</v>
      </c>
      <c r="D290" s="84"/>
      <c r="E290" s="84"/>
      <c r="F290" s="84"/>
      <c r="G290" s="84"/>
      <c r="H290" s="84">
        <v>25.68</v>
      </c>
      <c r="I290" s="92"/>
      <c r="J290" s="92"/>
      <c r="K290" s="84"/>
      <c r="L290" s="84"/>
      <c r="M290" s="84"/>
      <c r="N290" s="84"/>
      <c r="O290" s="84"/>
      <c r="P290" s="92"/>
      <c r="Q290" s="92"/>
      <c r="R290" s="84"/>
      <c r="S290" s="84"/>
      <c r="T290" s="84"/>
      <c r="U290" s="84"/>
      <c r="V290" s="84"/>
      <c r="W290" s="92"/>
      <c r="X290" s="92"/>
      <c r="Y290" s="148"/>
      <c r="Z290" s="24"/>
      <c r="AA290" s="3"/>
    </row>
    <row r="291" spans="1:27" ht="13.5" customHeight="1" x14ac:dyDescent="0.2">
      <c r="A291" s="122"/>
      <c r="B291" s="18" t="s">
        <v>510</v>
      </c>
      <c r="C291" s="84"/>
      <c r="D291" s="84"/>
      <c r="E291" s="84"/>
      <c r="F291" s="84"/>
      <c r="G291" s="84"/>
      <c r="H291" s="84"/>
      <c r="I291" s="92"/>
      <c r="J291" s="92"/>
      <c r="K291" s="104"/>
      <c r="L291" s="104"/>
      <c r="M291" s="104"/>
      <c r="N291" s="104"/>
      <c r="O291" s="104"/>
      <c r="P291" s="83"/>
      <c r="Q291" s="83"/>
      <c r="R291" s="104"/>
      <c r="S291" s="104"/>
      <c r="T291" s="104"/>
      <c r="U291" s="104"/>
      <c r="V291" s="104"/>
      <c r="W291" s="98"/>
      <c r="X291" s="98"/>
      <c r="Y291" s="93"/>
      <c r="Z291" s="24"/>
      <c r="AA291" s="3"/>
    </row>
    <row r="292" spans="1:27" ht="25.5" x14ac:dyDescent="0.2">
      <c r="A292" s="122"/>
      <c r="B292" s="18" t="s">
        <v>167</v>
      </c>
      <c r="C292" s="84">
        <v>59.984000000000002</v>
      </c>
      <c r="D292" s="84"/>
      <c r="E292" s="84"/>
      <c r="F292" s="84"/>
      <c r="G292" s="84"/>
      <c r="H292" s="84"/>
      <c r="I292" s="92"/>
      <c r="J292" s="92"/>
      <c r="K292" s="104"/>
      <c r="L292" s="104"/>
      <c r="M292" s="104"/>
      <c r="N292" s="104"/>
      <c r="O292" s="104">
        <v>59.984000000000002</v>
      </c>
      <c r="P292" s="83"/>
      <c r="Q292" s="83"/>
      <c r="R292" s="104"/>
      <c r="S292" s="104"/>
      <c r="T292" s="104"/>
      <c r="U292" s="104"/>
      <c r="V292" s="104"/>
      <c r="W292" s="83"/>
      <c r="X292" s="83"/>
      <c r="Y292" s="93"/>
      <c r="Z292" s="24"/>
      <c r="AA292" s="3"/>
    </row>
    <row r="293" spans="1:27" ht="14.25" customHeight="1" x14ac:dyDescent="0.2">
      <c r="A293" s="122"/>
      <c r="B293" s="18" t="s">
        <v>511</v>
      </c>
      <c r="C293" s="84"/>
      <c r="D293" s="84"/>
      <c r="E293" s="84"/>
      <c r="F293" s="84"/>
      <c r="G293" s="84"/>
      <c r="H293" s="84"/>
      <c r="I293" s="92"/>
      <c r="J293" s="92"/>
      <c r="K293" s="104"/>
      <c r="L293" s="104"/>
      <c r="M293" s="104"/>
      <c r="N293" s="104"/>
      <c r="O293" s="104"/>
      <c r="P293" s="83"/>
      <c r="Q293" s="83"/>
      <c r="R293" s="104"/>
      <c r="S293" s="104"/>
      <c r="T293" s="104"/>
      <c r="U293" s="104"/>
      <c r="V293" s="104"/>
      <c r="W293" s="83"/>
      <c r="X293" s="83"/>
      <c r="Y293" s="93"/>
      <c r="Z293" s="24"/>
      <c r="AA293" s="3"/>
    </row>
    <row r="294" spans="1:27" ht="25.5" x14ac:dyDescent="0.2">
      <c r="A294" s="122"/>
      <c r="B294" s="18" t="s">
        <v>167</v>
      </c>
      <c r="C294" s="84">
        <v>19.853999999999999</v>
      </c>
      <c r="D294" s="84"/>
      <c r="E294" s="84"/>
      <c r="F294" s="84"/>
      <c r="G294" s="84"/>
      <c r="H294" s="84"/>
      <c r="I294" s="92"/>
      <c r="J294" s="92"/>
      <c r="K294" s="104"/>
      <c r="L294" s="104"/>
      <c r="M294" s="104"/>
      <c r="N294" s="104"/>
      <c r="O294" s="104">
        <v>19.853999999999999</v>
      </c>
      <c r="P294" s="83"/>
      <c r="Q294" s="83"/>
      <c r="R294" s="104"/>
      <c r="S294" s="104"/>
      <c r="T294" s="104"/>
      <c r="U294" s="104"/>
      <c r="V294" s="104"/>
      <c r="W294" s="83"/>
      <c r="X294" s="83"/>
      <c r="Y294" s="93"/>
      <c r="Z294" s="24"/>
      <c r="AA294" s="3"/>
    </row>
    <row r="295" spans="1:27" ht="27.75" customHeight="1" x14ac:dyDescent="0.2">
      <c r="A295" s="122"/>
      <c r="B295" s="18" t="s">
        <v>512</v>
      </c>
      <c r="C295" s="84"/>
      <c r="D295" s="84"/>
      <c r="E295" s="84"/>
      <c r="F295" s="84"/>
      <c r="G295" s="84"/>
      <c r="H295" s="84"/>
      <c r="I295" s="92"/>
      <c r="J295" s="92"/>
      <c r="K295" s="104"/>
      <c r="L295" s="104"/>
      <c r="M295" s="104"/>
      <c r="N295" s="104"/>
      <c r="O295" s="104"/>
      <c r="P295" s="83"/>
      <c r="Q295" s="83"/>
      <c r="R295" s="104"/>
      <c r="S295" s="104"/>
      <c r="T295" s="104"/>
      <c r="U295" s="104"/>
      <c r="V295" s="104"/>
      <c r="W295" s="83"/>
      <c r="X295" s="83"/>
      <c r="Y295" s="93"/>
      <c r="Z295" s="24"/>
      <c r="AA295" s="3"/>
    </row>
    <row r="296" spans="1:27" ht="25.5" x14ac:dyDescent="0.2">
      <c r="A296" s="122"/>
      <c r="B296" s="18" t="s">
        <v>167</v>
      </c>
      <c r="C296" s="84">
        <v>21.434999999999999</v>
      </c>
      <c r="D296" s="84"/>
      <c r="E296" s="84"/>
      <c r="F296" s="84"/>
      <c r="G296" s="84"/>
      <c r="H296" s="84"/>
      <c r="I296" s="92"/>
      <c r="J296" s="92"/>
      <c r="K296" s="104"/>
      <c r="L296" s="104"/>
      <c r="M296" s="104"/>
      <c r="N296" s="104"/>
      <c r="O296" s="104">
        <v>21.434999999999999</v>
      </c>
      <c r="P296" s="83"/>
      <c r="Q296" s="83"/>
      <c r="R296" s="104"/>
      <c r="S296" s="104"/>
      <c r="T296" s="104"/>
      <c r="U296" s="104"/>
      <c r="V296" s="104"/>
      <c r="W296" s="83"/>
      <c r="X296" s="83"/>
      <c r="Y296" s="93"/>
      <c r="Z296" s="24"/>
      <c r="AA296" s="3"/>
    </row>
    <row r="297" spans="1:27" ht="13.5" customHeight="1" x14ac:dyDescent="0.2">
      <c r="A297" s="122"/>
      <c r="B297" s="18" t="s">
        <v>313</v>
      </c>
      <c r="C297" s="84"/>
      <c r="D297" s="84"/>
      <c r="E297" s="84"/>
      <c r="F297" s="84"/>
      <c r="G297" s="84"/>
      <c r="H297" s="84"/>
      <c r="I297" s="92"/>
      <c r="J297" s="92"/>
      <c r="K297" s="104"/>
      <c r="L297" s="104"/>
      <c r="M297" s="104"/>
      <c r="N297" s="104"/>
      <c r="O297" s="104"/>
      <c r="P297" s="83"/>
      <c r="Q297" s="83"/>
      <c r="R297" s="104"/>
      <c r="S297" s="104"/>
      <c r="T297" s="104"/>
      <c r="U297" s="104"/>
      <c r="V297" s="104"/>
      <c r="W297" s="83"/>
      <c r="X297" s="83"/>
      <c r="Y297" s="93"/>
      <c r="Z297" s="24"/>
      <c r="AA297" s="3"/>
    </row>
    <row r="298" spans="1:27" ht="13.5" customHeight="1" x14ac:dyDescent="0.2">
      <c r="A298" s="122"/>
      <c r="B298" s="18" t="s">
        <v>167</v>
      </c>
      <c r="C298" s="84">
        <v>41.04</v>
      </c>
      <c r="D298" s="84"/>
      <c r="E298" s="84"/>
      <c r="F298" s="84"/>
      <c r="G298" s="84"/>
      <c r="H298" s="84"/>
      <c r="I298" s="92"/>
      <c r="J298" s="92"/>
      <c r="K298" s="104"/>
      <c r="L298" s="104"/>
      <c r="M298" s="104"/>
      <c r="N298" s="104"/>
      <c r="O298" s="104">
        <v>41.04</v>
      </c>
      <c r="P298" s="83"/>
      <c r="Q298" s="83"/>
      <c r="R298" s="104"/>
      <c r="S298" s="104"/>
      <c r="T298" s="104"/>
      <c r="U298" s="104"/>
      <c r="V298" s="104"/>
      <c r="W298" s="83"/>
      <c r="X298" s="83"/>
      <c r="Y298" s="93"/>
      <c r="Z298" s="24"/>
      <c r="AA298" s="3"/>
    </row>
    <row r="299" spans="1:27" ht="38.25" x14ac:dyDescent="0.2">
      <c r="A299" s="122"/>
      <c r="B299" s="18" t="s">
        <v>528</v>
      </c>
      <c r="C299" s="84">
        <v>992.81799999999998</v>
      </c>
      <c r="D299" s="84"/>
      <c r="E299" s="84"/>
      <c r="F299" s="84"/>
      <c r="G299" s="84"/>
      <c r="H299" s="84"/>
      <c r="I299" s="92"/>
      <c r="J299" s="92"/>
      <c r="K299" s="104"/>
      <c r="L299" s="104"/>
      <c r="M299" s="104"/>
      <c r="N299" s="104"/>
      <c r="O299" s="104">
        <f>C299</f>
        <v>992.81799999999998</v>
      </c>
      <c r="P299" s="83"/>
      <c r="Q299" s="83"/>
      <c r="R299" s="104"/>
      <c r="S299" s="104"/>
      <c r="T299" s="104"/>
      <c r="U299" s="104"/>
      <c r="V299" s="104"/>
      <c r="W299" s="83"/>
      <c r="X299" s="83"/>
      <c r="Y299" s="93"/>
      <c r="Z299" s="24"/>
      <c r="AA299" s="3"/>
    </row>
    <row r="300" spans="1:27" ht="13.5" customHeight="1" x14ac:dyDescent="0.2">
      <c r="A300" s="122"/>
      <c r="B300" s="18" t="s">
        <v>167</v>
      </c>
      <c r="C300" s="84">
        <v>19.856000000000002</v>
      </c>
      <c r="D300" s="84"/>
      <c r="E300" s="84"/>
      <c r="F300" s="84"/>
      <c r="G300" s="84"/>
      <c r="H300" s="84"/>
      <c r="I300" s="92"/>
      <c r="J300" s="92"/>
      <c r="K300" s="104"/>
      <c r="L300" s="104"/>
      <c r="M300" s="104"/>
      <c r="N300" s="104"/>
      <c r="O300" s="104">
        <f>C300</f>
        <v>19.856000000000002</v>
      </c>
      <c r="P300" s="83"/>
      <c r="Q300" s="83"/>
      <c r="R300" s="104"/>
      <c r="S300" s="104"/>
      <c r="T300" s="104"/>
      <c r="U300" s="104"/>
      <c r="V300" s="104"/>
      <c r="W300" s="83"/>
      <c r="X300" s="83"/>
      <c r="Y300" s="93"/>
      <c r="Z300" s="24"/>
      <c r="AA300" s="3"/>
    </row>
    <row r="301" spans="1:27" ht="13.5" customHeight="1" x14ac:dyDescent="0.2">
      <c r="A301" s="122"/>
      <c r="B301" s="18" t="s">
        <v>25</v>
      </c>
      <c r="C301" s="84">
        <v>21.245999999999999</v>
      </c>
      <c r="D301" s="84"/>
      <c r="E301" s="84"/>
      <c r="F301" s="84"/>
      <c r="G301" s="84"/>
      <c r="H301" s="84"/>
      <c r="I301" s="92"/>
      <c r="J301" s="92"/>
      <c r="K301" s="104"/>
      <c r="L301" s="104"/>
      <c r="M301" s="104"/>
      <c r="N301" s="104"/>
      <c r="O301" s="104">
        <f>C301</f>
        <v>21.245999999999999</v>
      </c>
      <c r="P301" s="83"/>
      <c r="Q301" s="83"/>
      <c r="R301" s="104"/>
      <c r="S301" s="104"/>
      <c r="T301" s="104"/>
      <c r="U301" s="104"/>
      <c r="V301" s="104"/>
      <c r="W301" s="83"/>
      <c r="X301" s="83"/>
      <c r="Y301" s="93"/>
      <c r="Z301" s="24"/>
      <c r="AA301" s="3"/>
    </row>
    <row r="302" spans="1:27" ht="51" x14ac:dyDescent="0.2">
      <c r="A302" s="81" t="s">
        <v>189</v>
      </c>
      <c r="B302" s="18" t="s">
        <v>426</v>
      </c>
      <c r="C302" s="127"/>
      <c r="D302" s="127"/>
      <c r="E302" s="127"/>
      <c r="F302" s="127"/>
      <c r="G302" s="127"/>
      <c r="H302" s="127"/>
      <c r="I302" s="127"/>
      <c r="J302" s="127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158" t="s">
        <v>468</v>
      </c>
      <c r="Z302" s="24"/>
      <c r="AA302" s="3"/>
    </row>
    <row r="303" spans="1:27" ht="25.5" customHeight="1" x14ac:dyDescent="0.2">
      <c r="A303" s="26"/>
      <c r="B303" s="18" t="s">
        <v>34</v>
      </c>
      <c r="C303" s="84">
        <v>1385.9090000000001</v>
      </c>
      <c r="D303" s="84"/>
      <c r="E303" s="84"/>
      <c r="F303" s="84"/>
      <c r="G303" s="84"/>
      <c r="H303" s="84"/>
      <c r="I303" s="84">
        <v>1385.9090000000001</v>
      </c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159"/>
      <c r="Z303" s="24"/>
      <c r="AA303" s="3"/>
    </row>
    <row r="304" spans="1:27" ht="48" customHeight="1" x14ac:dyDescent="0.2">
      <c r="A304" s="26"/>
      <c r="B304" s="18" t="s">
        <v>56</v>
      </c>
      <c r="C304" s="84">
        <v>477.33100000000002</v>
      </c>
      <c r="D304" s="84"/>
      <c r="E304" s="84"/>
      <c r="F304" s="84"/>
      <c r="G304" s="84"/>
      <c r="H304" s="84"/>
      <c r="I304" s="84">
        <v>477.33100000000002</v>
      </c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159"/>
      <c r="Z304" s="24"/>
      <c r="AA304" s="3"/>
    </row>
    <row r="305" spans="1:27" ht="35.25" customHeight="1" x14ac:dyDescent="0.2">
      <c r="A305" s="26"/>
      <c r="B305" s="18" t="s">
        <v>25</v>
      </c>
      <c r="C305" s="84">
        <v>4.1319999999999997</v>
      </c>
      <c r="D305" s="84"/>
      <c r="E305" s="84"/>
      <c r="F305" s="84"/>
      <c r="G305" s="84"/>
      <c r="H305" s="84"/>
      <c r="I305" s="84">
        <v>4.1319999999999997</v>
      </c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159"/>
      <c r="Z305" s="24"/>
      <c r="AA305" s="3"/>
    </row>
    <row r="306" spans="1:27" ht="25.5" x14ac:dyDescent="0.2">
      <c r="A306" s="26"/>
      <c r="B306" s="18" t="s">
        <v>254</v>
      </c>
      <c r="C306" s="84">
        <v>219.13399999999999</v>
      </c>
      <c r="D306" s="84"/>
      <c r="E306" s="84"/>
      <c r="F306" s="84"/>
      <c r="G306" s="84"/>
      <c r="H306" s="84">
        <v>219.13399999999999</v>
      </c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159"/>
      <c r="Z306" s="24"/>
      <c r="AA306" s="3"/>
    </row>
    <row r="307" spans="1:27" ht="25.5" x14ac:dyDescent="0.2">
      <c r="A307" s="26"/>
      <c r="B307" s="18" t="s">
        <v>167</v>
      </c>
      <c r="C307" s="84">
        <v>4.6890000000000001</v>
      </c>
      <c r="D307" s="84"/>
      <c r="E307" s="84"/>
      <c r="F307" s="84"/>
      <c r="G307" s="84"/>
      <c r="H307" s="84">
        <v>4.6890000000000001</v>
      </c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159"/>
      <c r="Z307" s="24"/>
      <c r="AA307" s="3"/>
    </row>
    <row r="308" spans="1:27" ht="22.5" customHeight="1" x14ac:dyDescent="0.2">
      <c r="A308" s="26"/>
      <c r="B308" s="18" t="s">
        <v>253</v>
      </c>
      <c r="C308" s="84">
        <v>4.383</v>
      </c>
      <c r="D308" s="84"/>
      <c r="E308" s="84"/>
      <c r="F308" s="84"/>
      <c r="G308" s="84"/>
      <c r="H308" s="84">
        <v>4.383</v>
      </c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159"/>
      <c r="Z308" s="24"/>
      <c r="AA308" s="3"/>
    </row>
    <row r="309" spans="1:27" ht="25.5" x14ac:dyDescent="0.2">
      <c r="A309" s="26"/>
      <c r="B309" s="18" t="s">
        <v>125</v>
      </c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159"/>
      <c r="Z309" s="24"/>
      <c r="AA309" s="3"/>
    </row>
    <row r="310" spans="1:27" ht="25.5" x14ac:dyDescent="0.2">
      <c r="A310" s="26"/>
      <c r="B310" s="18" t="s">
        <v>167</v>
      </c>
      <c r="C310" s="84">
        <v>16.786000000000001</v>
      </c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>
        <v>16.786000000000001</v>
      </c>
      <c r="P310" s="84"/>
      <c r="Q310" s="84"/>
      <c r="R310" s="84"/>
      <c r="S310" s="84"/>
      <c r="T310" s="84"/>
      <c r="U310" s="84"/>
      <c r="V310" s="84"/>
      <c r="W310" s="84"/>
      <c r="X310" s="84"/>
      <c r="Y310" s="159"/>
      <c r="Z310" s="24"/>
      <c r="AA310" s="3"/>
    </row>
    <row r="311" spans="1:27" ht="38.25" x14ac:dyDescent="0.2">
      <c r="A311" s="26"/>
      <c r="B311" s="18" t="s">
        <v>513</v>
      </c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159"/>
      <c r="Z311" s="24"/>
      <c r="AA311" s="3"/>
    </row>
    <row r="312" spans="1:27" ht="25.5" x14ac:dyDescent="0.2">
      <c r="A312" s="26"/>
      <c r="B312" s="18" t="s">
        <v>167</v>
      </c>
      <c r="C312" s="84">
        <v>9.9870000000000001</v>
      </c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>
        <v>9.9870000000000001</v>
      </c>
      <c r="P312" s="84"/>
      <c r="Q312" s="84"/>
      <c r="R312" s="84"/>
      <c r="S312" s="84"/>
      <c r="T312" s="84"/>
      <c r="U312" s="84"/>
      <c r="V312" s="84"/>
      <c r="W312" s="84"/>
      <c r="X312" s="84"/>
      <c r="Y312" s="159"/>
      <c r="Z312" s="24"/>
      <c r="AA312" s="3"/>
    </row>
    <row r="313" spans="1:27" ht="25.5" x14ac:dyDescent="0.2">
      <c r="A313" s="26"/>
      <c r="B313" s="18" t="s">
        <v>508</v>
      </c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159"/>
      <c r="Z313" s="24"/>
      <c r="AA313" s="3"/>
    </row>
    <row r="314" spans="1:27" ht="25.5" x14ac:dyDescent="0.2">
      <c r="A314" s="26"/>
      <c r="B314" s="18" t="s">
        <v>167</v>
      </c>
      <c r="C314" s="84">
        <v>7.694</v>
      </c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>
        <v>7.694</v>
      </c>
      <c r="P314" s="84"/>
      <c r="Q314" s="84"/>
      <c r="R314" s="84"/>
      <c r="S314" s="84"/>
      <c r="T314" s="84"/>
      <c r="U314" s="84"/>
      <c r="V314" s="84"/>
      <c r="W314" s="84"/>
      <c r="X314" s="84"/>
      <c r="Y314" s="159"/>
      <c r="Z314" s="24"/>
      <c r="AA314" s="3"/>
    </row>
    <row r="315" spans="1:27" ht="25.5" x14ac:dyDescent="0.2">
      <c r="A315" s="26"/>
      <c r="B315" s="18" t="s">
        <v>35</v>
      </c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159"/>
      <c r="Z315" s="24"/>
      <c r="AA315" s="3"/>
    </row>
    <row r="316" spans="1:27" ht="25.5" x14ac:dyDescent="0.2">
      <c r="A316" s="27"/>
      <c r="B316" s="18" t="s">
        <v>167</v>
      </c>
      <c r="C316" s="84">
        <v>3.7029999999999998</v>
      </c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>
        <v>3.7029999999999998</v>
      </c>
      <c r="P316" s="84"/>
      <c r="Q316" s="84"/>
      <c r="R316" s="84"/>
      <c r="S316" s="84"/>
      <c r="T316" s="84"/>
      <c r="U316" s="84"/>
      <c r="V316" s="84"/>
      <c r="W316" s="84"/>
      <c r="X316" s="84"/>
      <c r="Y316" s="160"/>
      <c r="Z316" s="24"/>
      <c r="AA316" s="3"/>
    </row>
    <row r="317" spans="1:27" ht="25.5" x14ac:dyDescent="0.2">
      <c r="A317" s="121" t="s">
        <v>190</v>
      </c>
      <c r="B317" s="18" t="s">
        <v>427</v>
      </c>
      <c r="C317" s="128"/>
      <c r="D317" s="128"/>
      <c r="E317" s="128"/>
      <c r="F317" s="128"/>
      <c r="G317" s="128"/>
      <c r="H317" s="128"/>
      <c r="I317" s="128"/>
      <c r="J317" s="128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208" t="s">
        <v>468</v>
      </c>
      <c r="Z317" s="24"/>
      <c r="AA317" s="3"/>
    </row>
    <row r="318" spans="1:27" x14ac:dyDescent="0.2">
      <c r="A318" s="122"/>
      <c r="B318" s="18" t="s">
        <v>34</v>
      </c>
      <c r="C318" s="84">
        <v>1421.204</v>
      </c>
      <c r="D318" s="84"/>
      <c r="E318" s="84"/>
      <c r="F318" s="84"/>
      <c r="G318" s="84"/>
      <c r="H318" s="84"/>
      <c r="I318" s="84">
        <v>1421.204</v>
      </c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208"/>
      <c r="Z318" s="24"/>
      <c r="AA318" s="3"/>
    </row>
    <row r="319" spans="1:27" ht="29.45" customHeight="1" x14ac:dyDescent="0.2">
      <c r="A319" s="122"/>
      <c r="B319" s="18" t="s">
        <v>38</v>
      </c>
      <c r="C319" s="84">
        <v>274.22399999999999</v>
      </c>
      <c r="D319" s="84"/>
      <c r="E319" s="84"/>
      <c r="F319" s="84"/>
      <c r="G319" s="84"/>
      <c r="H319" s="84"/>
      <c r="I319" s="84">
        <v>274.22399999999999</v>
      </c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208"/>
      <c r="Z319" s="24"/>
      <c r="AA319" s="3"/>
    </row>
    <row r="320" spans="1:27" ht="38.25" x14ac:dyDescent="0.2">
      <c r="A320" s="122"/>
      <c r="B320" s="18" t="s">
        <v>495</v>
      </c>
      <c r="C320" s="84">
        <f>O320</f>
        <v>398.78300000000002</v>
      </c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>
        <v>398.78300000000002</v>
      </c>
      <c r="P320" s="84"/>
      <c r="Q320" s="84"/>
      <c r="R320" s="84"/>
      <c r="S320" s="84"/>
      <c r="T320" s="84"/>
      <c r="U320" s="84"/>
      <c r="V320" s="84"/>
      <c r="W320" s="84"/>
      <c r="X320" s="84"/>
      <c r="Y320" s="208"/>
      <c r="Z320" s="24"/>
      <c r="AA320" s="3"/>
    </row>
    <row r="321" spans="1:27" ht="63.75" x14ac:dyDescent="0.2">
      <c r="A321" s="123"/>
      <c r="B321" s="88" t="s">
        <v>529</v>
      </c>
      <c r="C321" s="83">
        <v>40</v>
      </c>
      <c r="D321" s="83"/>
      <c r="E321" s="83"/>
      <c r="F321" s="83"/>
      <c r="G321" s="83"/>
      <c r="H321" s="83"/>
      <c r="I321" s="83"/>
      <c r="J321" s="83"/>
      <c r="K321" s="91"/>
      <c r="L321" s="91"/>
      <c r="M321" s="91"/>
      <c r="N321" s="91"/>
      <c r="O321" s="104">
        <v>40</v>
      </c>
      <c r="P321" s="91"/>
      <c r="Q321" s="91"/>
      <c r="R321" s="91"/>
      <c r="S321" s="91"/>
      <c r="T321" s="91"/>
      <c r="U321" s="91"/>
      <c r="V321" s="91"/>
      <c r="W321" s="91"/>
      <c r="X321" s="91"/>
      <c r="Y321" s="208"/>
      <c r="Z321" s="24"/>
      <c r="AA321" s="3"/>
    </row>
    <row r="322" spans="1:27" ht="25.5" customHeight="1" x14ac:dyDescent="0.2">
      <c r="A322" s="121" t="s">
        <v>191</v>
      </c>
      <c r="B322" s="18" t="s">
        <v>428</v>
      </c>
      <c r="C322" s="64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6"/>
      <c r="Y322" s="147" t="s">
        <v>468</v>
      </c>
      <c r="Z322" s="24"/>
      <c r="AA322" s="3"/>
    </row>
    <row r="323" spans="1:27" x14ac:dyDescent="0.2">
      <c r="A323" s="122"/>
      <c r="B323" s="18" t="s">
        <v>34</v>
      </c>
      <c r="C323" s="84">
        <v>2331.1869999999999</v>
      </c>
      <c r="D323" s="84"/>
      <c r="E323" s="84"/>
      <c r="F323" s="84"/>
      <c r="G323" s="84"/>
      <c r="H323" s="84"/>
      <c r="I323" s="84">
        <v>2331.1869999999999</v>
      </c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148"/>
      <c r="Z323" s="24"/>
      <c r="AA323" s="3"/>
    </row>
    <row r="324" spans="1:27" ht="38.25" x14ac:dyDescent="0.2">
      <c r="A324" s="122"/>
      <c r="B324" s="18" t="s">
        <v>97</v>
      </c>
      <c r="C324" s="84">
        <v>50.206000000000003</v>
      </c>
      <c r="D324" s="84"/>
      <c r="E324" s="84"/>
      <c r="F324" s="84"/>
      <c r="G324" s="84"/>
      <c r="H324" s="84"/>
      <c r="I324" s="84">
        <v>50.206000000000003</v>
      </c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148"/>
      <c r="Z324" s="24"/>
      <c r="AA324" s="3"/>
    </row>
    <row r="325" spans="1:27" ht="25.5" x14ac:dyDescent="0.2">
      <c r="A325" s="122"/>
      <c r="B325" s="18" t="s">
        <v>39</v>
      </c>
      <c r="C325" s="84">
        <v>1420.2850000000001</v>
      </c>
      <c r="D325" s="84"/>
      <c r="E325" s="84"/>
      <c r="F325" s="84"/>
      <c r="G325" s="84"/>
      <c r="H325" s="84"/>
      <c r="I325" s="84">
        <v>1420.2850000000001</v>
      </c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148"/>
      <c r="Z325" s="24"/>
      <c r="AA325" s="3"/>
    </row>
    <row r="326" spans="1:27" ht="45.75" customHeight="1" x14ac:dyDescent="0.2">
      <c r="A326" s="122"/>
      <c r="B326" s="18" t="s">
        <v>40</v>
      </c>
      <c r="C326" s="84">
        <v>416.39600000000002</v>
      </c>
      <c r="D326" s="84"/>
      <c r="E326" s="84"/>
      <c r="F326" s="84"/>
      <c r="G326" s="84"/>
      <c r="H326" s="84"/>
      <c r="I326" s="84">
        <v>416.39600000000002</v>
      </c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148"/>
      <c r="Z326" s="24"/>
      <c r="AA326" s="3"/>
    </row>
    <row r="327" spans="1:27" ht="35.450000000000003" customHeight="1" x14ac:dyDescent="0.2">
      <c r="A327" s="122"/>
      <c r="B327" s="18" t="s">
        <v>115</v>
      </c>
      <c r="C327" s="84">
        <v>68.766999999999996</v>
      </c>
      <c r="D327" s="84"/>
      <c r="E327" s="84"/>
      <c r="F327" s="84"/>
      <c r="G327" s="84"/>
      <c r="H327" s="84"/>
      <c r="I327" s="84">
        <v>68.766999999999996</v>
      </c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148"/>
      <c r="Z327" s="24"/>
      <c r="AA327" s="3"/>
    </row>
    <row r="328" spans="1:27" ht="25.15" customHeight="1" x14ac:dyDescent="0.2">
      <c r="A328" s="122"/>
      <c r="B328" s="18" t="s">
        <v>116</v>
      </c>
      <c r="C328" s="84">
        <v>1.472</v>
      </c>
      <c r="D328" s="84"/>
      <c r="E328" s="84"/>
      <c r="F328" s="84"/>
      <c r="G328" s="84"/>
      <c r="H328" s="84"/>
      <c r="I328" s="84">
        <v>1.472</v>
      </c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148"/>
      <c r="Z328" s="24"/>
      <c r="AA328" s="3"/>
    </row>
    <row r="329" spans="1:27" ht="31.9" customHeight="1" x14ac:dyDescent="0.2">
      <c r="A329" s="123"/>
      <c r="B329" s="18" t="s">
        <v>41</v>
      </c>
      <c r="C329" s="84">
        <v>800</v>
      </c>
      <c r="D329" s="84"/>
      <c r="E329" s="84"/>
      <c r="F329" s="84"/>
      <c r="G329" s="84"/>
      <c r="H329" s="84"/>
      <c r="I329" s="84">
        <v>800</v>
      </c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149"/>
      <c r="Z329" s="24"/>
      <c r="AA329" s="3"/>
    </row>
    <row r="330" spans="1:27" s="30" customFormat="1" ht="25.5" x14ac:dyDescent="0.2">
      <c r="A330" s="121" t="s">
        <v>192</v>
      </c>
      <c r="B330" s="18" t="s">
        <v>429</v>
      </c>
      <c r="C330" s="128"/>
      <c r="D330" s="128"/>
      <c r="E330" s="128"/>
      <c r="F330" s="128"/>
      <c r="G330" s="128"/>
      <c r="H330" s="128"/>
      <c r="I330" s="128"/>
      <c r="J330" s="128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47" t="s">
        <v>468</v>
      </c>
      <c r="Z330" s="28"/>
      <c r="AA330" s="29"/>
    </row>
    <row r="331" spans="1:27" s="30" customFormat="1" x14ac:dyDescent="0.2">
      <c r="A331" s="122"/>
      <c r="B331" s="18" t="s">
        <v>42</v>
      </c>
      <c r="C331" s="84">
        <v>1796.242</v>
      </c>
      <c r="D331" s="84"/>
      <c r="E331" s="84"/>
      <c r="F331" s="84"/>
      <c r="G331" s="84"/>
      <c r="H331" s="84"/>
      <c r="I331" s="84">
        <v>1796.242</v>
      </c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148"/>
      <c r="Z331" s="28"/>
      <c r="AA331" s="29"/>
    </row>
    <row r="332" spans="1:27" s="30" customFormat="1" ht="51" x14ac:dyDescent="0.2">
      <c r="A332" s="82"/>
      <c r="B332" s="18" t="s">
        <v>43</v>
      </c>
      <c r="C332" s="84">
        <v>301.23599999999999</v>
      </c>
      <c r="D332" s="84"/>
      <c r="E332" s="84"/>
      <c r="F332" s="84"/>
      <c r="G332" s="84"/>
      <c r="H332" s="84"/>
      <c r="I332" s="84">
        <v>301.23599999999999</v>
      </c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148"/>
      <c r="Z332" s="28"/>
      <c r="AA332" s="29"/>
    </row>
    <row r="333" spans="1:27" s="30" customFormat="1" ht="38.25" x14ac:dyDescent="0.2">
      <c r="A333" s="82"/>
      <c r="B333" s="18" t="s">
        <v>44</v>
      </c>
      <c r="C333" s="84">
        <f>316.759-311.559</f>
        <v>5.1999999999999886</v>
      </c>
      <c r="D333" s="84"/>
      <c r="E333" s="84"/>
      <c r="F333" s="84"/>
      <c r="G333" s="84"/>
      <c r="H333" s="84"/>
      <c r="I333" s="84">
        <v>5.2</v>
      </c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148"/>
      <c r="Z333" s="28"/>
      <c r="AA333" s="29"/>
    </row>
    <row r="334" spans="1:27" s="30" customFormat="1" ht="38.25" x14ac:dyDescent="0.2">
      <c r="A334" s="82"/>
      <c r="B334" s="88" t="s">
        <v>133</v>
      </c>
      <c r="C334" s="84">
        <v>500.01400000000001</v>
      </c>
      <c r="D334" s="84"/>
      <c r="E334" s="84"/>
      <c r="F334" s="84"/>
      <c r="G334" s="84">
        <v>500.01400000000001</v>
      </c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148"/>
      <c r="Z334" s="28"/>
      <c r="AA334" s="29"/>
    </row>
    <row r="335" spans="1:27" s="30" customFormat="1" ht="51" x14ac:dyDescent="0.2">
      <c r="A335" s="82"/>
      <c r="B335" s="88" t="s">
        <v>130</v>
      </c>
      <c r="C335" s="84">
        <v>4.141</v>
      </c>
      <c r="D335" s="84"/>
      <c r="E335" s="84"/>
      <c r="F335" s="84"/>
      <c r="G335" s="84">
        <v>4.141</v>
      </c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148"/>
      <c r="Z335" s="28"/>
      <c r="AA335" s="29"/>
    </row>
    <row r="336" spans="1:27" s="30" customFormat="1" ht="38.25" x14ac:dyDescent="0.2">
      <c r="A336" s="82"/>
      <c r="B336" s="18" t="s">
        <v>121</v>
      </c>
      <c r="C336" s="84">
        <v>483.11500000000001</v>
      </c>
      <c r="D336" s="84"/>
      <c r="E336" s="84"/>
      <c r="F336" s="84"/>
      <c r="G336" s="84">
        <v>483.11500000000001</v>
      </c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148"/>
      <c r="Z336" s="28"/>
      <c r="AA336" s="29"/>
    </row>
    <row r="337" spans="1:27" s="30" customFormat="1" ht="33" customHeight="1" x14ac:dyDescent="0.2">
      <c r="A337" s="82"/>
      <c r="B337" s="18" t="s">
        <v>125</v>
      </c>
      <c r="C337" s="84">
        <v>399.19600000000003</v>
      </c>
      <c r="D337" s="84"/>
      <c r="E337" s="84"/>
      <c r="F337" s="84"/>
      <c r="G337" s="84">
        <v>399.19600000000003</v>
      </c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148"/>
      <c r="Z337" s="28"/>
      <c r="AA337" s="29"/>
    </row>
    <row r="338" spans="1:27" s="30" customFormat="1" ht="48" customHeight="1" x14ac:dyDescent="0.2">
      <c r="A338" s="82"/>
      <c r="B338" s="88" t="s">
        <v>131</v>
      </c>
      <c r="C338" s="84">
        <v>16.527000000000001</v>
      </c>
      <c r="D338" s="84"/>
      <c r="E338" s="84"/>
      <c r="F338" s="84"/>
      <c r="G338" s="84">
        <v>16.527000000000001</v>
      </c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148"/>
      <c r="Z338" s="28"/>
      <c r="AA338" s="29"/>
    </row>
    <row r="339" spans="1:27" s="30" customFormat="1" ht="39" customHeight="1" x14ac:dyDescent="0.2">
      <c r="A339" s="82"/>
      <c r="B339" s="18" t="s">
        <v>135</v>
      </c>
      <c r="C339" s="84">
        <v>268</v>
      </c>
      <c r="D339" s="84"/>
      <c r="E339" s="84"/>
      <c r="F339" s="84"/>
      <c r="G339" s="84">
        <v>268</v>
      </c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148"/>
      <c r="Z339" s="28"/>
      <c r="AA339" s="29"/>
    </row>
    <row r="340" spans="1:27" s="30" customFormat="1" ht="51" x14ac:dyDescent="0.2">
      <c r="A340" s="122"/>
      <c r="B340" s="88" t="s">
        <v>134</v>
      </c>
      <c r="C340" s="84">
        <v>11.095000000000001</v>
      </c>
      <c r="D340" s="84"/>
      <c r="E340" s="84"/>
      <c r="F340" s="84"/>
      <c r="G340" s="84">
        <v>11.095000000000001</v>
      </c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148"/>
      <c r="Z340" s="28"/>
      <c r="AA340" s="29"/>
    </row>
    <row r="341" spans="1:27" s="30" customFormat="1" ht="38.25" x14ac:dyDescent="0.2">
      <c r="A341" s="122"/>
      <c r="B341" s="18" t="s">
        <v>146</v>
      </c>
      <c r="C341" s="84">
        <v>100.98699999999999</v>
      </c>
      <c r="D341" s="84"/>
      <c r="E341" s="84"/>
      <c r="F341" s="84"/>
      <c r="G341" s="84">
        <v>100.98699999999999</v>
      </c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148"/>
      <c r="Z341" s="28"/>
      <c r="AA341" s="29"/>
    </row>
    <row r="342" spans="1:27" s="30" customFormat="1" ht="38.25" x14ac:dyDescent="0.2">
      <c r="A342" s="122"/>
      <c r="B342" s="88" t="s">
        <v>62</v>
      </c>
      <c r="C342" s="84">
        <v>4.181</v>
      </c>
      <c r="D342" s="84"/>
      <c r="E342" s="84"/>
      <c r="F342" s="84"/>
      <c r="G342" s="84">
        <v>4.181</v>
      </c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149"/>
      <c r="Z342" s="28"/>
      <c r="AA342" s="29"/>
    </row>
    <row r="343" spans="1:27" s="30" customFormat="1" ht="38.25" x14ac:dyDescent="0.2">
      <c r="A343" s="122"/>
      <c r="B343" s="88" t="s">
        <v>36</v>
      </c>
      <c r="C343" s="83">
        <v>160</v>
      </c>
      <c r="D343" s="83"/>
      <c r="E343" s="83"/>
      <c r="F343" s="83"/>
      <c r="G343" s="83">
        <v>160</v>
      </c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147" t="s">
        <v>479</v>
      </c>
      <c r="Z343" s="28"/>
      <c r="AA343" s="29"/>
    </row>
    <row r="344" spans="1:27" s="30" customFormat="1" ht="47.25" customHeight="1" x14ac:dyDescent="0.2">
      <c r="A344" s="122"/>
      <c r="B344" s="31" t="s">
        <v>29</v>
      </c>
      <c r="C344" s="105">
        <f>G344</f>
        <v>6413.5190000000002</v>
      </c>
      <c r="D344" s="105"/>
      <c r="E344" s="105"/>
      <c r="F344" s="105"/>
      <c r="G344" s="105">
        <v>6413.5190000000002</v>
      </c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48"/>
      <c r="Z344" s="28"/>
      <c r="AA344" s="29"/>
    </row>
    <row r="345" spans="1:27" s="30" customFormat="1" ht="21.75" customHeight="1" x14ac:dyDescent="0.2">
      <c r="A345" s="122"/>
      <c r="B345" s="18" t="s">
        <v>27</v>
      </c>
      <c r="C345" s="84">
        <v>12.827</v>
      </c>
      <c r="D345" s="84"/>
      <c r="E345" s="84"/>
      <c r="F345" s="84"/>
      <c r="G345" s="84">
        <v>12.827</v>
      </c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148"/>
      <c r="Z345" s="28"/>
      <c r="AA345" s="29"/>
    </row>
    <row r="346" spans="1:27" s="30" customFormat="1" ht="24" customHeight="1" x14ac:dyDescent="0.2">
      <c r="A346" s="123"/>
      <c r="B346" s="18" t="s">
        <v>28</v>
      </c>
      <c r="C346" s="84">
        <v>100</v>
      </c>
      <c r="D346" s="84"/>
      <c r="E346" s="84"/>
      <c r="F346" s="84"/>
      <c r="G346" s="84">
        <v>100</v>
      </c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149"/>
      <c r="Z346" s="28"/>
      <c r="AA346" s="29"/>
    </row>
    <row r="347" spans="1:27" s="30" customFormat="1" ht="24" customHeight="1" x14ac:dyDescent="0.2">
      <c r="A347" s="82" t="s">
        <v>193</v>
      </c>
      <c r="B347" s="18" t="s">
        <v>482</v>
      </c>
      <c r="C347" s="64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6"/>
      <c r="Y347" s="93"/>
      <c r="Z347" s="28"/>
      <c r="AA347" s="29"/>
    </row>
    <row r="348" spans="1:27" s="30" customFormat="1" ht="38.25" x14ac:dyDescent="0.2">
      <c r="A348" s="82"/>
      <c r="B348" s="18" t="s">
        <v>483</v>
      </c>
      <c r="C348" s="84">
        <v>148.37899999999999</v>
      </c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>
        <v>148.37899999999999</v>
      </c>
      <c r="P348" s="84"/>
      <c r="Q348" s="84"/>
      <c r="R348" s="84"/>
      <c r="S348" s="84"/>
      <c r="T348" s="84"/>
      <c r="U348" s="84"/>
      <c r="V348" s="84"/>
      <c r="W348" s="84"/>
      <c r="X348" s="84"/>
      <c r="Y348" s="93"/>
      <c r="Z348" s="28"/>
      <c r="AA348" s="29"/>
    </row>
    <row r="349" spans="1:27" s="30" customFormat="1" ht="25.5" x14ac:dyDescent="0.2">
      <c r="A349" s="82"/>
      <c r="B349" s="18" t="s">
        <v>167</v>
      </c>
      <c r="C349" s="84">
        <v>2.968</v>
      </c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>
        <v>2.968</v>
      </c>
      <c r="P349" s="84"/>
      <c r="Q349" s="84"/>
      <c r="R349" s="84"/>
      <c r="S349" s="84"/>
      <c r="T349" s="84"/>
      <c r="U349" s="84"/>
      <c r="V349" s="84"/>
      <c r="W349" s="84"/>
      <c r="X349" s="84"/>
      <c r="Y349" s="93"/>
      <c r="Z349" s="28"/>
      <c r="AA349" s="29"/>
    </row>
    <row r="350" spans="1:27" s="30" customFormat="1" ht="24" customHeight="1" x14ac:dyDescent="0.2">
      <c r="A350" s="82"/>
      <c r="B350" s="18" t="s">
        <v>25</v>
      </c>
      <c r="C350" s="84">
        <v>3.1749999999999998</v>
      </c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>
        <v>3.1749999999999998</v>
      </c>
      <c r="P350" s="84"/>
      <c r="Q350" s="84"/>
      <c r="R350" s="84"/>
      <c r="S350" s="84"/>
      <c r="T350" s="84"/>
      <c r="U350" s="84"/>
      <c r="V350" s="84"/>
      <c r="W350" s="84"/>
      <c r="X350" s="84"/>
      <c r="Y350" s="93"/>
      <c r="Z350" s="28"/>
      <c r="AA350" s="29"/>
    </row>
    <row r="351" spans="1:27" s="30" customFormat="1" ht="38.25" x14ac:dyDescent="0.2">
      <c r="A351" s="82"/>
      <c r="B351" s="18" t="s">
        <v>484</v>
      </c>
      <c r="C351" s="84">
        <v>360.173</v>
      </c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>
        <v>360.173</v>
      </c>
      <c r="P351" s="84"/>
      <c r="Q351" s="84"/>
      <c r="R351" s="84"/>
      <c r="S351" s="84"/>
      <c r="T351" s="84"/>
      <c r="U351" s="84"/>
      <c r="V351" s="84"/>
      <c r="W351" s="84"/>
      <c r="X351" s="84"/>
      <c r="Y351" s="93"/>
      <c r="Z351" s="28"/>
      <c r="AA351" s="29"/>
    </row>
    <row r="352" spans="1:27" s="30" customFormat="1" ht="24" customHeight="1" x14ac:dyDescent="0.2">
      <c r="A352" s="82"/>
      <c r="B352" s="18" t="s">
        <v>167</v>
      </c>
      <c r="C352" s="84">
        <v>7.2030000000000003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>
        <v>7.2030000000000003</v>
      </c>
      <c r="P352" s="84"/>
      <c r="Q352" s="84"/>
      <c r="R352" s="84"/>
      <c r="S352" s="84"/>
      <c r="T352" s="84"/>
      <c r="U352" s="84"/>
      <c r="V352" s="84"/>
      <c r="W352" s="84"/>
      <c r="X352" s="84"/>
      <c r="Y352" s="93"/>
      <c r="Z352" s="28"/>
      <c r="AA352" s="29"/>
    </row>
    <row r="353" spans="1:27" s="30" customFormat="1" ht="24" customHeight="1" x14ac:dyDescent="0.2">
      <c r="A353" s="82"/>
      <c r="B353" s="18" t="s">
        <v>25</v>
      </c>
      <c r="C353" s="84">
        <v>7.7080000000000002</v>
      </c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>
        <v>7.7080000000000002</v>
      </c>
      <c r="P353" s="84"/>
      <c r="Q353" s="84"/>
      <c r="R353" s="84"/>
      <c r="S353" s="84"/>
      <c r="T353" s="84"/>
      <c r="U353" s="84"/>
      <c r="V353" s="84"/>
      <c r="W353" s="84"/>
      <c r="X353" s="84"/>
      <c r="Y353" s="93"/>
      <c r="Z353" s="28"/>
      <c r="AA353" s="29"/>
    </row>
    <row r="354" spans="1:27" s="30" customFormat="1" ht="51" x14ac:dyDescent="0.2">
      <c r="A354" s="121" t="s">
        <v>303</v>
      </c>
      <c r="B354" s="18" t="s">
        <v>430</v>
      </c>
      <c r="C354" s="84">
        <v>94.19</v>
      </c>
      <c r="D354" s="84"/>
      <c r="E354" s="84"/>
      <c r="F354" s="84"/>
      <c r="G354" s="84">
        <v>94.19</v>
      </c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147" t="s">
        <v>468</v>
      </c>
      <c r="Z354" s="28"/>
      <c r="AA354" s="29"/>
    </row>
    <row r="355" spans="1:27" s="30" customFormat="1" ht="25.5" x14ac:dyDescent="0.2">
      <c r="A355" s="122"/>
      <c r="B355" s="18" t="s">
        <v>219</v>
      </c>
      <c r="C355" s="84">
        <v>200</v>
      </c>
      <c r="D355" s="84"/>
      <c r="E355" s="84"/>
      <c r="F355" s="84">
        <v>200</v>
      </c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148"/>
      <c r="Z355" s="28"/>
      <c r="AA355" s="29"/>
    </row>
    <row r="356" spans="1:27" s="30" customFormat="1" ht="25.5" x14ac:dyDescent="0.2">
      <c r="A356" s="122"/>
      <c r="B356" s="18" t="s">
        <v>167</v>
      </c>
      <c r="C356" s="84">
        <v>4</v>
      </c>
      <c r="D356" s="84"/>
      <c r="E356" s="84"/>
      <c r="F356" s="84"/>
      <c r="G356" s="84"/>
      <c r="H356" s="84">
        <v>4</v>
      </c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148"/>
      <c r="Z356" s="28"/>
      <c r="AA356" s="29"/>
    </row>
    <row r="357" spans="1:27" s="30" customFormat="1" x14ac:dyDescent="0.2">
      <c r="A357" s="122"/>
      <c r="B357" s="18" t="s">
        <v>25</v>
      </c>
      <c r="C357" s="84">
        <v>4.28</v>
      </c>
      <c r="D357" s="84"/>
      <c r="E357" s="84"/>
      <c r="F357" s="84"/>
      <c r="G357" s="84"/>
      <c r="H357" s="84">
        <v>4.28</v>
      </c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148"/>
      <c r="Z357" s="28"/>
      <c r="AA357" s="29"/>
    </row>
    <row r="358" spans="1:27" s="30" customFormat="1" ht="25.5" x14ac:dyDescent="0.2">
      <c r="A358" s="122"/>
      <c r="B358" s="18" t="s">
        <v>31</v>
      </c>
      <c r="C358" s="84">
        <v>339.09399999999999</v>
      </c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>
        <f>C358</f>
        <v>339.09399999999999</v>
      </c>
      <c r="P358" s="84"/>
      <c r="Q358" s="84"/>
      <c r="R358" s="84"/>
      <c r="S358" s="84"/>
      <c r="T358" s="84"/>
      <c r="U358" s="84"/>
      <c r="V358" s="84"/>
      <c r="W358" s="84"/>
      <c r="X358" s="84"/>
      <c r="Y358" s="148"/>
      <c r="Z358" s="28"/>
      <c r="AA358" s="29"/>
    </row>
    <row r="359" spans="1:27" s="30" customFormat="1" ht="25.5" x14ac:dyDescent="0.2">
      <c r="A359" s="122"/>
      <c r="B359" s="18" t="s">
        <v>167</v>
      </c>
      <c r="C359" s="84">
        <v>6.782</v>
      </c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>
        <f>C359</f>
        <v>6.782</v>
      </c>
      <c r="P359" s="84"/>
      <c r="Q359" s="84"/>
      <c r="R359" s="84"/>
      <c r="S359" s="84"/>
      <c r="T359" s="84"/>
      <c r="U359" s="84"/>
      <c r="V359" s="84"/>
      <c r="W359" s="84"/>
      <c r="X359" s="84"/>
      <c r="Y359" s="148"/>
      <c r="Z359" s="28"/>
      <c r="AA359" s="29"/>
    </row>
    <row r="360" spans="1:27" s="30" customFormat="1" x14ac:dyDescent="0.2">
      <c r="A360" s="123"/>
      <c r="B360" s="18" t="s">
        <v>25</v>
      </c>
      <c r="C360" s="84">
        <v>7.2569999999999997</v>
      </c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>
        <f>C360</f>
        <v>7.2569999999999997</v>
      </c>
      <c r="P360" s="84"/>
      <c r="Q360" s="84"/>
      <c r="R360" s="84"/>
      <c r="S360" s="84"/>
      <c r="T360" s="84"/>
      <c r="U360" s="84"/>
      <c r="V360" s="84"/>
      <c r="W360" s="84"/>
      <c r="X360" s="84"/>
      <c r="Y360" s="149"/>
      <c r="Z360" s="28"/>
      <c r="AA360" s="29"/>
    </row>
    <row r="361" spans="1:27" s="30" customFormat="1" ht="39.75" customHeight="1" x14ac:dyDescent="0.2">
      <c r="A361" s="121" t="s">
        <v>194</v>
      </c>
      <c r="B361" s="18" t="s">
        <v>431</v>
      </c>
      <c r="C361" s="64"/>
      <c r="D361" s="65"/>
      <c r="E361" s="65"/>
      <c r="F361" s="65"/>
      <c r="G361" s="65"/>
      <c r="H361" s="65"/>
      <c r="I361" s="65"/>
      <c r="J361" s="66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47" t="s">
        <v>468</v>
      </c>
      <c r="Z361" s="28"/>
      <c r="AA361" s="29"/>
    </row>
    <row r="362" spans="1:27" s="30" customFormat="1" x14ac:dyDescent="0.2">
      <c r="A362" s="122"/>
      <c r="B362" s="18" t="s">
        <v>34</v>
      </c>
      <c r="C362" s="84">
        <v>1603.8230000000001</v>
      </c>
      <c r="D362" s="84"/>
      <c r="E362" s="84"/>
      <c r="F362" s="84"/>
      <c r="G362" s="84"/>
      <c r="H362" s="84"/>
      <c r="I362" s="84">
        <v>1603.8230000000001</v>
      </c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148"/>
      <c r="Z362" s="28"/>
      <c r="AA362" s="29"/>
    </row>
    <row r="363" spans="1:27" s="30" customFormat="1" x14ac:dyDescent="0.2">
      <c r="A363" s="122"/>
      <c r="B363" s="18" t="s">
        <v>65</v>
      </c>
      <c r="C363" s="84">
        <v>59.401000000000003</v>
      </c>
      <c r="D363" s="84"/>
      <c r="E363" s="84"/>
      <c r="F363" s="84"/>
      <c r="G363" s="84"/>
      <c r="H363" s="84"/>
      <c r="I363" s="84">
        <v>59.401000000000003</v>
      </c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148"/>
      <c r="Z363" s="28"/>
      <c r="AA363" s="29"/>
    </row>
    <row r="364" spans="1:27" s="30" customFormat="1" x14ac:dyDescent="0.2">
      <c r="A364" s="122"/>
      <c r="B364" s="18" t="s">
        <v>66</v>
      </c>
      <c r="C364" s="84">
        <v>34.322000000000003</v>
      </c>
      <c r="D364" s="84"/>
      <c r="E364" s="84"/>
      <c r="F364" s="84"/>
      <c r="G364" s="84"/>
      <c r="H364" s="84"/>
      <c r="I364" s="84">
        <v>34.322000000000003</v>
      </c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148"/>
      <c r="Z364" s="28"/>
      <c r="AA364" s="29"/>
    </row>
    <row r="365" spans="1:27" s="30" customFormat="1" ht="25.5" x14ac:dyDescent="0.2">
      <c r="A365" s="122"/>
      <c r="B365" s="18" t="s">
        <v>107</v>
      </c>
      <c r="C365" s="84">
        <v>48.3</v>
      </c>
      <c r="D365" s="84"/>
      <c r="E365" s="84"/>
      <c r="F365" s="84"/>
      <c r="G365" s="84"/>
      <c r="H365" s="84"/>
      <c r="I365" s="84">
        <v>48.3</v>
      </c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148"/>
      <c r="Z365" s="28"/>
      <c r="AA365" s="29"/>
    </row>
    <row r="366" spans="1:27" s="30" customFormat="1" ht="38.25" x14ac:dyDescent="0.2">
      <c r="A366" s="123"/>
      <c r="B366" s="18" t="s">
        <v>108</v>
      </c>
      <c r="C366" s="84">
        <v>112.081</v>
      </c>
      <c r="D366" s="84"/>
      <c r="E366" s="84"/>
      <c r="F366" s="84"/>
      <c r="G366" s="84"/>
      <c r="H366" s="84"/>
      <c r="I366" s="84">
        <v>112.081</v>
      </c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149"/>
      <c r="Z366" s="28"/>
      <c r="AA366" s="29"/>
    </row>
    <row r="367" spans="1:27" s="30" customFormat="1" ht="57.6" customHeight="1" x14ac:dyDescent="0.2">
      <c r="A367" s="81" t="s">
        <v>243</v>
      </c>
      <c r="B367" s="18" t="s">
        <v>432</v>
      </c>
      <c r="C367" s="84">
        <v>106.264</v>
      </c>
      <c r="D367" s="84"/>
      <c r="E367" s="84"/>
      <c r="F367" s="84"/>
      <c r="G367" s="84">
        <v>106.264</v>
      </c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73" t="s">
        <v>468</v>
      </c>
      <c r="Z367" s="28"/>
      <c r="AA367" s="29"/>
    </row>
    <row r="368" spans="1:27" s="30" customFormat="1" ht="31.5" customHeight="1" x14ac:dyDescent="0.2">
      <c r="A368" s="121" t="s">
        <v>195</v>
      </c>
      <c r="B368" s="18" t="s">
        <v>526</v>
      </c>
      <c r="C368" s="128"/>
      <c r="D368" s="128"/>
      <c r="E368" s="128"/>
      <c r="F368" s="128"/>
      <c r="G368" s="128"/>
      <c r="H368" s="128"/>
      <c r="I368" s="128"/>
      <c r="J368" s="128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158" t="s">
        <v>468</v>
      </c>
      <c r="Z368" s="28"/>
      <c r="AA368" s="29"/>
    </row>
    <row r="369" spans="1:27" s="30" customFormat="1" ht="25.5" x14ac:dyDescent="0.2">
      <c r="A369" s="122"/>
      <c r="B369" s="18" t="s">
        <v>45</v>
      </c>
      <c r="C369" s="84">
        <v>1702.1859999999999</v>
      </c>
      <c r="D369" s="84"/>
      <c r="E369" s="84"/>
      <c r="F369" s="84"/>
      <c r="G369" s="84"/>
      <c r="H369" s="84"/>
      <c r="I369" s="84">
        <v>1702.1859999999999</v>
      </c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159"/>
      <c r="Z369" s="28"/>
      <c r="AA369" s="29"/>
    </row>
    <row r="370" spans="1:27" s="30" customFormat="1" ht="28.5" customHeight="1" x14ac:dyDescent="0.2">
      <c r="A370" s="122"/>
      <c r="B370" s="18" t="s">
        <v>59</v>
      </c>
      <c r="C370" s="84">
        <v>915.6</v>
      </c>
      <c r="D370" s="84"/>
      <c r="E370" s="84"/>
      <c r="F370" s="84"/>
      <c r="G370" s="84"/>
      <c r="H370" s="84"/>
      <c r="I370" s="84">
        <v>915.6</v>
      </c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159"/>
      <c r="Z370" s="28"/>
      <c r="AA370" s="29"/>
    </row>
    <row r="371" spans="1:27" s="30" customFormat="1" ht="16.5" customHeight="1" x14ac:dyDescent="0.2">
      <c r="A371" s="122"/>
      <c r="B371" s="18" t="s">
        <v>65</v>
      </c>
      <c r="C371" s="84">
        <v>22</v>
      </c>
      <c r="D371" s="84"/>
      <c r="E371" s="84"/>
      <c r="F371" s="84"/>
      <c r="G371" s="84">
        <v>22</v>
      </c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159"/>
      <c r="Z371" s="28"/>
      <c r="AA371" s="29"/>
    </row>
    <row r="372" spans="1:27" s="30" customFormat="1" x14ac:dyDescent="0.2">
      <c r="A372" s="122"/>
      <c r="B372" s="18" t="s">
        <v>66</v>
      </c>
      <c r="C372" s="84">
        <v>23.54</v>
      </c>
      <c r="D372" s="84"/>
      <c r="E372" s="84"/>
      <c r="F372" s="84"/>
      <c r="G372" s="84">
        <v>23.54</v>
      </c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159"/>
      <c r="Z372" s="28"/>
      <c r="AA372" s="29"/>
    </row>
    <row r="373" spans="1:27" s="30" customFormat="1" ht="25.5" customHeight="1" x14ac:dyDescent="0.2">
      <c r="A373" s="122"/>
      <c r="B373" s="18" t="s">
        <v>217</v>
      </c>
      <c r="C373" s="84">
        <f>N373+L373</f>
        <v>347.58799999999997</v>
      </c>
      <c r="D373" s="84"/>
      <c r="E373" s="84"/>
      <c r="F373" s="84"/>
      <c r="G373" s="84"/>
      <c r="H373" s="84"/>
      <c r="I373" s="84"/>
      <c r="J373" s="84"/>
      <c r="K373" s="84"/>
      <c r="L373" s="84">
        <v>12.804</v>
      </c>
      <c r="M373" s="84"/>
      <c r="N373" s="84">
        <v>334.78399999999999</v>
      </c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159"/>
      <c r="Z373" s="28"/>
      <c r="AA373" s="29"/>
    </row>
    <row r="374" spans="1:27" s="30" customFormat="1" ht="25.5" customHeight="1" x14ac:dyDescent="0.2">
      <c r="A374" s="122"/>
      <c r="B374" s="18" t="s">
        <v>167</v>
      </c>
      <c r="C374" s="84">
        <f t="shared" ref="C374:C375" si="4">N374</f>
        <v>26.696000000000002</v>
      </c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>
        <v>26.696000000000002</v>
      </c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71"/>
      <c r="Z374" s="28"/>
      <c r="AA374" s="29"/>
    </row>
    <row r="375" spans="1:27" s="30" customFormat="1" x14ac:dyDescent="0.2">
      <c r="A375" s="122"/>
      <c r="B375" s="18" t="s">
        <v>66</v>
      </c>
      <c r="C375" s="84">
        <f t="shared" si="4"/>
        <v>18.138000000000002</v>
      </c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>
        <v>18.138000000000002</v>
      </c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71"/>
      <c r="Z375" s="28"/>
      <c r="AA375" s="29"/>
    </row>
    <row r="376" spans="1:27" s="30" customFormat="1" ht="27.75" customHeight="1" x14ac:dyDescent="0.2">
      <c r="A376" s="122"/>
      <c r="B376" s="18" t="s">
        <v>355</v>
      </c>
      <c r="C376" s="84">
        <f>N376+L376</f>
        <v>93.741</v>
      </c>
      <c r="D376" s="84"/>
      <c r="E376" s="84"/>
      <c r="F376" s="84"/>
      <c r="G376" s="84"/>
      <c r="H376" s="84"/>
      <c r="I376" s="84"/>
      <c r="J376" s="84"/>
      <c r="K376" s="84"/>
      <c r="L376" s="84">
        <v>87.195999999999998</v>
      </c>
      <c r="M376" s="84"/>
      <c r="N376" s="84">
        <v>6.5449999999999999</v>
      </c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71"/>
      <c r="Z376" s="28"/>
      <c r="AA376" s="29"/>
    </row>
    <row r="377" spans="1:27" s="30" customFormat="1" ht="27.75" customHeight="1" x14ac:dyDescent="0.2">
      <c r="A377" s="122"/>
      <c r="B377" s="18" t="s">
        <v>167</v>
      </c>
      <c r="C377" s="84">
        <v>1.875</v>
      </c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>
        <v>1.875</v>
      </c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71"/>
      <c r="Z377" s="28"/>
      <c r="AA377" s="29"/>
    </row>
    <row r="378" spans="1:27" s="30" customFormat="1" ht="15" customHeight="1" x14ac:dyDescent="0.2">
      <c r="A378" s="122"/>
      <c r="B378" s="18" t="s">
        <v>66</v>
      </c>
      <c r="C378" s="84">
        <v>2.0059999999999998</v>
      </c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>
        <v>2.0059999999999998</v>
      </c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71"/>
      <c r="Z378" s="28"/>
      <c r="AA378" s="29"/>
    </row>
    <row r="379" spans="1:27" s="30" customFormat="1" ht="25.5" x14ac:dyDescent="0.2">
      <c r="A379" s="122"/>
      <c r="B379" s="18" t="s">
        <v>386</v>
      </c>
      <c r="C379" s="84">
        <v>113</v>
      </c>
      <c r="D379" s="84"/>
      <c r="E379" s="84"/>
      <c r="F379" s="84"/>
      <c r="G379" s="84"/>
      <c r="H379" s="84"/>
      <c r="I379" s="84"/>
      <c r="J379" s="84"/>
      <c r="K379" s="84"/>
      <c r="L379" s="84">
        <v>113</v>
      </c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71"/>
      <c r="Z379" s="28"/>
      <c r="AA379" s="29"/>
    </row>
    <row r="380" spans="1:27" s="30" customFormat="1" ht="13.5" customHeight="1" x14ac:dyDescent="0.2">
      <c r="A380" s="122"/>
      <c r="B380" s="18" t="s">
        <v>376</v>
      </c>
      <c r="C380" s="84">
        <v>9.1910000000000007</v>
      </c>
      <c r="D380" s="84"/>
      <c r="E380" s="84"/>
      <c r="F380" s="84"/>
      <c r="G380" s="84"/>
      <c r="H380" s="84"/>
      <c r="I380" s="84"/>
      <c r="J380" s="84"/>
      <c r="K380" s="84"/>
      <c r="L380" s="84">
        <v>9.1910000000000007</v>
      </c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71"/>
      <c r="Z380" s="28"/>
      <c r="AA380" s="29"/>
    </row>
    <row r="381" spans="1:27" s="30" customFormat="1" ht="12.75" customHeight="1" x14ac:dyDescent="0.2">
      <c r="A381" s="122"/>
      <c r="B381" s="18" t="s">
        <v>377</v>
      </c>
      <c r="C381" s="84">
        <v>25.81</v>
      </c>
      <c r="D381" s="84"/>
      <c r="E381" s="84"/>
      <c r="F381" s="84"/>
      <c r="G381" s="84"/>
      <c r="H381" s="84"/>
      <c r="I381" s="84"/>
      <c r="J381" s="84"/>
      <c r="K381" s="84"/>
      <c r="L381" s="84">
        <v>25.81</v>
      </c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71"/>
      <c r="Z381" s="28"/>
      <c r="AA381" s="29"/>
    </row>
    <row r="382" spans="1:27" s="30" customFormat="1" ht="15.75" customHeight="1" x14ac:dyDescent="0.2">
      <c r="A382" s="122"/>
      <c r="B382" s="18" t="s">
        <v>387</v>
      </c>
      <c r="C382" s="84">
        <v>1.9990000000000001</v>
      </c>
      <c r="D382" s="84"/>
      <c r="E382" s="84"/>
      <c r="F382" s="84"/>
      <c r="G382" s="84"/>
      <c r="H382" s="84"/>
      <c r="I382" s="84"/>
      <c r="J382" s="84"/>
      <c r="K382" s="84"/>
      <c r="L382" s="84">
        <v>1.9990000000000001</v>
      </c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71"/>
      <c r="Z382" s="28"/>
      <c r="AA382" s="29"/>
    </row>
    <row r="383" spans="1:27" s="30" customFormat="1" ht="27.75" customHeight="1" x14ac:dyDescent="0.2">
      <c r="A383" s="122"/>
      <c r="B383" s="18" t="s">
        <v>388</v>
      </c>
      <c r="C383" s="84">
        <v>100</v>
      </c>
      <c r="D383" s="84"/>
      <c r="E383" s="84"/>
      <c r="F383" s="84"/>
      <c r="G383" s="84"/>
      <c r="H383" s="84"/>
      <c r="I383" s="84"/>
      <c r="J383" s="84"/>
      <c r="K383" s="84"/>
      <c r="L383" s="84">
        <v>100</v>
      </c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71"/>
      <c r="Z383" s="28"/>
      <c r="AA383" s="29"/>
    </row>
    <row r="384" spans="1:27" s="30" customFormat="1" ht="38.25" x14ac:dyDescent="0.2">
      <c r="A384" s="122"/>
      <c r="B384" s="18" t="s">
        <v>323</v>
      </c>
      <c r="C384" s="84">
        <v>395.77699999999999</v>
      </c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>
        <v>395.77699999999999</v>
      </c>
      <c r="Q384" s="84"/>
      <c r="R384" s="84"/>
      <c r="S384" s="84"/>
      <c r="T384" s="84"/>
      <c r="U384" s="84"/>
      <c r="V384" s="84"/>
      <c r="W384" s="84"/>
      <c r="X384" s="84"/>
      <c r="Y384" s="71"/>
      <c r="Z384" s="28"/>
      <c r="AA384" s="29"/>
    </row>
    <row r="385" spans="1:27" s="30" customFormat="1" ht="27" customHeight="1" x14ac:dyDescent="0.2">
      <c r="A385" s="122"/>
      <c r="B385" s="18" t="s">
        <v>324</v>
      </c>
      <c r="C385" s="84">
        <v>395.01900000000001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>
        <v>395.01900000000001</v>
      </c>
      <c r="Q385" s="84"/>
      <c r="R385" s="84"/>
      <c r="S385" s="84"/>
      <c r="T385" s="84"/>
      <c r="U385" s="84"/>
      <c r="V385" s="84"/>
      <c r="W385" s="84"/>
      <c r="X385" s="84"/>
      <c r="Y385" s="71"/>
      <c r="Z385" s="28"/>
      <c r="AA385" s="29"/>
    </row>
    <row r="386" spans="1:27" s="30" customFormat="1" ht="25.5" x14ac:dyDescent="0.2">
      <c r="A386" s="122"/>
      <c r="B386" s="18" t="s">
        <v>167</v>
      </c>
      <c r="C386" s="84">
        <v>100</v>
      </c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>
        <v>100</v>
      </c>
      <c r="Q386" s="84"/>
      <c r="R386" s="84"/>
      <c r="S386" s="84"/>
      <c r="T386" s="84"/>
      <c r="U386" s="84"/>
      <c r="V386" s="84"/>
      <c r="W386" s="84"/>
      <c r="X386" s="84"/>
      <c r="Y386" s="71"/>
      <c r="Z386" s="28"/>
      <c r="AA386" s="29"/>
    </row>
    <row r="387" spans="1:27" s="30" customFormat="1" ht="25.5" x14ac:dyDescent="0.2">
      <c r="A387" s="122"/>
      <c r="B387" s="18" t="s">
        <v>527</v>
      </c>
      <c r="C387" s="84">
        <v>48.646999999999998</v>
      </c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>
        <f>C387</f>
        <v>48.646999999999998</v>
      </c>
      <c r="P387" s="84"/>
      <c r="Q387" s="84"/>
      <c r="R387" s="84"/>
      <c r="S387" s="84"/>
      <c r="T387" s="84"/>
      <c r="U387" s="84"/>
      <c r="V387" s="84"/>
      <c r="W387" s="84"/>
      <c r="X387" s="84"/>
      <c r="Y387" s="71"/>
      <c r="Z387" s="28"/>
      <c r="AA387" s="29"/>
    </row>
    <row r="388" spans="1:27" s="30" customFormat="1" ht="25.5" x14ac:dyDescent="0.2">
      <c r="A388" s="122"/>
      <c r="B388" s="18" t="s">
        <v>167</v>
      </c>
      <c r="C388" s="84">
        <f>O388</f>
        <v>0.97299999999999998</v>
      </c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>
        <v>0.97299999999999998</v>
      </c>
      <c r="P388" s="84"/>
      <c r="Q388" s="84"/>
      <c r="R388" s="84"/>
      <c r="S388" s="84"/>
      <c r="T388" s="84"/>
      <c r="U388" s="84"/>
      <c r="V388" s="84"/>
      <c r="W388" s="84"/>
      <c r="X388" s="84"/>
      <c r="Y388" s="71"/>
      <c r="Z388" s="28"/>
      <c r="AA388" s="29"/>
    </row>
    <row r="389" spans="1:27" s="30" customFormat="1" x14ac:dyDescent="0.2">
      <c r="A389" s="123"/>
      <c r="B389" s="18" t="s">
        <v>25</v>
      </c>
      <c r="C389" s="84">
        <f>O389</f>
        <v>1.0409999999999999</v>
      </c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>
        <v>1.0409999999999999</v>
      </c>
      <c r="P389" s="84"/>
      <c r="Q389" s="84"/>
      <c r="R389" s="84"/>
      <c r="S389" s="84"/>
      <c r="T389" s="84"/>
      <c r="U389" s="84"/>
      <c r="V389" s="84"/>
      <c r="W389" s="84"/>
      <c r="X389" s="84"/>
      <c r="Y389" s="72"/>
      <c r="Z389" s="28"/>
      <c r="AA389" s="29"/>
    </row>
    <row r="390" spans="1:27" s="30" customFormat="1" ht="26.25" customHeight="1" x14ac:dyDescent="0.2">
      <c r="A390" s="121" t="s">
        <v>196</v>
      </c>
      <c r="B390" s="18" t="s">
        <v>433</v>
      </c>
      <c r="C390" s="128"/>
      <c r="D390" s="128"/>
      <c r="E390" s="128"/>
      <c r="F390" s="128"/>
      <c r="G390" s="128"/>
      <c r="H390" s="128"/>
      <c r="I390" s="128"/>
      <c r="J390" s="128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58" t="s">
        <v>468</v>
      </c>
      <c r="Z390" s="28"/>
      <c r="AA390" s="29"/>
    </row>
    <row r="391" spans="1:27" s="30" customFormat="1" ht="16.5" customHeight="1" x14ac:dyDescent="0.2">
      <c r="A391" s="122"/>
      <c r="B391" s="18" t="s">
        <v>34</v>
      </c>
      <c r="C391" s="84">
        <v>2428.4050000000002</v>
      </c>
      <c r="D391" s="84"/>
      <c r="E391" s="84"/>
      <c r="F391" s="84"/>
      <c r="G391" s="84"/>
      <c r="H391" s="84"/>
      <c r="I391" s="84">
        <v>2428.4050000000002</v>
      </c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159"/>
      <c r="Z391" s="28"/>
      <c r="AA391" s="29"/>
    </row>
    <row r="392" spans="1:27" s="30" customFormat="1" x14ac:dyDescent="0.2">
      <c r="A392" s="122"/>
      <c r="B392" s="18" t="s">
        <v>65</v>
      </c>
      <c r="C392" s="84">
        <v>12</v>
      </c>
      <c r="D392" s="84"/>
      <c r="E392" s="84"/>
      <c r="F392" s="84"/>
      <c r="G392" s="84">
        <v>12</v>
      </c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159"/>
      <c r="Z392" s="28"/>
      <c r="AA392" s="29"/>
    </row>
    <row r="393" spans="1:27" s="30" customFormat="1" ht="25.5" x14ac:dyDescent="0.2">
      <c r="A393" s="122"/>
      <c r="B393" s="18" t="s">
        <v>167</v>
      </c>
      <c r="C393" s="84">
        <v>11.856999999999999</v>
      </c>
      <c r="D393" s="84"/>
      <c r="E393" s="84"/>
      <c r="F393" s="84"/>
      <c r="G393" s="84">
        <v>11.856999999999999</v>
      </c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159"/>
      <c r="Z393" s="28"/>
      <c r="AA393" s="29"/>
    </row>
    <row r="394" spans="1:27" s="30" customFormat="1" ht="38.25" x14ac:dyDescent="0.2">
      <c r="A394" s="122"/>
      <c r="B394" s="18" t="s">
        <v>46</v>
      </c>
      <c r="C394" s="84">
        <v>20</v>
      </c>
      <c r="D394" s="84"/>
      <c r="E394" s="84"/>
      <c r="F394" s="84"/>
      <c r="G394" s="84">
        <v>20</v>
      </c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159"/>
      <c r="Z394" s="28"/>
      <c r="AA394" s="29"/>
    </row>
    <row r="395" spans="1:27" s="30" customFormat="1" ht="25.5" x14ac:dyDescent="0.2">
      <c r="A395" s="122"/>
      <c r="B395" s="18" t="s">
        <v>47</v>
      </c>
      <c r="C395" s="84">
        <v>416.55900000000003</v>
      </c>
      <c r="D395" s="84"/>
      <c r="E395" s="84"/>
      <c r="F395" s="84"/>
      <c r="G395" s="84"/>
      <c r="H395" s="84"/>
      <c r="I395" s="84">
        <v>416.55900000000003</v>
      </c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159"/>
      <c r="Z395" s="28"/>
      <c r="AA395" s="29"/>
    </row>
    <row r="396" spans="1:27" s="30" customFormat="1" ht="27.75" customHeight="1" x14ac:dyDescent="0.2">
      <c r="A396" s="122"/>
      <c r="B396" s="18" t="s">
        <v>105</v>
      </c>
      <c r="C396" s="84">
        <v>1100.723</v>
      </c>
      <c r="D396" s="84"/>
      <c r="E396" s="84"/>
      <c r="F396" s="84"/>
      <c r="G396" s="84"/>
      <c r="H396" s="84"/>
      <c r="I396" s="84">
        <v>1100.723</v>
      </c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159"/>
      <c r="Z396" s="28"/>
      <c r="AA396" s="29"/>
    </row>
    <row r="397" spans="1:27" s="30" customFormat="1" ht="27.75" customHeight="1" x14ac:dyDescent="0.2">
      <c r="A397" s="122"/>
      <c r="B397" s="18" t="s">
        <v>48</v>
      </c>
      <c r="C397" s="84">
        <v>3108.1610000000001</v>
      </c>
      <c r="D397" s="84"/>
      <c r="E397" s="84"/>
      <c r="F397" s="84"/>
      <c r="G397" s="84"/>
      <c r="H397" s="84"/>
      <c r="I397" s="84">
        <v>3108.1610000000001</v>
      </c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159"/>
      <c r="Z397" s="28"/>
      <c r="AA397" s="29"/>
    </row>
    <row r="398" spans="1:27" s="30" customFormat="1" ht="27.75" customHeight="1" x14ac:dyDescent="0.2">
      <c r="A398" s="122"/>
      <c r="B398" s="18" t="s">
        <v>527</v>
      </c>
      <c r="C398" s="84">
        <v>231.261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>
        <f>C398</f>
        <v>231.261</v>
      </c>
      <c r="P398" s="84"/>
      <c r="Q398" s="84"/>
      <c r="R398" s="84"/>
      <c r="S398" s="84"/>
      <c r="T398" s="84"/>
      <c r="U398" s="84"/>
      <c r="V398" s="84"/>
      <c r="W398" s="84"/>
      <c r="X398" s="84"/>
      <c r="Y398" s="159"/>
      <c r="Z398" s="28"/>
      <c r="AA398" s="29"/>
    </row>
    <row r="399" spans="1:27" s="30" customFormat="1" ht="27.75" customHeight="1" x14ac:dyDescent="0.2">
      <c r="A399" s="122"/>
      <c r="B399" s="18" t="s">
        <v>167</v>
      </c>
      <c r="C399" s="84">
        <v>4.625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>
        <f>C399</f>
        <v>4.625</v>
      </c>
      <c r="P399" s="84"/>
      <c r="Q399" s="84"/>
      <c r="R399" s="84"/>
      <c r="S399" s="84"/>
      <c r="T399" s="84"/>
      <c r="U399" s="84"/>
      <c r="V399" s="84"/>
      <c r="W399" s="84"/>
      <c r="X399" s="84"/>
      <c r="Y399" s="159"/>
      <c r="Z399" s="28"/>
      <c r="AA399" s="29"/>
    </row>
    <row r="400" spans="1:27" s="30" customFormat="1" x14ac:dyDescent="0.2">
      <c r="A400" s="122"/>
      <c r="B400" s="18" t="s">
        <v>25</v>
      </c>
      <c r="C400" s="84">
        <v>4.9489999999999998</v>
      </c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>
        <f>C400</f>
        <v>4.9489999999999998</v>
      </c>
      <c r="P400" s="84"/>
      <c r="Q400" s="84"/>
      <c r="R400" s="84"/>
      <c r="S400" s="84"/>
      <c r="T400" s="84"/>
      <c r="U400" s="84"/>
      <c r="V400" s="84"/>
      <c r="W400" s="84"/>
      <c r="X400" s="84"/>
      <c r="Y400" s="159"/>
      <c r="Z400" s="28"/>
      <c r="AA400" s="29"/>
    </row>
    <row r="401" spans="1:27" s="30" customFormat="1" ht="27.75" customHeight="1" x14ac:dyDescent="0.2">
      <c r="A401" s="122"/>
      <c r="B401" s="18" t="s">
        <v>532</v>
      </c>
      <c r="C401" s="84">
        <v>82.703000000000003</v>
      </c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>
        <v>82.703000000000003</v>
      </c>
      <c r="P401" s="84"/>
      <c r="Q401" s="84"/>
      <c r="R401" s="84"/>
      <c r="S401" s="84"/>
      <c r="T401" s="84"/>
      <c r="U401" s="84"/>
      <c r="V401" s="84"/>
      <c r="W401" s="84"/>
      <c r="X401" s="84"/>
      <c r="Y401" s="159"/>
      <c r="Z401" s="28"/>
      <c r="AA401" s="29"/>
    </row>
    <row r="402" spans="1:27" s="30" customFormat="1" ht="27.75" customHeight="1" x14ac:dyDescent="0.2">
      <c r="A402" s="122"/>
      <c r="B402" s="18" t="s">
        <v>167</v>
      </c>
      <c r="C402" s="84">
        <v>1.6539999999999999</v>
      </c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>
        <v>1.6539999999999999</v>
      </c>
      <c r="P402" s="84"/>
      <c r="Q402" s="84"/>
      <c r="R402" s="84"/>
      <c r="S402" s="84"/>
      <c r="T402" s="84"/>
      <c r="U402" s="84"/>
      <c r="V402" s="84"/>
      <c r="W402" s="84"/>
      <c r="X402" s="84"/>
      <c r="Y402" s="159"/>
      <c r="Z402" s="28"/>
      <c r="AA402" s="29"/>
    </row>
    <row r="403" spans="1:27" s="30" customFormat="1" x14ac:dyDescent="0.2">
      <c r="A403" s="122"/>
      <c r="B403" s="18" t="s">
        <v>25</v>
      </c>
      <c r="C403" s="84">
        <v>1.77</v>
      </c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>
        <v>1.77</v>
      </c>
      <c r="P403" s="84"/>
      <c r="Q403" s="84"/>
      <c r="R403" s="84"/>
      <c r="S403" s="84"/>
      <c r="T403" s="84"/>
      <c r="U403" s="84"/>
      <c r="V403" s="84"/>
      <c r="W403" s="84"/>
      <c r="X403" s="84"/>
      <c r="Y403" s="159"/>
      <c r="Z403" s="28"/>
      <c r="AA403" s="29"/>
    </row>
    <row r="404" spans="1:27" s="30" customFormat="1" ht="38.25" x14ac:dyDescent="0.2">
      <c r="A404" s="122"/>
      <c r="B404" s="18" t="s">
        <v>563</v>
      </c>
      <c r="C404" s="84">
        <f>U404</f>
        <v>177.35900000000001</v>
      </c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>
        <v>177.35900000000001</v>
      </c>
      <c r="V404" s="84"/>
      <c r="W404" s="84"/>
      <c r="X404" s="84"/>
      <c r="Y404" s="159"/>
      <c r="Z404" s="28"/>
      <c r="AA404" s="29"/>
    </row>
    <row r="405" spans="1:27" s="30" customFormat="1" ht="25.5" x14ac:dyDescent="0.2">
      <c r="A405" s="122"/>
      <c r="B405" s="18" t="s">
        <v>167</v>
      </c>
      <c r="C405" s="84">
        <f>U405</f>
        <v>3.5470000000000002</v>
      </c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>
        <v>3.5470000000000002</v>
      </c>
      <c r="V405" s="84"/>
      <c r="W405" s="84"/>
      <c r="X405" s="84"/>
      <c r="Y405" s="159"/>
      <c r="Z405" s="28"/>
      <c r="AA405" s="29"/>
    </row>
    <row r="406" spans="1:27" s="30" customFormat="1" x14ac:dyDescent="0.2">
      <c r="A406" s="122"/>
      <c r="B406" s="18" t="s">
        <v>25</v>
      </c>
      <c r="C406" s="84">
        <f>U406</f>
        <v>3.7949999999999999</v>
      </c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>
        <v>3.7949999999999999</v>
      </c>
      <c r="V406" s="84"/>
      <c r="W406" s="84"/>
      <c r="X406" s="84"/>
      <c r="Y406" s="159"/>
      <c r="Z406" s="28"/>
      <c r="AA406" s="29"/>
    </row>
    <row r="407" spans="1:27" s="30" customFormat="1" ht="51" x14ac:dyDescent="0.2">
      <c r="A407" s="122"/>
      <c r="B407" s="18" t="s">
        <v>574</v>
      </c>
      <c r="C407" s="84">
        <v>317.94600000000003</v>
      </c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>
        <v>317.94600000000003</v>
      </c>
      <c r="V407" s="84"/>
      <c r="W407" s="84"/>
      <c r="X407" s="84"/>
      <c r="Y407" s="159"/>
      <c r="Z407" s="28"/>
      <c r="AA407" s="29"/>
    </row>
    <row r="408" spans="1:27" s="30" customFormat="1" ht="25.5" x14ac:dyDescent="0.2">
      <c r="A408" s="122"/>
      <c r="B408" s="18" t="s">
        <v>167</v>
      </c>
      <c r="C408" s="84">
        <v>6.359</v>
      </c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>
        <v>6.359</v>
      </c>
      <c r="V408" s="84"/>
      <c r="W408" s="84"/>
      <c r="X408" s="84"/>
      <c r="Y408" s="159"/>
      <c r="Z408" s="28"/>
      <c r="AA408" s="29"/>
    </row>
    <row r="409" spans="1:27" s="30" customFormat="1" x14ac:dyDescent="0.2">
      <c r="A409" s="123"/>
      <c r="B409" s="18" t="s">
        <v>25</v>
      </c>
      <c r="C409" s="84">
        <v>6.8040000000000003</v>
      </c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>
        <v>6.8040000000000003</v>
      </c>
      <c r="V409" s="84"/>
      <c r="W409" s="84"/>
      <c r="X409" s="84"/>
      <c r="Y409" s="160"/>
      <c r="Z409" s="28"/>
      <c r="AA409" s="29"/>
    </row>
    <row r="410" spans="1:27" s="30" customFormat="1" ht="38.25" customHeight="1" x14ac:dyDescent="0.2">
      <c r="A410" s="121" t="s">
        <v>197</v>
      </c>
      <c r="B410" s="18" t="s">
        <v>434</v>
      </c>
      <c r="C410" s="84">
        <v>580.07799999999997</v>
      </c>
      <c r="D410" s="84"/>
      <c r="E410" s="84"/>
      <c r="F410" s="84"/>
      <c r="G410" s="84"/>
      <c r="H410" s="84"/>
      <c r="I410" s="84">
        <v>580.07799999999997</v>
      </c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147" t="s">
        <v>468</v>
      </c>
      <c r="Z410" s="28"/>
      <c r="AA410" s="29"/>
    </row>
    <row r="411" spans="1:27" s="30" customFormat="1" ht="63.75" x14ac:dyDescent="0.2">
      <c r="A411" s="122"/>
      <c r="B411" s="18" t="s">
        <v>499</v>
      </c>
      <c r="C411" s="84">
        <v>399.779</v>
      </c>
      <c r="D411" s="84"/>
      <c r="E411" s="84"/>
      <c r="F411" s="84"/>
      <c r="G411" s="84"/>
      <c r="H411" s="84"/>
      <c r="I411" s="84"/>
      <c r="J411" s="84"/>
      <c r="K411" s="84"/>
      <c r="L411" s="84"/>
      <c r="M411" s="84">
        <v>399.779</v>
      </c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148"/>
      <c r="Z411" s="28"/>
      <c r="AA411" s="29"/>
    </row>
    <row r="412" spans="1:27" s="30" customFormat="1" ht="25.5" x14ac:dyDescent="0.2">
      <c r="A412" s="122"/>
      <c r="B412" s="18" t="s">
        <v>167</v>
      </c>
      <c r="C412" s="84">
        <v>8.1379999999999999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>
        <v>8.1379999999999999</v>
      </c>
      <c r="P412" s="84"/>
      <c r="Q412" s="84"/>
      <c r="R412" s="84"/>
      <c r="S412" s="84"/>
      <c r="T412" s="84"/>
      <c r="U412" s="84"/>
      <c r="V412" s="84"/>
      <c r="W412" s="84"/>
      <c r="X412" s="84"/>
      <c r="Y412" s="148"/>
      <c r="Z412" s="28"/>
      <c r="AA412" s="29"/>
    </row>
    <row r="413" spans="1:27" s="30" customFormat="1" x14ac:dyDescent="0.2">
      <c r="A413" s="122"/>
      <c r="B413" s="18" t="s">
        <v>25</v>
      </c>
      <c r="C413" s="84">
        <v>8.5549999999999997</v>
      </c>
      <c r="D413" s="84"/>
      <c r="E413" s="84"/>
      <c r="F413" s="84"/>
      <c r="G413" s="84"/>
      <c r="H413" s="84"/>
      <c r="I413" s="84"/>
      <c r="J413" s="84"/>
      <c r="K413" s="84"/>
      <c r="L413" s="84"/>
      <c r="M413" s="84">
        <v>8.5549999999999997</v>
      </c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148"/>
      <c r="Z413" s="28"/>
      <c r="AA413" s="29"/>
    </row>
    <row r="414" spans="1:27" s="30" customFormat="1" ht="25.5" x14ac:dyDescent="0.2">
      <c r="A414" s="122"/>
      <c r="B414" s="18" t="s">
        <v>575</v>
      </c>
      <c r="C414" s="84">
        <v>1044.1020000000001</v>
      </c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>
        <v>1044.1020000000001</v>
      </c>
      <c r="V414" s="84"/>
      <c r="W414" s="84"/>
      <c r="X414" s="84"/>
      <c r="Y414" s="148"/>
      <c r="Z414" s="28"/>
      <c r="AA414" s="29"/>
    </row>
    <row r="415" spans="1:27" s="30" customFormat="1" ht="25.5" x14ac:dyDescent="0.2">
      <c r="A415" s="122"/>
      <c r="B415" s="18" t="s">
        <v>167</v>
      </c>
      <c r="C415" s="84">
        <v>20.882000000000001</v>
      </c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>
        <v>20.882000000000001</v>
      </c>
      <c r="V415" s="84"/>
      <c r="W415" s="84"/>
      <c r="X415" s="84"/>
      <c r="Y415" s="148"/>
      <c r="Z415" s="28"/>
      <c r="AA415" s="29"/>
    </row>
    <row r="416" spans="1:27" s="30" customFormat="1" x14ac:dyDescent="0.2">
      <c r="A416" s="123"/>
      <c r="B416" s="18" t="s">
        <v>25</v>
      </c>
      <c r="C416" s="84">
        <v>22.344000000000001</v>
      </c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>
        <v>22.344000000000001</v>
      </c>
      <c r="V416" s="84"/>
      <c r="W416" s="84"/>
      <c r="X416" s="84"/>
      <c r="Y416" s="149"/>
      <c r="Z416" s="28"/>
      <c r="AA416" s="29"/>
    </row>
    <row r="417" spans="1:27" s="30" customFormat="1" ht="38.25" customHeight="1" x14ac:dyDescent="0.2">
      <c r="A417" s="121" t="s">
        <v>198</v>
      </c>
      <c r="B417" s="18" t="s">
        <v>435</v>
      </c>
      <c r="C417" s="84">
        <v>100</v>
      </c>
      <c r="D417" s="84"/>
      <c r="E417" s="84"/>
      <c r="F417" s="84"/>
      <c r="G417" s="84"/>
      <c r="H417" s="84"/>
      <c r="I417" s="84">
        <v>100</v>
      </c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147" t="s">
        <v>468</v>
      </c>
      <c r="Z417" s="28"/>
      <c r="AA417" s="29"/>
    </row>
    <row r="418" spans="1:27" s="30" customFormat="1" ht="51" x14ac:dyDescent="0.2">
      <c r="A418" s="122"/>
      <c r="B418" s="18" t="s">
        <v>230</v>
      </c>
      <c r="C418" s="84">
        <v>397</v>
      </c>
      <c r="D418" s="84"/>
      <c r="E418" s="84"/>
      <c r="F418" s="84"/>
      <c r="G418" s="84"/>
      <c r="H418" s="84">
        <v>397</v>
      </c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148"/>
      <c r="Z418" s="28"/>
      <c r="AA418" s="29"/>
    </row>
    <row r="419" spans="1:27" s="30" customFormat="1" ht="25.5" x14ac:dyDescent="0.2">
      <c r="A419" s="122"/>
      <c r="B419" s="18" t="s">
        <v>163</v>
      </c>
      <c r="C419" s="84">
        <v>100</v>
      </c>
      <c r="D419" s="84"/>
      <c r="E419" s="84"/>
      <c r="F419" s="84"/>
      <c r="G419" s="84"/>
      <c r="H419" s="84">
        <v>100</v>
      </c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148"/>
      <c r="Z419" s="28"/>
      <c r="AA419" s="29"/>
    </row>
    <row r="420" spans="1:27" s="30" customFormat="1" ht="25.5" x14ac:dyDescent="0.2">
      <c r="A420" s="122"/>
      <c r="B420" s="18" t="s">
        <v>229</v>
      </c>
      <c r="C420" s="84">
        <v>400</v>
      </c>
      <c r="D420" s="84"/>
      <c r="E420" s="84"/>
      <c r="F420" s="84"/>
      <c r="G420" s="84"/>
      <c r="H420" s="84">
        <v>400</v>
      </c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148"/>
      <c r="Z420" s="28"/>
      <c r="AA420" s="29"/>
    </row>
    <row r="421" spans="1:27" s="30" customFormat="1" x14ac:dyDescent="0.2">
      <c r="A421" s="122"/>
      <c r="B421" s="18" t="str">
        <f>$B$487</f>
        <v>функция заказчика</v>
      </c>
      <c r="C421" s="84">
        <v>8.56</v>
      </c>
      <c r="D421" s="84"/>
      <c r="E421" s="84"/>
      <c r="F421" s="84"/>
      <c r="G421" s="84"/>
      <c r="H421" s="84">
        <v>8.56</v>
      </c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148"/>
      <c r="Z421" s="28"/>
      <c r="AA421" s="29"/>
    </row>
    <row r="422" spans="1:27" s="30" customFormat="1" ht="25.5" x14ac:dyDescent="0.2">
      <c r="A422" s="122"/>
      <c r="B422" s="18" t="str">
        <f>$B$534</f>
        <v>составление сметной документации</v>
      </c>
      <c r="C422" s="84">
        <v>8</v>
      </c>
      <c r="D422" s="84"/>
      <c r="E422" s="84"/>
      <c r="F422" s="84"/>
      <c r="G422" s="84"/>
      <c r="H422" s="84">
        <v>8</v>
      </c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148"/>
      <c r="Z422" s="28"/>
      <c r="AA422" s="29"/>
    </row>
    <row r="423" spans="1:27" s="30" customFormat="1" ht="25.5" x14ac:dyDescent="0.2">
      <c r="A423" s="122"/>
      <c r="B423" s="18" t="s">
        <v>226</v>
      </c>
      <c r="C423" s="84">
        <v>400</v>
      </c>
      <c r="D423" s="84"/>
      <c r="E423" s="84"/>
      <c r="F423" s="84"/>
      <c r="G423" s="84"/>
      <c r="H423" s="84">
        <v>400</v>
      </c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148"/>
      <c r="Z423" s="28"/>
      <c r="AA423" s="29"/>
    </row>
    <row r="424" spans="1:27" s="30" customFormat="1" x14ac:dyDescent="0.2">
      <c r="A424" s="122"/>
      <c r="B424" s="18" t="str">
        <f>$B$487</f>
        <v>функция заказчика</v>
      </c>
      <c r="C424" s="84">
        <v>8.56</v>
      </c>
      <c r="D424" s="84"/>
      <c r="E424" s="84"/>
      <c r="F424" s="84"/>
      <c r="G424" s="84"/>
      <c r="H424" s="84">
        <v>8.56</v>
      </c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148"/>
      <c r="Z424" s="28"/>
      <c r="AA424" s="29"/>
    </row>
    <row r="425" spans="1:27" s="30" customFormat="1" ht="25.5" x14ac:dyDescent="0.2">
      <c r="A425" s="122"/>
      <c r="B425" s="18" t="str">
        <f>$B$534</f>
        <v>составление сметной документации</v>
      </c>
      <c r="C425" s="84">
        <v>8</v>
      </c>
      <c r="D425" s="84"/>
      <c r="E425" s="84"/>
      <c r="F425" s="84"/>
      <c r="G425" s="84"/>
      <c r="H425" s="84">
        <v>8</v>
      </c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148"/>
      <c r="Z425" s="28"/>
      <c r="AA425" s="29"/>
    </row>
    <row r="426" spans="1:27" s="30" customFormat="1" ht="25.5" x14ac:dyDescent="0.2">
      <c r="A426" s="122"/>
      <c r="B426" s="18" t="s">
        <v>227</v>
      </c>
      <c r="C426" s="84">
        <v>400</v>
      </c>
      <c r="D426" s="84"/>
      <c r="E426" s="84"/>
      <c r="F426" s="84"/>
      <c r="G426" s="84"/>
      <c r="H426" s="84">
        <v>400</v>
      </c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148"/>
      <c r="Z426" s="28"/>
      <c r="AA426" s="29"/>
    </row>
    <row r="427" spans="1:27" s="30" customFormat="1" x14ac:dyDescent="0.2">
      <c r="A427" s="122"/>
      <c r="B427" s="18" t="str">
        <f>$B$487</f>
        <v>функция заказчика</v>
      </c>
      <c r="C427" s="84">
        <v>8.56</v>
      </c>
      <c r="D427" s="84"/>
      <c r="E427" s="84"/>
      <c r="F427" s="84"/>
      <c r="G427" s="84"/>
      <c r="H427" s="84">
        <v>8.56</v>
      </c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148"/>
      <c r="Z427" s="28"/>
      <c r="AA427" s="29"/>
    </row>
    <row r="428" spans="1:27" s="30" customFormat="1" ht="28.5" customHeight="1" x14ac:dyDescent="0.2">
      <c r="A428" s="122"/>
      <c r="B428" s="18" t="str">
        <f>$B$534</f>
        <v>составление сметной документации</v>
      </c>
      <c r="C428" s="84">
        <v>8</v>
      </c>
      <c r="D428" s="84"/>
      <c r="E428" s="84"/>
      <c r="F428" s="84"/>
      <c r="G428" s="84"/>
      <c r="H428" s="84">
        <v>8</v>
      </c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148"/>
      <c r="Z428" s="28"/>
      <c r="AA428" s="29"/>
    </row>
    <row r="429" spans="1:27" s="30" customFormat="1" ht="25.5" x14ac:dyDescent="0.2">
      <c r="A429" s="122"/>
      <c r="B429" s="18" t="s">
        <v>345</v>
      </c>
      <c r="C429" s="84">
        <v>2164.5839999999998</v>
      </c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>
        <v>2164.5839999999998</v>
      </c>
      <c r="Q429" s="84"/>
      <c r="R429" s="84"/>
      <c r="S429" s="84"/>
      <c r="T429" s="84"/>
      <c r="U429" s="84"/>
      <c r="V429" s="84"/>
      <c r="W429" s="84"/>
      <c r="X429" s="84"/>
      <c r="Y429" s="148"/>
      <c r="Z429" s="28"/>
      <c r="AA429" s="29"/>
    </row>
    <row r="430" spans="1:27" s="30" customFormat="1" x14ac:dyDescent="0.2">
      <c r="A430" s="122"/>
      <c r="B430" s="18" t="s">
        <v>25</v>
      </c>
      <c r="C430" s="84">
        <v>46.322000000000003</v>
      </c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>
        <v>46.322000000000003</v>
      </c>
      <c r="Q430" s="84"/>
      <c r="R430" s="84"/>
      <c r="S430" s="84"/>
      <c r="T430" s="84"/>
      <c r="U430" s="84"/>
      <c r="V430" s="84"/>
      <c r="W430" s="84"/>
      <c r="X430" s="84"/>
      <c r="Y430" s="148"/>
      <c r="Z430" s="28"/>
      <c r="AA430" s="29"/>
    </row>
    <row r="431" spans="1:27" s="30" customFormat="1" ht="38.25" x14ac:dyDescent="0.2">
      <c r="A431" s="122"/>
      <c r="B431" s="18" t="s">
        <v>375</v>
      </c>
      <c r="C431" s="84">
        <v>92.108999999999995</v>
      </c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>
        <v>92.108999999999995</v>
      </c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148"/>
      <c r="Z431" s="28"/>
      <c r="AA431" s="29"/>
    </row>
    <row r="432" spans="1:27" s="30" customFormat="1" ht="25.5" x14ac:dyDescent="0.2">
      <c r="A432" s="122"/>
      <c r="B432" s="18" t="s">
        <v>167</v>
      </c>
      <c r="C432" s="84">
        <v>1.8420000000000001</v>
      </c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>
        <v>1.8420000000000001</v>
      </c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148"/>
      <c r="Z432" s="28"/>
      <c r="AA432" s="29"/>
    </row>
    <row r="433" spans="1:27" s="30" customFormat="1" x14ac:dyDescent="0.2">
      <c r="A433" s="122"/>
      <c r="B433" s="18" t="s">
        <v>25</v>
      </c>
      <c r="C433" s="84">
        <v>1.9710000000000001</v>
      </c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>
        <v>1.9710000000000001</v>
      </c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148"/>
      <c r="Z433" s="28"/>
      <c r="AA433" s="29"/>
    </row>
    <row r="434" spans="1:27" s="30" customFormat="1" ht="28.5" customHeight="1" x14ac:dyDescent="0.2">
      <c r="A434" s="122"/>
      <c r="B434" s="18" t="s">
        <v>360</v>
      </c>
      <c r="C434" s="84">
        <v>87.986999999999995</v>
      </c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>
        <v>87.986999999999995</v>
      </c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148"/>
      <c r="Z434" s="28"/>
      <c r="AA434" s="29"/>
    </row>
    <row r="435" spans="1:27" s="30" customFormat="1" ht="25.5" x14ac:dyDescent="0.2">
      <c r="A435" s="122"/>
      <c r="B435" s="18" t="s">
        <v>167</v>
      </c>
      <c r="C435" s="84">
        <v>1.76</v>
      </c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>
        <v>1.76</v>
      </c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148"/>
      <c r="Z435" s="28"/>
      <c r="AA435" s="29"/>
    </row>
    <row r="436" spans="1:27" s="30" customFormat="1" x14ac:dyDescent="0.2">
      <c r="A436" s="122"/>
      <c r="B436" s="18" t="s">
        <v>25</v>
      </c>
      <c r="C436" s="84">
        <v>1.883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>
        <v>1.883</v>
      </c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148"/>
      <c r="Z436" s="28"/>
      <c r="AA436" s="29"/>
    </row>
    <row r="437" spans="1:27" s="30" customFormat="1" ht="25.5" x14ac:dyDescent="0.2">
      <c r="A437" s="122"/>
      <c r="B437" s="18" t="s">
        <v>289</v>
      </c>
      <c r="C437" s="84">
        <v>1745.029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>
        <v>1745.029</v>
      </c>
      <c r="Q437" s="84"/>
      <c r="R437" s="84"/>
      <c r="S437" s="84"/>
      <c r="T437" s="84"/>
      <c r="U437" s="84"/>
      <c r="V437" s="84"/>
      <c r="W437" s="84"/>
      <c r="X437" s="84"/>
      <c r="Y437" s="148"/>
      <c r="Z437" s="28"/>
      <c r="AA437" s="29"/>
    </row>
    <row r="438" spans="1:27" s="30" customFormat="1" ht="25.5" x14ac:dyDescent="0.2">
      <c r="A438" s="122"/>
      <c r="B438" s="18" t="s">
        <v>167</v>
      </c>
      <c r="C438" s="84">
        <v>57.615000000000002</v>
      </c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>
        <v>57.615000000000002</v>
      </c>
      <c r="Q438" s="84"/>
      <c r="R438" s="84"/>
      <c r="S438" s="84"/>
      <c r="T438" s="84"/>
      <c r="U438" s="84"/>
      <c r="V438" s="84"/>
      <c r="W438" s="84"/>
      <c r="X438" s="84"/>
      <c r="Y438" s="148"/>
      <c r="Z438" s="28"/>
      <c r="AA438" s="29"/>
    </row>
    <row r="439" spans="1:27" s="30" customFormat="1" x14ac:dyDescent="0.2">
      <c r="A439" s="122"/>
      <c r="B439" s="18" t="s">
        <v>66</v>
      </c>
      <c r="C439" s="84">
        <v>37.344000000000001</v>
      </c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>
        <v>37.344000000000001</v>
      </c>
      <c r="Q439" s="84"/>
      <c r="R439" s="84"/>
      <c r="S439" s="84"/>
      <c r="T439" s="84"/>
      <c r="U439" s="84"/>
      <c r="V439" s="84"/>
      <c r="W439" s="84"/>
      <c r="X439" s="84"/>
      <c r="Y439" s="148"/>
      <c r="Z439" s="28"/>
      <c r="AA439" s="29"/>
    </row>
    <row r="440" spans="1:27" s="30" customFormat="1" ht="16.5" customHeight="1" x14ac:dyDescent="0.2">
      <c r="A440" s="122"/>
      <c r="B440" s="18" t="s">
        <v>568</v>
      </c>
      <c r="C440" s="84">
        <f t="shared" ref="C440:C457" si="5">U440</f>
        <v>152.39099999999999</v>
      </c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>
        <v>152.39099999999999</v>
      </c>
      <c r="V440" s="84"/>
      <c r="W440" s="84"/>
      <c r="X440" s="84"/>
      <c r="Y440" s="148"/>
      <c r="Z440" s="28"/>
      <c r="AA440" s="29"/>
    </row>
    <row r="441" spans="1:27" s="30" customFormat="1" ht="25.5" x14ac:dyDescent="0.2">
      <c r="A441" s="122"/>
      <c r="B441" s="18" t="s">
        <v>167</v>
      </c>
      <c r="C441" s="84">
        <f t="shared" si="5"/>
        <v>3.048</v>
      </c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>
        <v>3.048</v>
      </c>
      <c r="V441" s="84"/>
      <c r="W441" s="84"/>
      <c r="X441" s="84"/>
      <c r="Y441" s="148"/>
      <c r="Z441" s="28"/>
      <c r="AA441" s="29"/>
    </row>
    <row r="442" spans="1:27" s="30" customFormat="1" x14ac:dyDescent="0.2">
      <c r="A442" s="122"/>
      <c r="B442" s="18" t="s">
        <v>66</v>
      </c>
      <c r="C442" s="84">
        <f t="shared" si="5"/>
        <v>3.2610000000000001</v>
      </c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>
        <v>3.2610000000000001</v>
      </c>
      <c r="V442" s="84"/>
      <c r="W442" s="84"/>
      <c r="X442" s="84"/>
      <c r="Y442" s="148"/>
      <c r="Z442" s="28"/>
      <c r="AA442" s="29"/>
    </row>
    <row r="443" spans="1:27" s="30" customFormat="1" ht="63.75" x14ac:dyDescent="0.2">
      <c r="A443" s="122"/>
      <c r="B443" s="18" t="s">
        <v>589</v>
      </c>
      <c r="C443" s="84">
        <f t="shared" si="5"/>
        <v>279.91199999999998</v>
      </c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>
        <v>279.91199999999998</v>
      </c>
      <c r="V443" s="84"/>
      <c r="W443" s="84"/>
      <c r="X443" s="84"/>
      <c r="Y443" s="148"/>
      <c r="Z443" s="28"/>
      <c r="AA443" s="29"/>
    </row>
    <row r="444" spans="1:27" s="30" customFormat="1" ht="25.5" x14ac:dyDescent="0.2">
      <c r="A444" s="122"/>
      <c r="B444" s="18" t="s">
        <v>167</v>
      </c>
      <c r="C444" s="84">
        <f t="shared" si="5"/>
        <v>5.5979999999999999</v>
      </c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>
        <v>5.5979999999999999</v>
      </c>
      <c r="V444" s="84"/>
      <c r="W444" s="84"/>
      <c r="X444" s="84"/>
      <c r="Y444" s="148"/>
      <c r="Z444" s="28"/>
      <c r="AA444" s="29"/>
    </row>
    <row r="445" spans="1:27" s="30" customFormat="1" x14ac:dyDescent="0.2">
      <c r="A445" s="122"/>
      <c r="B445" s="18" t="s">
        <v>66</v>
      </c>
      <c r="C445" s="84">
        <f t="shared" si="5"/>
        <v>5.99</v>
      </c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>
        <v>5.99</v>
      </c>
      <c r="V445" s="84"/>
      <c r="W445" s="84"/>
      <c r="X445" s="84"/>
      <c r="Y445" s="148"/>
      <c r="Z445" s="28"/>
      <c r="AA445" s="29"/>
    </row>
    <row r="446" spans="1:27" s="30" customFormat="1" ht="63.75" x14ac:dyDescent="0.2">
      <c r="A446" s="122"/>
      <c r="B446" s="18" t="s">
        <v>590</v>
      </c>
      <c r="C446" s="84">
        <f t="shared" si="5"/>
        <v>279.875</v>
      </c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>
        <v>279.875</v>
      </c>
      <c r="V446" s="84"/>
      <c r="W446" s="84"/>
      <c r="X446" s="84"/>
      <c r="Y446" s="148"/>
      <c r="Z446" s="28"/>
      <c r="AA446" s="29"/>
    </row>
    <row r="447" spans="1:27" s="30" customFormat="1" ht="25.5" x14ac:dyDescent="0.2">
      <c r="A447" s="122"/>
      <c r="B447" s="18" t="s">
        <v>167</v>
      </c>
      <c r="C447" s="84">
        <f t="shared" si="5"/>
        <v>5.5979999999999999</v>
      </c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>
        <v>5.5979999999999999</v>
      </c>
      <c r="V447" s="84"/>
      <c r="W447" s="84"/>
      <c r="X447" s="84"/>
      <c r="Y447" s="148"/>
      <c r="Z447" s="28"/>
      <c r="AA447" s="29"/>
    </row>
    <row r="448" spans="1:27" s="30" customFormat="1" x14ac:dyDescent="0.2">
      <c r="A448" s="122"/>
      <c r="B448" s="18" t="s">
        <v>66</v>
      </c>
      <c r="C448" s="84">
        <f t="shared" si="5"/>
        <v>5.9889999999999999</v>
      </c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>
        <v>5.9889999999999999</v>
      </c>
      <c r="V448" s="84"/>
      <c r="W448" s="84"/>
      <c r="X448" s="84"/>
      <c r="Y448" s="148"/>
      <c r="Z448" s="28"/>
      <c r="AA448" s="29"/>
    </row>
    <row r="449" spans="1:27" s="30" customFormat="1" ht="39.75" customHeight="1" x14ac:dyDescent="0.2">
      <c r="A449" s="122"/>
      <c r="B449" s="18" t="s">
        <v>582</v>
      </c>
      <c r="C449" s="84">
        <f t="shared" si="5"/>
        <v>289.846</v>
      </c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>
        <v>289.846</v>
      </c>
      <c r="V449" s="84"/>
      <c r="W449" s="84"/>
      <c r="X449" s="84"/>
      <c r="Y449" s="148"/>
      <c r="Z449" s="28"/>
      <c r="AA449" s="29"/>
    </row>
    <row r="450" spans="1:27" s="30" customFormat="1" ht="25.5" x14ac:dyDescent="0.2">
      <c r="A450" s="122"/>
      <c r="B450" s="18" t="s">
        <v>167</v>
      </c>
      <c r="C450" s="84">
        <f t="shared" si="5"/>
        <v>5.7969999999999997</v>
      </c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>
        <v>5.7969999999999997</v>
      </c>
      <c r="V450" s="84"/>
      <c r="W450" s="84"/>
      <c r="X450" s="84"/>
      <c r="Y450" s="148"/>
      <c r="Z450" s="28"/>
      <c r="AA450" s="29"/>
    </row>
    <row r="451" spans="1:27" s="30" customFormat="1" x14ac:dyDescent="0.2">
      <c r="A451" s="122"/>
      <c r="B451" s="18" t="s">
        <v>66</v>
      </c>
      <c r="C451" s="84">
        <f t="shared" si="5"/>
        <v>6.2030000000000003</v>
      </c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>
        <v>6.2030000000000003</v>
      </c>
      <c r="V451" s="84"/>
      <c r="W451" s="84"/>
      <c r="X451" s="84"/>
      <c r="Y451" s="148"/>
      <c r="Z451" s="28"/>
      <c r="AA451" s="29"/>
    </row>
    <row r="452" spans="1:27" s="30" customFormat="1" ht="39.75" customHeight="1" x14ac:dyDescent="0.2">
      <c r="A452" s="122"/>
      <c r="B452" s="18" t="s">
        <v>583</v>
      </c>
      <c r="C452" s="84">
        <f t="shared" si="5"/>
        <v>289.846</v>
      </c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>
        <v>289.846</v>
      </c>
      <c r="V452" s="84"/>
      <c r="W452" s="84"/>
      <c r="X452" s="84"/>
      <c r="Y452" s="148"/>
      <c r="Z452" s="28"/>
      <c r="AA452" s="29"/>
    </row>
    <row r="453" spans="1:27" s="30" customFormat="1" ht="25.5" x14ac:dyDescent="0.2">
      <c r="A453" s="122"/>
      <c r="B453" s="18" t="s">
        <v>167</v>
      </c>
      <c r="C453" s="84">
        <f t="shared" si="5"/>
        <v>5.7969999999999997</v>
      </c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>
        <v>5.7969999999999997</v>
      </c>
      <c r="V453" s="84"/>
      <c r="W453" s="84"/>
      <c r="X453" s="84"/>
      <c r="Y453" s="148"/>
      <c r="Z453" s="28"/>
      <c r="AA453" s="29"/>
    </row>
    <row r="454" spans="1:27" s="30" customFormat="1" x14ac:dyDescent="0.2">
      <c r="A454" s="122"/>
      <c r="B454" s="18" t="s">
        <v>66</v>
      </c>
      <c r="C454" s="84">
        <f t="shared" si="5"/>
        <v>6.2030000000000003</v>
      </c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>
        <v>6.2030000000000003</v>
      </c>
      <c r="V454" s="84"/>
      <c r="W454" s="84"/>
      <c r="X454" s="84"/>
      <c r="Y454" s="148"/>
      <c r="Z454" s="28"/>
      <c r="AA454" s="29"/>
    </row>
    <row r="455" spans="1:27" s="30" customFormat="1" ht="39.75" customHeight="1" x14ac:dyDescent="0.2">
      <c r="A455" s="122"/>
      <c r="B455" s="18" t="s">
        <v>584</v>
      </c>
      <c r="C455" s="84">
        <f t="shared" si="5"/>
        <v>289.846</v>
      </c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>
        <v>289.846</v>
      </c>
      <c r="V455" s="84"/>
      <c r="W455" s="84"/>
      <c r="X455" s="84"/>
      <c r="Y455" s="148"/>
      <c r="Z455" s="28"/>
      <c r="AA455" s="29"/>
    </row>
    <row r="456" spans="1:27" s="30" customFormat="1" ht="25.5" x14ac:dyDescent="0.2">
      <c r="A456" s="122"/>
      <c r="B456" s="18" t="s">
        <v>167</v>
      </c>
      <c r="C456" s="84">
        <f t="shared" si="5"/>
        <v>5.7969999999999997</v>
      </c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>
        <v>5.7969999999999997</v>
      </c>
      <c r="V456" s="84"/>
      <c r="W456" s="84"/>
      <c r="X456" s="84"/>
      <c r="Y456" s="148"/>
      <c r="Z456" s="28"/>
      <c r="AA456" s="29"/>
    </row>
    <row r="457" spans="1:27" s="30" customFormat="1" ht="13.5" customHeight="1" x14ac:dyDescent="0.2">
      <c r="A457" s="122"/>
      <c r="B457" s="18" t="s">
        <v>66</v>
      </c>
      <c r="C457" s="84">
        <f t="shared" si="5"/>
        <v>6.2030000000000003</v>
      </c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>
        <v>6.2030000000000003</v>
      </c>
      <c r="V457" s="84"/>
      <c r="W457" s="84"/>
      <c r="X457" s="84"/>
      <c r="Y457" s="148"/>
      <c r="Z457" s="28"/>
      <c r="AA457" s="29"/>
    </row>
    <row r="458" spans="1:27" s="30" customFormat="1" ht="51" x14ac:dyDescent="0.2">
      <c r="A458" s="122"/>
      <c r="B458" s="18" t="s">
        <v>585</v>
      </c>
      <c r="C458" s="84">
        <f t="shared" ref="C458:C462" si="6">U458</f>
        <v>173.00700000000001</v>
      </c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>
        <v>173.00700000000001</v>
      </c>
      <c r="V458" s="84"/>
      <c r="W458" s="84"/>
      <c r="X458" s="84"/>
      <c r="Y458" s="148"/>
      <c r="Z458" s="28"/>
      <c r="AA458" s="29"/>
    </row>
    <row r="459" spans="1:27" s="30" customFormat="1" ht="25.5" x14ac:dyDescent="0.2">
      <c r="A459" s="122"/>
      <c r="B459" s="18" t="s">
        <v>167</v>
      </c>
      <c r="C459" s="84">
        <f t="shared" si="6"/>
        <v>3.46</v>
      </c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>
        <v>3.46</v>
      </c>
      <c r="V459" s="84"/>
      <c r="W459" s="84"/>
      <c r="X459" s="84"/>
      <c r="Y459" s="148"/>
      <c r="Z459" s="28"/>
      <c r="AA459" s="29"/>
    </row>
    <row r="460" spans="1:27" s="30" customFormat="1" x14ac:dyDescent="0.2">
      <c r="A460" s="122"/>
      <c r="B460" s="18" t="s">
        <v>66</v>
      </c>
      <c r="C460" s="84">
        <f t="shared" si="6"/>
        <v>3.702</v>
      </c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>
        <v>3.702</v>
      </c>
      <c r="V460" s="84"/>
      <c r="W460" s="84"/>
      <c r="X460" s="84"/>
      <c r="Y460" s="148"/>
      <c r="Z460" s="28"/>
      <c r="AA460" s="29"/>
    </row>
    <row r="461" spans="1:27" s="30" customFormat="1" ht="25.5" x14ac:dyDescent="0.2">
      <c r="A461" s="122"/>
      <c r="B461" s="18" t="s">
        <v>610</v>
      </c>
      <c r="C461" s="84">
        <f t="shared" si="6"/>
        <v>2697.002</v>
      </c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>
        <v>2697.002</v>
      </c>
      <c r="V461" s="84"/>
      <c r="W461" s="84"/>
      <c r="X461" s="84"/>
      <c r="Y461" s="148"/>
      <c r="Z461" s="28"/>
      <c r="AA461" s="29"/>
    </row>
    <row r="462" spans="1:27" s="30" customFormat="1" x14ac:dyDescent="0.2">
      <c r="A462" s="123"/>
      <c r="B462" s="18" t="s">
        <v>66</v>
      </c>
      <c r="C462" s="84">
        <f t="shared" si="6"/>
        <v>57.716000000000001</v>
      </c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>
        <v>57.716000000000001</v>
      </c>
      <c r="V462" s="84"/>
      <c r="W462" s="84"/>
      <c r="X462" s="84"/>
      <c r="Y462" s="149"/>
      <c r="Z462" s="28"/>
      <c r="AA462" s="29"/>
    </row>
    <row r="463" spans="1:27" s="30" customFormat="1" ht="31.5" customHeight="1" x14ac:dyDescent="0.2">
      <c r="A463" s="129" t="s">
        <v>199</v>
      </c>
      <c r="B463" s="18" t="s">
        <v>436</v>
      </c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162" t="s">
        <v>468</v>
      </c>
      <c r="Z463" s="28"/>
      <c r="AA463" s="29"/>
    </row>
    <row r="464" spans="1:27" s="30" customFormat="1" ht="25.5" x14ac:dyDescent="0.2">
      <c r="A464" s="130"/>
      <c r="B464" s="18" t="s">
        <v>104</v>
      </c>
      <c r="C464" s="84">
        <f>L464</f>
        <v>300</v>
      </c>
      <c r="D464" s="84"/>
      <c r="E464" s="84"/>
      <c r="F464" s="84"/>
      <c r="G464" s="84"/>
      <c r="H464" s="84"/>
      <c r="I464" s="84"/>
      <c r="J464" s="84"/>
      <c r="K464" s="84"/>
      <c r="L464" s="84">
        <v>300</v>
      </c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163"/>
      <c r="Z464" s="28"/>
      <c r="AA464" s="29"/>
    </row>
    <row r="465" spans="1:27" s="30" customFormat="1" ht="25.5" x14ac:dyDescent="0.2">
      <c r="A465" s="130"/>
      <c r="B465" s="18" t="s">
        <v>167</v>
      </c>
      <c r="C465" s="84">
        <f>N465</f>
        <v>6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>
        <v>6</v>
      </c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163"/>
      <c r="Z465" s="28"/>
      <c r="AA465" s="29"/>
    </row>
    <row r="466" spans="1:27" s="30" customFormat="1" x14ac:dyDescent="0.2">
      <c r="A466" s="130"/>
      <c r="B466" s="18" t="s">
        <v>66</v>
      </c>
      <c r="C466" s="84">
        <f>N466</f>
        <v>6.42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>
        <v>6.42</v>
      </c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163"/>
      <c r="Z466" s="28"/>
      <c r="AA466" s="29"/>
    </row>
    <row r="467" spans="1:27" s="30" customFormat="1" ht="17.25" customHeight="1" x14ac:dyDescent="0.2">
      <c r="A467" s="130"/>
      <c r="B467" s="18" t="s">
        <v>313</v>
      </c>
      <c r="C467" s="84">
        <v>9766.2549999999992</v>
      </c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>
        <v>9766.2549999999992</v>
      </c>
      <c r="Q467" s="84"/>
      <c r="R467" s="84"/>
      <c r="S467" s="84"/>
      <c r="T467" s="84"/>
      <c r="U467" s="84"/>
      <c r="V467" s="84"/>
      <c r="W467" s="84"/>
      <c r="X467" s="84"/>
      <c r="Y467" s="163"/>
      <c r="Z467" s="28"/>
      <c r="AA467" s="29"/>
    </row>
    <row r="468" spans="1:27" s="30" customFormat="1" ht="25.5" x14ac:dyDescent="0.2">
      <c r="A468" s="130"/>
      <c r="B468" s="18" t="s">
        <v>167</v>
      </c>
      <c r="C468" s="84">
        <v>195.32499999999999</v>
      </c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>
        <v>195.32499999999999</v>
      </c>
      <c r="Q468" s="84"/>
      <c r="R468" s="84"/>
      <c r="S468" s="84"/>
      <c r="T468" s="84"/>
      <c r="U468" s="84"/>
      <c r="V468" s="84"/>
      <c r="W468" s="84"/>
      <c r="X468" s="84"/>
      <c r="Y468" s="163"/>
      <c r="Z468" s="28"/>
      <c r="AA468" s="29"/>
    </row>
    <row r="469" spans="1:27" s="30" customFormat="1" x14ac:dyDescent="0.2">
      <c r="A469" s="130"/>
      <c r="B469" s="18" t="s">
        <v>25</v>
      </c>
      <c r="C469" s="84">
        <v>208.99799999999999</v>
      </c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>
        <v>208.99799999999999</v>
      </c>
      <c r="Q469" s="84"/>
      <c r="R469" s="84"/>
      <c r="S469" s="84"/>
      <c r="T469" s="84"/>
      <c r="U469" s="84"/>
      <c r="V469" s="84"/>
      <c r="W469" s="84"/>
      <c r="X469" s="84"/>
      <c r="Y469" s="163"/>
      <c r="Z469" s="28"/>
      <c r="AA469" s="29"/>
    </row>
    <row r="470" spans="1:27" s="30" customFormat="1" ht="38.25" x14ac:dyDescent="0.2">
      <c r="A470" s="130"/>
      <c r="B470" s="18" t="s">
        <v>314</v>
      </c>
      <c r="C470" s="84">
        <v>3465.7779999999998</v>
      </c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>
        <v>3465.7779999999998</v>
      </c>
      <c r="Q470" s="84"/>
      <c r="R470" s="84"/>
      <c r="S470" s="84"/>
      <c r="T470" s="84"/>
      <c r="U470" s="84"/>
      <c r="V470" s="84"/>
      <c r="W470" s="84"/>
      <c r="X470" s="84"/>
      <c r="Y470" s="163"/>
      <c r="Z470" s="28"/>
      <c r="AA470" s="29"/>
    </row>
    <row r="471" spans="1:27" s="30" customFormat="1" ht="25.5" x14ac:dyDescent="0.2">
      <c r="A471" s="130"/>
      <c r="B471" s="18" t="s">
        <v>167</v>
      </c>
      <c r="C471" s="84">
        <v>69.316000000000003</v>
      </c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>
        <v>69.316000000000003</v>
      </c>
      <c r="Q471" s="84"/>
      <c r="R471" s="84"/>
      <c r="S471" s="84"/>
      <c r="T471" s="84"/>
      <c r="U471" s="84"/>
      <c r="V471" s="84"/>
      <c r="W471" s="84"/>
      <c r="X471" s="84"/>
      <c r="Y471" s="163"/>
      <c r="Z471" s="28"/>
      <c r="AA471" s="29"/>
    </row>
    <row r="472" spans="1:27" s="30" customFormat="1" x14ac:dyDescent="0.2">
      <c r="A472" s="130"/>
      <c r="B472" s="18" t="s">
        <v>25</v>
      </c>
      <c r="C472" s="84">
        <v>74.168000000000006</v>
      </c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>
        <v>74.168000000000006</v>
      </c>
      <c r="Q472" s="84"/>
      <c r="R472" s="84"/>
      <c r="S472" s="84"/>
      <c r="T472" s="84"/>
      <c r="U472" s="84"/>
      <c r="V472" s="84"/>
      <c r="W472" s="84"/>
      <c r="X472" s="84"/>
      <c r="Y472" s="163"/>
      <c r="Z472" s="28"/>
      <c r="AA472" s="29"/>
    </row>
    <row r="473" spans="1:27" s="30" customFormat="1" ht="25.5" x14ac:dyDescent="0.2">
      <c r="A473" s="130"/>
      <c r="B473" s="18" t="s">
        <v>315</v>
      </c>
      <c r="C473" s="84">
        <v>399.9</v>
      </c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>
        <v>399.9</v>
      </c>
      <c r="Q473" s="84"/>
      <c r="R473" s="84"/>
      <c r="S473" s="84"/>
      <c r="T473" s="84"/>
      <c r="U473" s="84"/>
      <c r="V473" s="84"/>
      <c r="W473" s="84"/>
      <c r="X473" s="84"/>
      <c r="Y473" s="163"/>
      <c r="Z473" s="28"/>
      <c r="AA473" s="29"/>
    </row>
    <row r="474" spans="1:27" s="30" customFormat="1" ht="25.5" x14ac:dyDescent="0.2">
      <c r="A474" s="130"/>
      <c r="B474" s="18" t="s">
        <v>167</v>
      </c>
      <c r="C474" s="84">
        <v>8.048</v>
      </c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>
        <v>8.048</v>
      </c>
      <c r="Q474" s="84"/>
      <c r="R474" s="84"/>
      <c r="S474" s="84"/>
      <c r="T474" s="84"/>
      <c r="U474" s="84"/>
      <c r="V474" s="84"/>
      <c r="W474" s="84"/>
      <c r="X474" s="84"/>
      <c r="Y474" s="163"/>
      <c r="Z474" s="28"/>
      <c r="AA474" s="29"/>
    </row>
    <row r="475" spans="1:27" s="30" customFormat="1" x14ac:dyDescent="0.2">
      <c r="A475" s="130"/>
      <c r="B475" s="18" t="s">
        <v>25</v>
      </c>
      <c r="C475" s="84">
        <v>8.609</v>
      </c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>
        <v>8.609</v>
      </c>
      <c r="Q475" s="84"/>
      <c r="R475" s="84"/>
      <c r="S475" s="84"/>
      <c r="T475" s="84"/>
      <c r="U475" s="84"/>
      <c r="V475" s="84"/>
      <c r="W475" s="84"/>
      <c r="X475" s="84"/>
      <c r="Y475" s="163"/>
      <c r="Z475" s="28"/>
      <c r="AA475" s="29"/>
    </row>
    <row r="476" spans="1:27" s="30" customFormat="1" ht="25.5" x14ac:dyDescent="0.2">
      <c r="A476" s="130"/>
      <c r="B476" s="18" t="s">
        <v>316</v>
      </c>
      <c r="C476" s="84">
        <v>399.90499999999997</v>
      </c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>
        <v>399.90499999999997</v>
      </c>
      <c r="Q476" s="84"/>
      <c r="R476" s="84"/>
      <c r="S476" s="84"/>
      <c r="T476" s="84"/>
      <c r="U476" s="84"/>
      <c r="V476" s="84"/>
      <c r="W476" s="84"/>
      <c r="X476" s="84"/>
      <c r="Y476" s="163"/>
      <c r="Z476" s="28"/>
      <c r="AA476" s="29"/>
    </row>
    <row r="477" spans="1:27" s="30" customFormat="1" ht="25.5" x14ac:dyDescent="0.2">
      <c r="A477" s="130"/>
      <c r="B477" s="18" t="s">
        <v>167</v>
      </c>
      <c r="C477" s="84">
        <v>8.048</v>
      </c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>
        <v>8.048</v>
      </c>
      <c r="Q477" s="84"/>
      <c r="R477" s="84"/>
      <c r="S477" s="84"/>
      <c r="T477" s="84"/>
      <c r="U477" s="84"/>
      <c r="V477" s="84"/>
      <c r="W477" s="84"/>
      <c r="X477" s="84"/>
      <c r="Y477" s="163"/>
      <c r="Z477" s="28"/>
      <c r="AA477" s="29"/>
    </row>
    <row r="478" spans="1:27" s="30" customFormat="1" x14ac:dyDescent="0.2">
      <c r="A478" s="130"/>
      <c r="B478" s="18" t="s">
        <v>25</v>
      </c>
      <c r="C478" s="84">
        <v>8.61</v>
      </c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>
        <v>8.61</v>
      </c>
      <c r="Q478" s="84"/>
      <c r="R478" s="84"/>
      <c r="S478" s="84"/>
      <c r="T478" s="84"/>
      <c r="U478" s="84"/>
      <c r="V478" s="84"/>
      <c r="W478" s="84"/>
      <c r="X478" s="84"/>
      <c r="Y478" s="163"/>
      <c r="Z478" s="28"/>
      <c r="AA478" s="29"/>
    </row>
    <row r="479" spans="1:27" s="30" customFormat="1" ht="25.5" x14ac:dyDescent="0.2">
      <c r="A479" s="130"/>
      <c r="B479" s="18" t="s">
        <v>104</v>
      </c>
      <c r="C479" s="84">
        <v>200</v>
      </c>
      <c r="D479" s="84"/>
      <c r="E479" s="84"/>
      <c r="F479" s="84"/>
      <c r="G479" s="84"/>
      <c r="H479" s="84"/>
      <c r="I479" s="84"/>
      <c r="J479" s="84"/>
      <c r="K479" s="84"/>
      <c r="L479" s="84">
        <v>200</v>
      </c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163"/>
      <c r="Z479" s="28"/>
      <c r="AA479" s="29"/>
    </row>
    <row r="480" spans="1:27" s="30" customFormat="1" ht="25.5" x14ac:dyDescent="0.2">
      <c r="A480" s="130"/>
      <c r="B480" s="18" t="s">
        <v>167</v>
      </c>
      <c r="C480" s="84">
        <v>4</v>
      </c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>
        <v>4</v>
      </c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163"/>
      <c r="Z480" s="28"/>
      <c r="AA480" s="29"/>
    </row>
    <row r="481" spans="1:27" s="30" customFormat="1" x14ac:dyDescent="0.2">
      <c r="A481" s="131"/>
      <c r="B481" s="18" t="s">
        <v>25</v>
      </c>
      <c r="C481" s="84">
        <v>4.28</v>
      </c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>
        <v>4.28</v>
      </c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164"/>
      <c r="Z481" s="28"/>
      <c r="AA481" s="29"/>
    </row>
    <row r="482" spans="1:27" s="30" customFormat="1" ht="25.5" customHeight="1" x14ac:dyDescent="0.2">
      <c r="A482" s="121" t="s">
        <v>200</v>
      </c>
      <c r="B482" s="18" t="s">
        <v>437</v>
      </c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158" t="s">
        <v>468</v>
      </c>
      <c r="Z482" s="28"/>
      <c r="AA482" s="29"/>
    </row>
    <row r="483" spans="1:27" s="30" customFormat="1" ht="25.5" x14ac:dyDescent="0.2">
      <c r="A483" s="122"/>
      <c r="B483" s="18" t="s">
        <v>31</v>
      </c>
      <c r="C483" s="84">
        <v>339.41899999999998</v>
      </c>
      <c r="D483" s="84"/>
      <c r="E483" s="84"/>
      <c r="F483" s="84"/>
      <c r="G483" s="84"/>
      <c r="H483" s="84"/>
      <c r="I483" s="84">
        <v>339.41899999999998</v>
      </c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159"/>
      <c r="Z483" s="28"/>
      <c r="AA483" s="29"/>
    </row>
    <row r="484" spans="1:27" s="30" customFormat="1" ht="25.5" x14ac:dyDescent="0.2">
      <c r="A484" s="122"/>
      <c r="B484" s="18" t="s">
        <v>104</v>
      </c>
      <c r="C484" s="84">
        <v>64.566999999999993</v>
      </c>
      <c r="D484" s="84"/>
      <c r="E484" s="84"/>
      <c r="F484" s="84"/>
      <c r="G484" s="84"/>
      <c r="H484" s="84"/>
      <c r="I484" s="84">
        <v>64.566999999999993</v>
      </c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159"/>
      <c r="Z484" s="28"/>
      <c r="AA484" s="29"/>
    </row>
    <row r="485" spans="1:27" s="30" customFormat="1" ht="28.5" customHeight="1" x14ac:dyDescent="0.2">
      <c r="A485" s="122"/>
      <c r="B485" s="18" t="s">
        <v>49</v>
      </c>
      <c r="C485" s="84">
        <v>4381.4769999999999</v>
      </c>
      <c r="D485" s="84"/>
      <c r="E485" s="84"/>
      <c r="F485" s="84"/>
      <c r="G485" s="84"/>
      <c r="H485" s="84"/>
      <c r="I485" s="84">
        <v>4381.4769999999999</v>
      </c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159"/>
      <c r="Z485" s="28"/>
      <c r="AA485" s="29"/>
    </row>
    <row r="486" spans="1:27" s="30" customFormat="1" ht="18" customHeight="1" x14ac:dyDescent="0.2">
      <c r="A486" s="122"/>
      <c r="B486" s="18" t="s">
        <v>65</v>
      </c>
      <c r="C486" s="84">
        <v>10</v>
      </c>
      <c r="D486" s="84"/>
      <c r="E486" s="84"/>
      <c r="F486" s="84"/>
      <c r="G486" s="84">
        <v>10</v>
      </c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159"/>
      <c r="Z486" s="28"/>
      <c r="AA486" s="29"/>
    </row>
    <row r="487" spans="1:27" s="30" customFormat="1" x14ac:dyDescent="0.2">
      <c r="A487" s="122"/>
      <c r="B487" s="18" t="s">
        <v>66</v>
      </c>
      <c r="C487" s="84">
        <v>10.7</v>
      </c>
      <c r="D487" s="84"/>
      <c r="E487" s="84"/>
      <c r="F487" s="84"/>
      <c r="G487" s="84">
        <v>10.7</v>
      </c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159"/>
      <c r="Z487" s="28"/>
      <c r="AA487" s="29"/>
    </row>
    <row r="488" spans="1:27" s="30" customFormat="1" ht="25.5" x14ac:dyDescent="0.2">
      <c r="A488" s="122"/>
      <c r="B488" s="18" t="s">
        <v>117</v>
      </c>
      <c r="C488" s="84">
        <v>41.65</v>
      </c>
      <c r="D488" s="84"/>
      <c r="E488" s="84"/>
      <c r="F488" s="84"/>
      <c r="G488" s="84"/>
      <c r="H488" s="84"/>
      <c r="I488" s="84">
        <v>41.65</v>
      </c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159"/>
      <c r="Z488" s="28"/>
      <c r="AA488" s="29"/>
    </row>
    <row r="489" spans="1:27" s="30" customFormat="1" x14ac:dyDescent="0.2">
      <c r="A489" s="122"/>
      <c r="B489" s="18" t="s">
        <v>577</v>
      </c>
      <c r="C489" s="84">
        <v>1.724</v>
      </c>
      <c r="D489" s="84"/>
      <c r="E489" s="84"/>
      <c r="F489" s="84"/>
      <c r="G489" s="84"/>
      <c r="H489" s="84"/>
      <c r="I489" s="84">
        <v>1.724</v>
      </c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159"/>
      <c r="Z489" s="28"/>
      <c r="AA489" s="29"/>
    </row>
    <row r="490" spans="1:27" s="30" customFormat="1" ht="15" customHeight="1" x14ac:dyDescent="0.2">
      <c r="A490" s="122"/>
      <c r="B490" s="18" t="s">
        <v>218</v>
      </c>
      <c r="C490" s="84">
        <v>300</v>
      </c>
      <c r="D490" s="84"/>
      <c r="E490" s="84"/>
      <c r="F490" s="84">
        <v>300</v>
      </c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159"/>
      <c r="Z490" s="28"/>
      <c r="AA490" s="29"/>
    </row>
    <row r="491" spans="1:27" s="30" customFormat="1" ht="25.5" x14ac:dyDescent="0.2">
      <c r="A491" s="122"/>
      <c r="B491" s="18" t="s">
        <v>167</v>
      </c>
      <c r="C491" s="84">
        <v>6</v>
      </c>
      <c r="D491" s="84"/>
      <c r="E491" s="84"/>
      <c r="F491" s="84"/>
      <c r="G491" s="84"/>
      <c r="H491" s="84">
        <v>6</v>
      </c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159"/>
      <c r="Z491" s="28"/>
      <c r="AA491" s="29"/>
    </row>
    <row r="492" spans="1:27" s="30" customFormat="1" x14ac:dyDescent="0.2">
      <c r="A492" s="122"/>
      <c r="B492" s="18" t="s">
        <v>66</v>
      </c>
      <c r="C492" s="84">
        <v>6.42</v>
      </c>
      <c r="D492" s="84"/>
      <c r="E492" s="84"/>
      <c r="F492" s="84"/>
      <c r="G492" s="84"/>
      <c r="H492" s="84">
        <v>6.42</v>
      </c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159"/>
      <c r="Z492" s="28"/>
      <c r="AA492" s="29"/>
    </row>
    <row r="493" spans="1:27" s="30" customFormat="1" ht="38.25" x14ac:dyDescent="0.2">
      <c r="A493" s="122"/>
      <c r="B493" s="18" t="s">
        <v>277</v>
      </c>
      <c r="C493" s="84">
        <f>L493</f>
        <v>240.60300000000001</v>
      </c>
      <c r="D493" s="84"/>
      <c r="E493" s="84"/>
      <c r="F493" s="84"/>
      <c r="G493" s="84"/>
      <c r="H493" s="84"/>
      <c r="I493" s="84"/>
      <c r="J493" s="84"/>
      <c r="K493" s="84"/>
      <c r="L493" s="84">
        <v>240.60300000000001</v>
      </c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159"/>
      <c r="Z493" s="28"/>
      <c r="AA493" s="29"/>
    </row>
    <row r="494" spans="1:27" s="30" customFormat="1" ht="25.5" x14ac:dyDescent="0.2">
      <c r="A494" s="122"/>
      <c r="B494" s="18" t="s">
        <v>167</v>
      </c>
      <c r="C494" s="84">
        <f>N494</f>
        <v>4.8129999999999997</v>
      </c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>
        <v>4.8129999999999997</v>
      </c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159"/>
      <c r="Z494" s="28"/>
      <c r="AA494" s="29"/>
    </row>
    <row r="495" spans="1:27" s="30" customFormat="1" ht="13.15" customHeight="1" x14ac:dyDescent="0.2">
      <c r="A495" s="122"/>
      <c r="B495" s="18" t="s">
        <v>66</v>
      </c>
      <c r="C495" s="84">
        <f>N495</f>
        <v>5.149</v>
      </c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>
        <v>5.149</v>
      </c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159"/>
      <c r="Z495" s="28"/>
      <c r="AA495" s="29"/>
    </row>
    <row r="496" spans="1:27" s="30" customFormat="1" ht="41.25" customHeight="1" x14ac:dyDescent="0.2">
      <c r="A496" s="122"/>
      <c r="B496" s="18" t="s">
        <v>278</v>
      </c>
      <c r="C496" s="84">
        <f>L496</f>
        <v>259.39699999999999</v>
      </c>
      <c r="D496" s="84"/>
      <c r="E496" s="84"/>
      <c r="F496" s="84"/>
      <c r="G496" s="84"/>
      <c r="H496" s="84"/>
      <c r="I496" s="84"/>
      <c r="J496" s="84"/>
      <c r="K496" s="84"/>
      <c r="L496" s="84">
        <v>259.39699999999999</v>
      </c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159"/>
      <c r="Z496" s="28"/>
      <c r="AA496" s="29"/>
    </row>
    <row r="497" spans="1:27" s="30" customFormat="1" ht="25.5" x14ac:dyDescent="0.2">
      <c r="A497" s="122"/>
      <c r="B497" s="18" t="s">
        <v>167</v>
      </c>
      <c r="C497" s="84">
        <f>N497</f>
        <v>5.1879999999999997</v>
      </c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>
        <v>5.1879999999999997</v>
      </c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159"/>
      <c r="Z497" s="28"/>
      <c r="AA497" s="29"/>
    </row>
    <row r="498" spans="1:27" s="30" customFormat="1" x14ac:dyDescent="0.2">
      <c r="A498" s="122"/>
      <c r="B498" s="18" t="s">
        <v>66</v>
      </c>
      <c r="C498" s="84">
        <f>N498</f>
        <v>5.5510000000000002</v>
      </c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>
        <v>5.5510000000000002</v>
      </c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159"/>
      <c r="Z498" s="28"/>
      <c r="AA498" s="29"/>
    </row>
    <row r="499" spans="1:27" s="30" customFormat="1" ht="19.5" customHeight="1" x14ac:dyDescent="0.2">
      <c r="A499" s="122"/>
      <c r="B499" s="18" t="s">
        <v>41</v>
      </c>
      <c r="C499" s="84">
        <v>200</v>
      </c>
      <c r="D499" s="84"/>
      <c r="E499" s="84"/>
      <c r="F499" s="84"/>
      <c r="G499" s="84"/>
      <c r="H499" s="84"/>
      <c r="I499" s="84"/>
      <c r="J499" s="84"/>
      <c r="K499" s="84"/>
      <c r="L499" s="84">
        <v>200</v>
      </c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159"/>
      <c r="Z499" s="28"/>
      <c r="AA499" s="29"/>
    </row>
    <row r="500" spans="1:27" s="30" customFormat="1" ht="39.75" customHeight="1" x14ac:dyDescent="0.2">
      <c r="A500" s="122"/>
      <c r="B500" s="18" t="s">
        <v>389</v>
      </c>
      <c r="C500" s="84">
        <v>389.05</v>
      </c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>
        <v>389.05</v>
      </c>
      <c r="Q500" s="84"/>
      <c r="R500" s="84"/>
      <c r="S500" s="84"/>
      <c r="T500" s="84"/>
      <c r="U500" s="84"/>
      <c r="V500" s="84"/>
      <c r="W500" s="84"/>
      <c r="X500" s="84"/>
      <c r="Y500" s="159"/>
      <c r="Z500" s="28"/>
      <c r="AA500" s="29"/>
    </row>
    <row r="501" spans="1:27" s="30" customFormat="1" ht="25.5" x14ac:dyDescent="0.2">
      <c r="A501" s="122"/>
      <c r="B501" s="18" t="s">
        <v>167</v>
      </c>
      <c r="C501" s="84">
        <v>7.782</v>
      </c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>
        <v>7.782</v>
      </c>
      <c r="Q501" s="84"/>
      <c r="R501" s="84"/>
      <c r="S501" s="84"/>
      <c r="T501" s="84"/>
      <c r="U501" s="84"/>
      <c r="V501" s="84"/>
      <c r="W501" s="84"/>
      <c r="X501" s="84"/>
      <c r="Y501" s="159"/>
      <c r="Z501" s="28"/>
      <c r="AA501" s="29"/>
    </row>
    <row r="502" spans="1:27" s="30" customFormat="1" ht="19.5" customHeight="1" x14ac:dyDescent="0.2">
      <c r="A502" s="122"/>
      <c r="B502" s="18" t="s">
        <v>25</v>
      </c>
      <c r="C502" s="84">
        <v>8.3260000000000005</v>
      </c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>
        <v>8.3260000000000005</v>
      </c>
      <c r="Q502" s="84"/>
      <c r="R502" s="84"/>
      <c r="S502" s="84"/>
      <c r="T502" s="84"/>
      <c r="U502" s="84"/>
      <c r="V502" s="84"/>
      <c r="W502" s="84"/>
      <c r="X502" s="84"/>
      <c r="Y502" s="159"/>
      <c r="Z502" s="28"/>
      <c r="AA502" s="29"/>
    </row>
    <row r="503" spans="1:27" s="30" customFormat="1" ht="65.25" customHeight="1" x14ac:dyDescent="0.2">
      <c r="A503" s="122"/>
      <c r="B503" s="18" t="s">
        <v>378</v>
      </c>
      <c r="C503" s="84">
        <v>399</v>
      </c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>
        <v>399</v>
      </c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159"/>
      <c r="Z503" s="28"/>
      <c r="AA503" s="29"/>
    </row>
    <row r="504" spans="1:27" s="30" customFormat="1" x14ac:dyDescent="0.2">
      <c r="A504" s="122"/>
      <c r="B504" s="18" t="s">
        <v>25</v>
      </c>
      <c r="C504" s="84">
        <v>8.5389999999999997</v>
      </c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>
        <v>8.5389999999999997</v>
      </c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159"/>
      <c r="Z504" s="28"/>
      <c r="AA504" s="29"/>
    </row>
    <row r="505" spans="1:27" s="30" customFormat="1" ht="20.25" customHeight="1" x14ac:dyDescent="0.2">
      <c r="A505" s="122"/>
      <c r="B505" s="18" t="s">
        <v>380</v>
      </c>
      <c r="C505" s="84">
        <v>306.14800000000002</v>
      </c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>
        <v>306.14800000000002</v>
      </c>
      <c r="Q505" s="84"/>
      <c r="R505" s="84"/>
      <c r="S505" s="84"/>
      <c r="T505" s="84"/>
      <c r="U505" s="84"/>
      <c r="V505" s="84"/>
      <c r="W505" s="84"/>
      <c r="X505" s="84"/>
      <c r="Y505" s="159"/>
      <c r="Z505" s="28"/>
      <c r="AA505" s="29"/>
    </row>
    <row r="506" spans="1:27" s="30" customFormat="1" ht="12.75" customHeight="1" x14ac:dyDescent="0.2">
      <c r="A506" s="122"/>
      <c r="B506" s="18" t="s">
        <v>25</v>
      </c>
      <c r="C506" s="84">
        <v>6.5510000000000002</v>
      </c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>
        <v>6.5510000000000002</v>
      </c>
      <c r="Q506" s="84"/>
      <c r="R506" s="84"/>
      <c r="S506" s="84"/>
      <c r="T506" s="84"/>
      <c r="U506" s="84"/>
      <c r="V506" s="84"/>
      <c r="W506" s="84"/>
      <c r="X506" s="84"/>
      <c r="Y506" s="159"/>
      <c r="Z506" s="28"/>
      <c r="AA506" s="29"/>
    </row>
    <row r="507" spans="1:27" s="30" customFormat="1" ht="63.75" x14ac:dyDescent="0.2">
      <c r="A507" s="122"/>
      <c r="B507" s="18" t="s">
        <v>556</v>
      </c>
      <c r="C507" s="84">
        <v>350</v>
      </c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>
        <v>350</v>
      </c>
      <c r="V507" s="84"/>
      <c r="W507" s="84"/>
      <c r="X507" s="84"/>
      <c r="Y507" s="159"/>
      <c r="Z507" s="28"/>
      <c r="AA507" s="29"/>
    </row>
    <row r="508" spans="1:27" s="30" customFormat="1" ht="25.5" x14ac:dyDescent="0.2">
      <c r="A508" s="122"/>
      <c r="B508" s="18" t="s">
        <v>167</v>
      </c>
      <c r="C508" s="84">
        <v>7</v>
      </c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>
        <v>7</v>
      </c>
      <c r="V508" s="84"/>
      <c r="W508" s="84"/>
      <c r="X508" s="84"/>
      <c r="Y508" s="159"/>
      <c r="Z508" s="28"/>
      <c r="AA508" s="29"/>
    </row>
    <row r="509" spans="1:27" s="30" customFormat="1" ht="15" customHeight="1" x14ac:dyDescent="0.2">
      <c r="A509" s="122"/>
      <c r="B509" s="18" t="s">
        <v>25</v>
      </c>
      <c r="C509" s="84">
        <v>7.49</v>
      </c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>
        <v>7.49</v>
      </c>
      <c r="V509" s="84"/>
      <c r="W509" s="84"/>
      <c r="X509" s="84"/>
      <c r="Y509" s="159"/>
      <c r="Z509" s="28"/>
      <c r="AA509" s="29"/>
    </row>
    <row r="510" spans="1:27" s="30" customFormat="1" ht="63.75" x14ac:dyDescent="0.2">
      <c r="A510" s="122"/>
      <c r="B510" s="18" t="s">
        <v>557</v>
      </c>
      <c r="C510" s="84">
        <v>350</v>
      </c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>
        <v>350</v>
      </c>
      <c r="V510" s="84"/>
      <c r="W510" s="84"/>
      <c r="X510" s="84"/>
      <c r="Y510" s="159"/>
      <c r="Z510" s="28"/>
      <c r="AA510" s="29"/>
    </row>
    <row r="511" spans="1:27" s="30" customFormat="1" ht="25.5" x14ac:dyDescent="0.2">
      <c r="A511" s="122"/>
      <c r="B511" s="18" t="s">
        <v>167</v>
      </c>
      <c r="C511" s="84">
        <v>7</v>
      </c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>
        <v>7</v>
      </c>
      <c r="V511" s="84"/>
      <c r="W511" s="84"/>
      <c r="X511" s="84"/>
      <c r="Y511" s="159"/>
      <c r="Z511" s="28"/>
      <c r="AA511" s="29"/>
    </row>
    <row r="512" spans="1:27" s="30" customFormat="1" ht="15" x14ac:dyDescent="0.2">
      <c r="A512" s="75"/>
      <c r="B512" s="18" t="s">
        <v>25</v>
      </c>
      <c r="C512" s="84">
        <v>7.49</v>
      </c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>
        <v>7.49</v>
      </c>
      <c r="V512" s="84"/>
      <c r="W512" s="84"/>
      <c r="X512" s="84"/>
      <c r="Y512" s="160"/>
      <c r="Z512" s="28"/>
      <c r="AA512" s="29"/>
    </row>
    <row r="513" spans="1:27" s="30" customFormat="1" ht="29.25" customHeight="1" x14ac:dyDescent="0.2">
      <c r="A513" s="241" t="s">
        <v>201</v>
      </c>
      <c r="B513" s="18" t="s">
        <v>438</v>
      </c>
      <c r="C513" s="84">
        <v>2293.125</v>
      </c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>
        <v>2293.125</v>
      </c>
      <c r="Q513" s="84"/>
      <c r="R513" s="84"/>
      <c r="S513" s="84"/>
      <c r="T513" s="84"/>
      <c r="U513" s="84"/>
      <c r="V513" s="84"/>
      <c r="W513" s="84"/>
      <c r="X513" s="84"/>
      <c r="Y513" s="147" t="s">
        <v>468</v>
      </c>
      <c r="Z513" s="28"/>
      <c r="AA513" s="29"/>
    </row>
    <row r="514" spans="1:27" s="30" customFormat="1" ht="25.5" x14ac:dyDescent="0.2">
      <c r="A514" s="242"/>
      <c r="B514" s="18" t="s">
        <v>167</v>
      </c>
      <c r="C514" s="84">
        <v>52.116</v>
      </c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>
        <v>52.116</v>
      </c>
      <c r="Q514" s="84"/>
      <c r="R514" s="84"/>
      <c r="S514" s="84"/>
      <c r="T514" s="84"/>
      <c r="U514" s="84"/>
      <c r="V514" s="84"/>
      <c r="W514" s="84"/>
      <c r="X514" s="84"/>
      <c r="Y514" s="148"/>
      <c r="Z514" s="28"/>
      <c r="AA514" s="29"/>
    </row>
    <row r="515" spans="1:27" s="30" customFormat="1" x14ac:dyDescent="0.2">
      <c r="A515" s="242"/>
      <c r="B515" s="18" t="s">
        <v>25</v>
      </c>
      <c r="C515" s="84">
        <v>55.765000000000001</v>
      </c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>
        <v>55.765000000000001</v>
      </c>
      <c r="Q515" s="84"/>
      <c r="R515" s="84"/>
      <c r="S515" s="84"/>
      <c r="T515" s="84"/>
      <c r="U515" s="84"/>
      <c r="V515" s="84"/>
      <c r="W515" s="84"/>
      <c r="X515" s="84"/>
      <c r="Y515" s="148"/>
      <c r="Z515" s="28"/>
      <c r="AA515" s="29"/>
    </row>
    <row r="516" spans="1:27" s="30" customFormat="1" ht="38.25" x14ac:dyDescent="0.2">
      <c r="A516" s="242"/>
      <c r="B516" s="18" t="s">
        <v>317</v>
      </c>
      <c r="C516" s="84">
        <v>2970.9720000000002</v>
      </c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>
        <v>2970.9720000000002</v>
      </c>
      <c r="Q516" s="84"/>
      <c r="R516" s="84"/>
      <c r="S516" s="84"/>
      <c r="T516" s="84"/>
      <c r="U516" s="84"/>
      <c r="V516" s="84"/>
      <c r="W516" s="84"/>
      <c r="X516" s="84"/>
      <c r="Y516" s="148"/>
      <c r="Z516" s="28"/>
      <c r="AA516" s="29"/>
    </row>
    <row r="517" spans="1:27" s="30" customFormat="1" ht="25.5" x14ac:dyDescent="0.2">
      <c r="A517" s="242"/>
      <c r="B517" s="18" t="s">
        <v>167</v>
      </c>
      <c r="C517" s="84">
        <v>70.47</v>
      </c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>
        <v>70.47</v>
      </c>
      <c r="Q517" s="84"/>
      <c r="R517" s="84"/>
      <c r="S517" s="84"/>
      <c r="T517" s="84"/>
      <c r="U517" s="84"/>
      <c r="V517" s="84"/>
      <c r="W517" s="84"/>
      <c r="X517" s="84"/>
      <c r="Y517" s="148"/>
      <c r="Z517" s="28"/>
      <c r="AA517" s="29"/>
    </row>
    <row r="518" spans="1:27" s="30" customFormat="1" x14ac:dyDescent="0.2">
      <c r="A518" s="242"/>
      <c r="B518" s="18" t="s">
        <v>25</v>
      </c>
      <c r="C518" s="84">
        <v>63.579000000000001</v>
      </c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>
        <v>63.579000000000001</v>
      </c>
      <c r="Q518" s="84"/>
      <c r="R518" s="84"/>
      <c r="S518" s="84"/>
      <c r="T518" s="84"/>
      <c r="U518" s="84"/>
      <c r="V518" s="84"/>
      <c r="W518" s="84"/>
      <c r="X518" s="84"/>
      <c r="Y518" s="148"/>
      <c r="Z518" s="28"/>
      <c r="AA518" s="29"/>
    </row>
    <row r="519" spans="1:27" s="30" customFormat="1" ht="51" x14ac:dyDescent="0.2">
      <c r="A519" s="242"/>
      <c r="B519" s="18" t="s">
        <v>361</v>
      </c>
      <c r="C519" s="84">
        <v>242.035</v>
      </c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>
        <v>242.035</v>
      </c>
      <c r="Q519" s="84"/>
      <c r="R519" s="84"/>
      <c r="S519" s="84"/>
      <c r="T519" s="84"/>
      <c r="U519" s="84"/>
      <c r="V519" s="84"/>
      <c r="W519" s="84"/>
      <c r="X519" s="84"/>
      <c r="Y519" s="148"/>
      <c r="Z519" s="28"/>
      <c r="AA519" s="29"/>
    </row>
    <row r="520" spans="1:27" s="30" customFormat="1" ht="25.5" x14ac:dyDescent="0.2">
      <c r="A520" s="242"/>
      <c r="B520" s="18" t="s">
        <v>167</v>
      </c>
      <c r="C520" s="84">
        <v>4.8410000000000002</v>
      </c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>
        <v>4.8410000000000002</v>
      </c>
      <c r="Q520" s="84"/>
      <c r="R520" s="84"/>
      <c r="S520" s="84"/>
      <c r="T520" s="84"/>
      <c r="U520" s="84"/>
      <c r="V520" s="84"/>
      <c r="W520" s="84"/>
      <c r="X520" s="84"/>
      <c r="Y520" s="148"/>
      <c r="Z520" s="28"/>
      <c r="AA520" s="29"/>
    </row>
    <row r="521" spans="1:27" s="30" customFormat="1" x14ac:dyDescent="0.2">
      <c r="A521" s="242"/>
      <c r="B521" s="18" t="s">
        <v>25</v>
      </c>
      <c r="C521" s="84">
        <v>5.18</v>
      </c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>
        <v>5.18</v>
      </c>
      <c r="Q521" s="84"/>
      <c r="R521" s="84"/>
      <c r="S521" s="84"/>
      <c r="T521" s="84"/>
      <c r="U521" s="84"/>
      <c r="V521" s="84"/>
      <c r="W521" s="84"/>
      <c r="X521" s="84"/>
      <c r="Y521" s="148"/>
      <c r="Z521" s="28"/>
      <c r="AA521" s="29"/>
    </row>
    <row r="522" spans="1:27" s="30" customFormat="1" ht="51" x14ac:dyDescent="0.2">
      <c r="A522" s="242"/>
      <c r="B522" s="18" t="s">
        <v>362</v>
      </c>
      <c r="C522" s="84">
        <v>399.80399999999997</v>
      </c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>
        <v>399.80399999999997</v>
      </c>
      <c r="Q522" s="84"/>
      <c r="R522" s="84"/>
      <c r="S522" s="84"/>
      <c r="T522" s="84"/>
      <c r="U522" s="84"/>
      <c r="V522" s="84"/>
      <c r="W522" s="84"/>
      <c r="X522" s="84"/>
      <c r="Y522" s="148"/>
      <c r="Z522" s="28"/>
      <c r="AA522" s="29"/>
    </row>
    <row r="523" spans="1:27" s="30" customFormat="1" ht="25.5" x14ac:dyDescent="0.2">
      <c r="A523" s="242"/>
      <c r="B523" s="18" t="s">
        <v>167</v>
      </c>
      <c r="C523" s="84">
        <v>7.9960000000000004</v>
      </c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>
        <v>7.9960000000000004</v>
      </c>
      <c r="Q523" s="84"/>
      <c r="R523" s="84"/>
      <c r="S523" s="84"/>
      <c r="T523" s="84"/>
      <c r="U523" s="84"/>
      <c r="V523" s="84"/>
      <c r="W523" s="84"/>
      <c r="X523" s="84"/>
      <c r="Y523" s="148"/>
      <c r="Z523" s="28"/>
      <c r="AA523" s="29"/>
    </row>
    <row r="524" spans="1:27" s="30" customFormat="1" ht="19.5" customHeight="1" x14ac:dyDescent="0.2">
      <c r="A524" s="242"/>
      <c r="B524" s="18" t="s">
        <v>25</v>
      </c>
      <c r="C524" s="84">
        <v>8.5559999999999992</v>
      </c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>
        <v>8.5559999999999992</v>
      </c>
      <c r="Q524" s="84"/>
      <c r="R524" s="84"/>
      <c r="S524" s="84"/>
      <c r="T524" s="84"/>
      <c r="U524" s="84"/>
      <c r="V524" s="84"/>
      <c r="W524" s="84"/>
      <c r="X524" s="84"/>
      <c r="Y524" s="148"/>
      <c r="Z524" s="28"/>
      <c r="AA524" s="29"/>
    </row>
    <row r="525" spans="1:27" s="30" customFormat="1" ht="25.5" x14ac:dyDescent="0.2">
      <c r="A525" s="242"/>
      <c r="B525" s="18" t="s">
        <v>363</v>
      </c>
      <c r="C525" s="84">
        <v>399.9</v>
      </c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>
        <v>399.9</v>
      </c>
      <c r="Q525" s="84"/>
      <c r="R525" s="84"/>
      <c r="S525" s="84"/>
      <c r="T525" s="84"/>
      <c r="U525" s="84"/>
      <c r="V525" s="84"/>
      <c r="W525" s="84"/>
      <c r="X525" s="84"/>
      <c r="Y525" s="148"/>
      <c r="Z525" s="28"/>
      <c r="AA525" s="29"/>
    </row>
    <row r="526" spans="1:27" s="30" customFormat="1" ht="25.5" x14ac:dyDescent="0.2">
      <c r="A526" s="242"/>
      <c r="B526" s="18" t="s">
        <v>167</v>
      </c>
      <c r="C526" s="84">
        <v>7.9980000000000002</v>
      </c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>
        <v>7.9980000000000002</v>
      </c>
      <c r="Q526" s="84"/>
      <c r="R526" s="84"/>
      <c r="S526" s="84"/>
      <c r="T526" s="84"/>
      <c r="U526" s="84"/>
      <c r="V526" s="84"/>
      <c r="W526" s="84"/>
      <c r="X526" s="84"/>
      <c r="Y526" s="148"/>
      <c r="Z526" s="28"/>
      <c r="AA526" s="29"/>
    </row>
    <row r="527" spans="1:27" s="30" customFormat="1" x14ac:dyDescent="0.2">
      <c r="A527" s="242"/>
      <c r="B527" s="18" t="s">
        <v>25</v>
      </c>
      <c r="C527" s="84">
        <v>8.5579999999999998</v>
      </c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>
        <v>8.5579999999999998</v>
      </c>
      <c r="Q527" s="84"/>
      <c r="R527" s="84"/>
      <c r="S527" s="84"/>
      <c r="T527" s="84"/>
      <c r="U527" s="84"/>
      <c r="V527" s="84"/>
      <c r="W527" s="84"/>
      <c r="X527" s="84"/>
      <c r="Y527" s="148"/>
      <c r="Z527" s="28"/>
      <c r="AA527" s="29"/>
    </row>
    <row r="528" spans="1:27" s="30" customFormat="1" ht="38.25" x14ac:dyDescent="0.2">
      <c r="A528" s="242"/>
      <c r="B528" s="18" t="s">
        <v>318</v>
      </c>
      <c r="C528" s="84">
        <v>1505.596</v>
      </c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>
        <v>1505.596</v>
      </c>
      <c r="Q528" s="84"/>
      <c r="R528" s="84"/>
      <c r="S528" s="84"/>
      <c r="T528" s="84"/>
      <c r="U528" s="84"/>
      <c r="V528" s="84"/>
      <c r="W528" s="84"/>
      <c r="X528" s="84"/>
      <c r="Y528" s="148"/>
      <c r="Z528" s="28"/>
      <c r="AA528" s="29"/>
    </row>
    <row r="529" spans="1:27" s="30" customFormat="1" ht="25.5" x14ac:dyDescent="0.2">
      <c r="A529" s="242"/>
      <c r="B529" s="18" t="s">
        <v>167</v>
      </c>
      <c r="C529" s="84">
        <v>30.111999999999998</v>
      </c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>
        <v>30.111999999999998</v>
      </c>
      <c r="Q529" s="84"/>
      <c r="R529" s="84"/>
      <c r="S529" s="84"/>
      <c r="T529" s="84"/>
      <c r="U529" s="84"/>
      <c r="V529" s="84"/>
      <c r="W529" s="84"/>
      <c r="X529" s="84"/>
      <c r="Y529" s="148"/>
      <c r="Z529" s="28"/>
      <c r="AA529" s="29"/>
    </row>
    <row r="530" spans="1:27" s="30" customFormat="1" x14ac:dyDescent="0.2">
      <c r="A530" s="242"/>
      <c r="B530" s="18" t="s">
        <v>25</v>
      </c>
      <c r="C530" s="84">
        <v>32.22</v>
      </c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>
        <v>32.22</v>
      </c>
      <c r="Q530" s="84"/>
      <c r="R530" s="84"/>
      <c r="S530" s="84"/>
      <c r="T530" s="84"/>
      <c r="U530" s="84"/>
      <c r="V530" s="84"/>
      <c r="W530" s="84"/>
      <c r="X530" s="84"/>
      <c r="Y530" s="149"/>
      <c r="Z530" s="28"/>
      <c r="AA530" s="29"/>
    </row>
    <row r="531" spans="1:27" s="30" customFormat="1" ht="25.5" customHeight="1" x14ac:dyDescent="0.2">
      <c r="A531" s="241" t="s">
        <v>202</v>
      </c>
      <c r="B531" s="18" t="s">
        <v>439</v>
      </c>
      <c r="C531" s="84">
        <v>100</v>
      </c>
      <c r="D531" s="84"/>
      <c r="E531" s="84"/>
      <c r="F531" s="84"/>
      <c r="G531" s="84"/>
      <c r="H531" s="84"/>
      <c r="I531" s="84">
        <v>100</v>
      </c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147" t="s">
        <v>468</v>
      </c>
      <c r="Z531" s="28"/>
      <c r="AA531" s="29"/>
    </row>
    <row r="532" spans="1:27" s="30" customFormat="1" ht="25.5" x14ac:dyDescent="0.2">
      <c r="A532" s="242"/>
      <c r="B532" s="18" t="s">
        <v>124</v>
      </c>
      <c r="C532" s="84">
        <v>390</v>
      </c>
      <c r="D532" s="84"/>
      <c r="E532" s="84"/>
      <c r="F532" s="84"/>
      <c r="G532" s="84">
        <v>390</v>
      </c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148"/>
      <c r="Z532" s="28"/>
      <c r="AA532" s="29"/>
    </row>
    <row r="533" spans="1:27" s="30" customFormat="1" ht="31.5" customHeight="1" x14ac:dyDescent="0.2">
      <c r="A533" s="242"/>
      <c r="B533" s="18" t="s">
        <v>217</v>
      </c>
      <c r="C533" s="32">
        <v>2679.681</v>
      </c>
      <c r="D533" s="32"/>
      <c r="E533" s="32"/>
      <c r="F533" s="32">
        <v>1000</v>
      </c>
      <c r="G533" s="84"/>
      <c r="H533" s="32">
        <v>1679.681</v>
      </c>
      <c r="I533" s="84"/>
      <c r="J533" s="84"/>
      <c r="K533" s="32"/>
      <c r="L533" s="32"/>
      <c r="M533" s="32"/>
      <c r="N533" s="84"/>
      <c r="O533" s="84"/>
      <c r="P533" s="84"/>
      <c r="Q533" s="84"/>
      <c r="R533" s="32"/>
      <c r="S533" s="32"/>
      <c r="T533" s="32"/>
      <c r="U533" s="84"/>
      <c r="V533" s="32"/>
      <c r="W533" s="84"/>
      <c r="X533" s="84"/>
      <c r="Y533" s="148"/>
      <c r="Z533" s="28"/>
      <c r="AA533" s="29"/>
    </row>
    <row r="534" spans="1:27" s="30" customFormat="1" ht="25.5" x14ac:dyDescent="0.2">
      <c r="A534" s="242"/>
      <c r="B534" s="18" t="s">
        <v>167</v>
      </c>
      <c r="C534" s="84">
        <v>53.594000000000001</v>
      </c>
      <c r="D534" s="84"/>
      <c r="E534" s="84"/>
      <c r="F534" s="84"/>
      <c r="G534" s="84"/>
      <c r="H534" s="84">
        <v>53.594000000000001</v>
      </c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148"/>
      <c r="Z534" s="28"/>
      <c r="AA534" s="29"/>
    </row>
    <row r="535" spans="1:27" s="30" customFormat="1" ht="17.25" customHeight="1" x14ac:dyDescent="0.2">
      <c r="A535" s="242"/>
      <c r="B535" s="18" t="s">
        <v>25</v>
      </c>
      <c r="C535" s="84">
        <v>57.344999999999999</v>
      </c>
      <c r="D535" s="84"/>
      <c r="E535" s="84"/>
      <c r="F535" s="84"/>
      <c r="G535" s="84"/>
      <c r="H535" s="84">
        <v>57.344999999999999</v>
      </c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148"/>
      <c r="Z535" s="28"/>
      <c r="AA535" s="29"/>
    </row>
    <row r="536" spans="1:27" s="30" customFormat="1" ht="41.25" customHeight="1" x14ac:dyDescent="0.2">
      <c r="A536" s="242"/>
      <c r="B536" s="18" t="s">
        <v>221</v>
      </c>
      <c r="C536" s="84">
        <v>244.2</v>
      </c>
      <c r="D536" s="84"/>
      <c r="E536" s="84"/>
      <c r="F536" s="84"/>
      <c r="G536" s="84"/>
      <c r="H536" s="84">
        <v>244.2</v>
      </c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148"/>
      <c r="Z536" s="28"/>
      <c r="AA536" s="29"/>
    </row>
    <row r="537" spans="1:27" s="30" customFormat="1" ht="25.5" x14ac:dyDescent="0.2">
      <c r="A537" s="242"/>
      <c r="B537" s="18" t="s">
        <v>167</v>
      </c>
      <c r="C537" s="84">
        <v>4.9969999999999999</v>
      </c>
      <c r="D537" s="84"/>
      <c r="E537" s="84"/>
      <c r="F537" s="84"/>
      <c r="G537" s="84"/>
      <c r="H537" s="84">
        <v>4.9969999999999999</v>
      </c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148"/>
      <c r="Z537" s="28"/>
      <c r="AA537" s="29"/>
    </row>
    <row r="538" spans="1:27" s="30" customFormat="1" x14ac:dyDescent="0.2">
      <c r="A538" s="242"/>
      <c r="B538" s="18" t="s">
        <v>25</v>
      </c>
      <c r="C538" s="84">
        <v>5.3460000000000001</v>
      </c>
      <c r="D538" s="84"/>
      <c r="E538" s="84"/>
      <c r="F538" s="84"/>
      <c r="G538" s="84"/>
      <c r="H538" s="84">
        <v>5.3460000000000001</v>
      </c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148"/>
      <c r="Z538" s="28"/>
      <c r="AA538" s="29"/>
    </row>
    <row r="539" spans="1:27" s="30" customFormat="1" ht="25.5" x14ac:dyDescent="0.2">
      <c r="A539" s="242"/>
      <c r="B539" s="18" t="s">
        <v>332</v>
      </c>
      <c r="C539" s="84">
        <v>4035.4630000000002</v>
      </c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>
        <v>4035.4630000000002</v>
      </c>
      <c r="Q539" s="84"/>
      <c r="R539" s="84"/>
      <c r="S539" s="84"/>
      <c r="T539" s="84"/>
      <c r="U539" s="84"/>
      <c r="V539" s="84"/>
      <c r="W539" s="84"/>
      <c r="X539" s="84"/>
      <c r="Y539" s="148"/>
      <c r="Z539" s="28"/>
      <c r="AA539" s="29"/>
    </row>
    <row r="540" spans="1:27" s="30" customFormat="1" ht="25.5" x14ac:dyDescent="0.2">
      <c r="A540" s="242"/>
      <c r="B540" s="18" t="s">
        <v>167</v>
      </c>
      <c r="C540" s="84">
        <v>88.643000000000001</v>
      </c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>
        <v>88.643000000000001</v>
      </c>
      <c r="Q540" s="84"/>
      <c r="R540" s="84"/>
      <c r="S540" s="84"/>
      <c r="T540" s="84"/>
      <c r="U540" s="84"/>
      <c r="V540" s="84"/>
      <c r="W540" s="84"/>
      <c r="X540" s="84"/>
      <c r="Y540" s="148"/>
      <c r="Z540" s="28"/>
      <c r="AA540" s="29"/>
    </row>
    <row r="541" spans="1:27" s="30" customFormat="1" ht="19.5" customHeight="1" x14ac:dyDescent="0.2">
      <c r="A541" s="242"/>
      <c r="B541" s="18" t="s">
        <v>25</v>
      </c>
      <c r="C541" s="84">
        <v>86.36</v>
      </c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>
        <v>86.36</v>
      </c>
      <c r="Q541" s="84"/>
      <c r="R541" s="84"/>
      <c r="S541" s="84"/>
      <c r="T541" s="84"/>
      <c r="U541" s="84"/>
      <c r="V541" s="84"/>
      <c r="W541" s="84"/>
      <c r="X541" s="84"/>
      <c r="Y541" s="148"/>
      <c r="Z541" s="28"/>
      <c r="AA541" s="29"/>
    </row>
    <row r="542" spans="1:27" s="30" customFormat="1" ht="38.25" x14ac:dyDescent="0.2">
      <c r="A542" s="242"/>
      <c r="B542" s="18" t="s">
        <v>390</v>
      </c>
      <c r="C542" s="84">
        <v>250.58600000000001</v>
      </c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>
        <v>250.58600000000001</v>
      </c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148"/>
      <c r="Z542" s="28"/>
      <c r="AA542" s="29"/>
    </row>
    <row r="543" spans="1:27" s="30" customFormat="1" ht="27" customHeight="1" x14ac:dyDescent="0.2">
      <c r="A543" s="242"/>
      <c r="B543" s="18" t="s">
        <v>167</v>
      </c>
      <c r="C543" s="84">
        <v>7.9989999999999997</v>
      </c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>
        <v>7.9989999999999997</v>
      </c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148"/>
      <c r="Z543" s="28"/>
      <c r="AA543" s="29"/>
    </row>
    <row r="544" spans="1:27" s="30" customFormat="1" ht="18.75" customHeight="1" x14ac:dyDescent="0.2">
      <c r="A544" s="242"/>
      <c r="B544" s="18" t="s">
        <v>25</v>
      </c>
      <c r="C544" s="84">
        <v>8.5589999999999993</v>
      </c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>
        <v>8.5589999999999993</v>
      </c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148"/>
      <c r="Z544" s="28"/>
      <c r="AA544" s="29"/>
    </row>
    <row r="545" spans="1:27" s="30" customFormat="1" ht="38.25" x14ac:dyDescent="0.2">
      <c r="A545" s="242"/>
      <c r="B545" s="18" t="s">
        <v>391</v>
      </c>
      <c r="C545" s="84">
        <v>156.63499999999999</v>
      </c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>
        <v>156.63499999999999</v>
      </c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148"/>
      <c r="Z545" s="28"/>
      <c r="AA545" s="29"/>
    </row>
    <row r="546" spans="1:27" s="30" customFormat="1" ht="51" x14ac:dyDescent="0.2">
      <c r="A546" s="242"/>
      <c r="B546" s="18" t="s">
        <v>591</v>
      </c>
      <c r="C546" s="84">
        <v>342.65600000000001</v>
      </c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>
        <v>342.65600000000001</v>
      </c>
      <c r="V546" s="84"/>
      <c r="W546" s="84"/>
      <c r="X546" s="84"/>
      <c r="Y546" s="148"/>
      <c r="Z546" s="28"/>
      <c r="AA546" s="29"/>
    </row>
    <row r="547" spans="1:27" s="30" customFormat="1" ht="25.5" x14ac:dyDescent="0.2">
      <c r="A547" s="242"/>
      <c r="B547" s="18" t="s">
        <v>167</v>
      </c>
      <c r="C547" s="84">
        <v>6.8529999999999998</v>
      </c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>
        <v>6.8529999999999998</v>
      </c>
      <c r="V547" s="84"/>
      <c r="W547" s="84"/>
      <c r="X547" s="84"/>
      <c r="Y547" s="148"/>
      <c r="Z547" s="28"/>
      <c r="AA547" s="29"/>
    </row>
    <row r="548" spans="1:27" s="30" customFormat="1" x14ac:dyDescent="0.2">
      <c r="A548" s="242"/>
      <c r="B548" s="18" t="s">
        <v>25</v>
      </c>
      <c r="C548" s="84">
        <v>7.3330000000000002</v>
      </c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>
        <v>7.3330000000000002</v>
      </c>
      <c r="V548" s="84"/>
      <c r="W548" s="84"/>
      <c r="X548" s="84"/>
      <c r="Y548" s="148"/>
      <c r="Z548" s="28"/>
      <c r="AA548" s="29"/>
    </row>
    <row r="549" spans="1:27" s="30" customFormat="1" ht="66" customHeight="1" x14ac:dyDescent="0.2">
      <c r="A549" s="242"/>
      <c r="B549" s="18" t="s">
        <v>592</v>
      </c>
      <c r="C549" s="84">
        <v>185.51400000000001</v>
      </c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>
        <v>185.51400000000001</v>
      </c>
      <c r="V549" s="84"/>
      <c r="W549" s="84"/>
      <c r="X549" s="84"/>
      <c r="Y549" s="148"/>
      <c r="Z549" s="28"/>
      <c r="AA549" s="29"/>
    </row>
    <row r="550" spans="1:27" s="30" customFormat="1" ht="25.5" x14ac:dyDescent="0.2">
      <c r="A550" s="242"/>
      <c r="B550" s="18" t="s">
        <v>167</v>
      </c>
      <c r="C550" s="84">
        <v>3.71</v>
      </c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>
        <v>3.71</v>
      </c>
      <c r="V550" s="84"/>
      <c r="W550" s="84"/>
      <c r="X550" s="84"/>
      <c r="Y550" s="148"/>
      <c r="Z550" s="28"/>
      <c r="AA550" s="29"/>
    </row>
    <row r="551" spans="1:27" s="30" customFormat="1" x14ac:dyDescent="0.2">
      <c r="A551" s="242"/>
      <c r="B551" s="18" t="s">
        <v>25</v>
      </c>
      <c r="C551" s="84">
        <v>3.97</v>
      </c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>
        <v>3.97</v>
      </c>
      <c r="V551" s="84"/>
      <c r="W551" s="84"/>
      <c r="X551" s="84"/>
      <c r="Y551" s="148"/>
      <c r="Z551" s="28"/>
      <c r="AA551" s="29"/>
    </row>
    <row r="552" spans="1:27" s="30" customFormat="1" ht="76.5" x14ac:dyDescent="0.2">
      <c r="A552" s="242"/>
      <c r="B552" s="18" t="s">
        <v>593</v>
      </c>
      <c r="C552" s="84">
        <v>145.42500000000001</v>
      </c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>
        <v>145.42500000000001</v>
      </c>
      <c r="V552" s="84"/>
      <c r="W552" s="84"/>
      <c r="X552" s="84"/>
      <c r="Y552" s="148"/>
      <c r="Z552" s="28"/>
      <c r="AA552" s="29"/>
    </row>
    <row r="553" spans="1:27" s="30" customFormat="1" ht="25.5" x14ac:dyDescent="0.2">
      <c r="A553" s="242"/>
      <c r="B553" s="18" t="s">
        <v>167</v>
      </c>
      <c r="C553" s="84">
        <v>2.9089999999999998</v>
      </c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>
        <v>2.9089999999999998</v>
      </c>
      <c r="V553" s="84"/>
      <c r="W553" s="84"/>
      <c r="X553" s="84"/>
      <c r="Y553" s="148"/>
      <c r="Z553" s="28"/>
      <c r="AA553" s="29"/>
    </row>
    <row r="554" spans="1:27" s="30" customFormat="1" x14ac:dyDescent="0.2">
      <c r="A554" s="242"/>
      <c r="B554" s="18" t="s">
        <v>25</v>
      </c>
      <c r="C554" s="84">
        <v>3.1120000000000001</v>
      </c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>
        <v>3.1120000000000001</v>
      </c>
      <c r="V554" s="84"/>
      <c r="W554" s="84"/>
      <c r="X554" s="84"/>
      <c r="Y554" s="148"/>
      <c r="Z554" s="28"/>
      <c r="AA554" s="29"/>
    </row>
    <row r="555" spans="1:27" s="30" customFormat="1" ht="51" x14ac:dyDescent="0.2">
      <c r="A555" s="242"/>
      <c r="B555" s="18" t="s">
        <v>594</v>
      </c>
      <c r="C555" s="84">
        <v>235.34700000000001</v>
      </c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>
        <v>235.34700000000001</v>
      </c>
      <c r="V555" s="84"/>
      <c r="W555" s="84"/>
      <c r="X555" s="84"/>
      <c r="Y555" s="148"/>
      <c r="Z555" s="28"/>
      <c r="AA555" s="29"/>
    </row>
    <row r="556" spans="1:27" s="30" customFormat="1" ht="25.5" x14ac:dyDescent="0.2">
      <c r="A556" s="242"/>
      <c r="B556" s="18" t="s">
        <v>167</v>
      </c>
      <c r="C556" s="84">
        <v>4.7069999999999999</v>
      </c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>
        <v>4.7069999999999999</v>
      </c>
      <c r="V556" s="84"/>
      <c r="W556" s="84"/>
      <c r="X556" s="84"/>
      <c r="Y556" s="148"/>
      <c r="Z556" s="28"/>
      <c r="AA556" s="29"/>
    </row>
    <row r="557" spans="1:27" s="30" customFormat="1" x14ac:dyDescent="0.2">
      <c r="A557" s="242"/>
      <c r="B557" s="18" t="s">
        <v>25</v>
      </c>
      <c r="C557" s="84">
        <v>5.0359999999999996</v>
      </c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>
        <v>5.0359999999999996</v>
      </c>
      <c r="V557" s="84"/>
      <c r="W557" s="84"/>
      <c r="X557" s="84"/>
      <c r="Y557" s="148"/>
      <c r="Z557" s="28"/>
      <c r="AA557" s="29"/>
    </row>
    <row r="558" spans="1:27" s="30" customFormat="1" ht="25.5" x14ac:dyDescent="0.2">
      <c r="A558" s="242"/>
      <c r="B558" s="18" t="s">
        <v>581</v>
      </c>
      <c r="C558" s="84">
        <f>U558</f>
        <v>574.08699999999999</v>
      </c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>
        <v>574.08699999999999</v>
      </c>
      <c r="V558" s="84"/>
      <c r="W558" s="84"/>
      <c r="X558" s="84"/>
      <c r="Y558" s="148"/>
      <c r="Z558" s="28"/>
      <c r="AA558" s="29"/>
    </row>
    <row r="559" spans="1:27" s="30" customFormat="1" ht="25.5" x14ac:dyDescent="0.2">
      <c r="A559" s="242"/>
      <c r="B559" s="18" t="s">
        <v>167</v>
      </c>
      <c r="C559" s="84">
        <f>U559</f>
        <v>11.481999999999999</v>
      </c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>
        <v>11.481999999999999</v>
      </c>
      <c r="V559" s="84"/>
      <c r="W559" s="84"/>
      <c r="X559" s="84"/>
      <c r="Y559" s="148"/>
      <c r="Z559" s="28"/>
      <c r="AA559" s="29"/>
    </row>
    <row r="560" spans="1:27" s="30" customFormat="1" x14ac:dyDescent="0.2">
      <c r="A560" s="243"/>
      <c r="B560" s="18" t="s">
        <v>25</v>
      </c>
      <c r="C560" s="84">
        <f>U560</f>
        <v>12.285</v>
      </c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>
        <v>12.285</v>
      </c>
      <c r="V560" s="84"/>
      <c r="W560" s="84"/>
      <c r="X560" s="84"/>
      <c r="Y560" s="240"/>
      <c r="Z560" s="28"/>
      <c r="AA560" s="29"/>
    </row>
    <row r="561" spans="1:27" s="30" customFormat="1" ht="25.5" x14ac:dyDescent="0.2">
      <c r="A561" s="121" t="s">
        <v>203</v>
      </c>
      <c r="B561" s="18" t="s">
        <v>440</v>
      </c>
      <c r="C561" s="175"/>
      <c r="D561" s="176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7"/>
      <c r="Y561" s="147" t="s">
        <v>468</v>
      </c>
      <c r="Z561" s="28"/>
      <c r="AA561" s="29"/>
    </row>
    <row r="562" spans="1:27" s="30" customFormat="1" ht="15" customHeight="1" x14ac:dyDescent="0.2">
      <c r="A562" s="122"/>
      <c r="B562" s="18" t="s">
        <v>34</v>
      </c>
      <c r="C562" s="84">
        <v>2838.328</v>
      </c>
      <c r="D562" s="84"/>
      <c r="E562" s="84"/>
      <c r="F562" s="84"/>
      <c r="G562" s="84"/>
      <c r="H562" s="84"/>
      <c r="I562" s="84">
        <v>2838.328</v>
      </c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148"/>
      <c r="Z562" s="28"/>
      <c r="AA562" s="29"/>
    </row>
    <row r="563" spans="1:27" s="30" customFormat="1" ht="27" customHeight="1" x14ac:dyDescent="0.2">
      <c r="A563" s="122"/>
      <c r="B563" s="18" t="s">
        <v>31</v>
      </c>
      <c r="C563" s="84">
        <v>307.78800000000001</v>
      </c>
      <c r="D563" s="84"/>
      <c r="E563" s="84"/>
      <c r="F563" s="84"/>
      <c r="G563" s="84"/>
      <c r="H563" s="84"/>
      <c r="I563" s="84">
        <v>307.78800000000001</v>
      </c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148"/>
      <c r="Z563" s="28"/>
      <c r="AA563" s="29"/>
    </row>
    <row r="564" spans="1:27" s="30" customFormat="1" ht="26.25" customHeight="1" x14ac:dyDescent="0.2">
      <c r="A564" s="122"/>
      <c r="B564" s="18" t="s">
        <v>32</v>
      </c>
      <c r="C564" s="84">
        <v>307.38499999999999</v>
      </c>
      <c r="D564" s="84"/>
      <c r="E564" s="84"/>
      <c r="F564" s="84"/>
      <c r="G564" s="84"/>
      <c r="H564" s="84"/>
      <c r="I564" s="84">
        <v>307.38499999999999</v>
      </c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148"/>
      <c r="Z564" s="28"/>
      <c r="AA564" s="29"/>
    </row>
    <row r="565" spans="1:27" s="30" customFormat="1" ht="27" customHeight="1" x14ac:dyDescent="0.2">
      <c r="A565" s="122"/>
      <c r="B565" s="18" t="s">
        <v>33</v>
      </c>
      <c r="C565" s="84">
        <v>386.70499999999998</v>
      </c>
      <c r="D565" s="84"/>
      <c r="E565" s="84"/>
      <c r="F565" s="84"/>
      <c r="G565" s="84"/>
      <c r="H565" s="84"/>
      <c r="I565" s="84">
        <v>386.70499999999998</v>
      </c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148"/>
      <c r="Z565" s="28"/>
      <c r="AA565" s="29"/>
    </row>
    <row r="566" spans="1:27" s="30" customFormat="1" ht="26.25" customHeight="1" x14ac:dyDescent="0.2">
      <c r="A566" s="122"/>
      <c r="B566" s="18" t="s">
        <v>287</v>
      </c>
      <c r="C566" s="84">
        <v>49.247</v>
      </c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>
        <v>49.247</v>
      </c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148"/>
      <c r="Z566" s="28"/>
      <c r="AA566" s="29"/>
    </row>
    <row r="567" spans="1:27" s="30" customFormat="1" ht="25.5" x14ac:dyDescent="0.2">
      <c r="A567" s="122"/>
      <c r="B567" s="18" t="s">
        <v>167</v>
      </c>
      <c r="C567" s="84">
        <v>0.98499999999999999</v>
      </c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>
        <v>0.98499999999999999</v>
      </c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148"/>
      <c r="Z567" s="28"/>
      <c r="AA567" s="29"/>
    </row>
    <row r="568" spans="1:27" s="30" customFormat="1" x14ac:dyDescent="0.2">
      <c r="A568" s="122"/>
      <c r="B568" s="18" t="s">
        <v>25</v>
      </c>
      <c r="C568" s="84">
        <v>1.054</v>
      </c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>
        <v>1.054</v>
      </c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148"/>
      <c r="Z568" s="28"/>
      <c r="AA568" s="29"/>
    </row>
    <row r="569" spans="1:27" s="30" customFormat="1" ht="26.25" customHeight="1" x14ac:dyDescent="0.2">
      <c r="A569" s="122"/>
      <c r="B569" s="18" t="s">
        <v>498</v>
      </c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148"/>
      <c r="Z569" s="28"/>
      <c r="AA569" s="29"/>
    </row>
    <row r="570" spans="1:27" s="30" customFormat="1" ht="25.5" x14ac:dyDescent="0.2">
      <c r="A570" s="122"/>
      <c r="B570" s="18" t="s">
        <v>167</v>
      </c>
      <c r="C570" s="84">
        <v>2.8740000000000001</v>
      </c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>
        <v>2.8740000000000001</v>
      </c>
      <c r="P570" s="84"/>
      <c r="Q570" s="84"/>
      <c r="R570" s="84"/>
      <c r="S570" s="84"/>
      <c r="T570" s="84"/>
      <c r="U570" s="84"/>
      <c r="V570" s="84"/>
      <c r="W570" s="84"/>
      <c r="X570" s="84"/>
      <c r="Y570" s="148"/>
      <c r="Z570" s="28"/>
      <c r="AA570" s="29"/>
    </row>
    <row r="571" spans="1:27" s="30" customFormat="1" ht="63.75" x14ac:dyDescent="0.2">
      <c r="A571" s="122"/>
      <c r="B571" s="18" t="s">
        <v>499</v>
      </c>
      <c r="C571" s="84">
        <v>399.779</v>
      </c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>
        <v>399.779</v>
      </c>
      <c r="P571" s="84"/>
      <c r="Q571" s="84"/>
      <c r="R571" s="84"/>
      <c r="S571" s="84"/>
      <c r="T571" s="84"/>
      <c r="U571" s="84"/>
      <c r="V571" s="84"/>
      <c r="W571" s="84"/>
      <c r="X571" s="84"/>
      <c r="Y571" s="148"/>
      <c r="Z571" s="28"/>
      <c r="AA571" s="29"/>
    </row>
    <row r="572" spans="1:27" s="30" customFormat="1" ht="25.5" x14ac:dyDescent="0.2">
      <c r="A572" s="122"/>
      <c r="B572" s="18" t="s">
        <v>167</v>
      </c>
      <c r="C572" s="84">
        <v>7.9960000000000004</v>
      </c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>
        <v>7.9960000000000004</v>
      </c>
      <c r="P572" s="84"/>
      <c r="Q572" s="84"/>
      <c r="R572" s="84"/>
      <c r="S572" s="84"/>
      <c r="T572" s="84"/>
      <c r="U572" s="84"/>
      <c r="V572" s="84"/>
      <c r="W572" s="84"/>
      <c r="X572" s="84"/>
      <c r="Y572" s="148"/>
      <c r="Z572" s="28"/>
      <c r="AA572" s="29"/>
    </row>
    <row r="573" spans="1:27" s="30" customFormat="1" x14ac:dyDescent="0.2">
      <c r="A573" s="123"/>
      <c r="B573" s="18" t="s">
        <v>25</v>
      </c>
      <c r="C573" s="84">
        <v>8.5549999999999997</v>
      </c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>
        <v>8.5549999999999997</v>
      </c>
      <c r="P573" s="84"/>
      <c r="Q573" s="84"/>
      <c r="R573" s="84"/>
      <c r="S573" s="84"/>
      <c r="T573" s="84"/>
      <c r="U573" s="84"/>
      <c r="V573" s="84"/>
      <c r="W573" s="84"/>
      <c r="X573" s="84"/>
      <c r="Y573" s="149"/>
      <c r="Z573" s="28"/>
      <c r="AA573" s="29"/>
    </row>
    <row r="574" spans="1:27" s="30" customFormat="1" ht="25.5" x14ac:dyDescent="0.2">
      <c r="A574" s="241" t="s">
        <v>204</v>
      </c>
      <c r="B574" s="18" t="s">
        <v>441</v>
      </c>
      <c r="C574" s="84">
        <v>705.80700000000002</v>
      </c>
      <c r="D574" s="84"/>
      <c r="E574" s="84"/>
      <c r="F574" s="84"/>
      <c r="G574" s="84">
        <v>705.80700000000002</v>
      </c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147" t="s">
        <v>468</v>
      </c>
      <c r="Z574" s="28"/>
      <c r="AA574" s="29"/>
    </row>
    <row r="575" spans="1:27" s="30" customFormat="1" ht="28.5" customHeight="1" x14ac:dyDescent="0.2">
      <c r="A575" s="242"/>
      <c r="B575" s="18" t="s">
        <v>373</v>
      </c>
      <c r="C575" s="84">
        <v>399.9</v>
      </c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>
        <v>399.9</v>
      </c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245"/>
      <c r="Z575" s="28"/>
      <c r="AA575" s="29"/>
    </row>
    <row r="576" spans="1:27" s="30" customFormat="1" ht="29.25" customHeight="1" x14ac:dyDescent="0.2">
      <c r="A576" s="242"/>
      <c r="B576" s="18" t="s">
        <v>167</v>
      </c>
      <c r="C576" s="84">
        <v>7.9980000000000002</v>
      </c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>
        <v>7.9980000000000002</v>
      </c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245"/>
      <c r="Z576" s="28"/>
      <c r="AA576" s="29"/>
    </row>
    <row r="577" spans="1:27" s="30" customFormat="1" ht="16.5" customHeight="1" x14ac:dyDescent="0.2">
      <c r="A577" s="242"/>
      <c r="B577" s="18" t="s">
        <v>25</v>
      </c>
      <c r="C577" s="84">
        <v>8.5579999999999998</v>
      </c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>
        <v>8.5579999999999998</v>
      </c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245"/>
      <c r="Z577" s="28"/>
      <c r="AA577" s="29"/>
    </row>
    <row r="578" spans="1:27" s="30" customFormat="1" ht="25.5" customHeight="1" x14ac:dyDescent="0.2">
      <c r="A578" s="242"/>
      <c r="B578" s="18" t="s">
        <v>374</v>
      </c>
      <c r="C578" s="84">
        <v>399.9</v>
      </c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>
        <v>399.9</v>
      </c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245"/>
      <c r="Z578" s="28"/>
      <c r="AA578" s="29"/>
    </row>
    <row r="579" spans="1:27" s="30" customFormat="1" ht="27.75" customHeight="1" x14ac:dyDescent="0.2">
      <c r="A579" s="242"/>
      <c r="B579" s="18" t="s">
        <v>167</v>
      </c>
      <c r="C579" s="84">
        <v>7.9980000000000002</v>
      </c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>
        <v>7.9980000000000002</v>
      </c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245"/>
      <c r="Z579" s="28"/>
      <c r="AA579" s="29"/>
    </row>
    <row r="580" spans="1:27" s="30" customFormat="1" x14ac:dyDescent="0.2">
      <c r="A580" s="242"/>
      <c r="B580" s="18" t="s">
        <v>25</v>
      </c>
      <c r="C580" s="84">
        <v>8.5579999999999998</v>
      </c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>
        <v>8.5579999999999998</v>
      </c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245"/>
      <c r="Z580" s="28"/>
      <c r="AA580" s="29"/>
    </row>
    <row r="581" spans="1:27" s="30" customFormat="1" ht="27.75" customHeight="1" x14ac:dyDescent="0.2">
      <c r="A581" s="242"/>
      <c r="B581" s="18" t="s">
        <v>533</v>
      </c>
      <c r="C581" s="84">
        <v>382.18900000000002</v>
      </c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>
        <v>382.18900000000002</v>
      </c>
      <c r="P581" s="84"/>
      <c r="Q581" s="84"/>
      <c r="R581" s="84"/>
      <c r="S581" s="84"/>
      <c r="T581" s="84"/>
      <c r="U581" s="84"/>
      <c r="V581" s="84"/>
      <c r="W581" s="84"/>
      <c r="X581" s="84"/>
      <c r="Y581" s="245"/>
      <c r="Z581" s="28"/>
      <c r="AA581" s="29"/>
    </row>
    <row r="582" spans="1:27" s="30" customFormat="1" ht="27.75" customHeight="1" x14ac:dyDescent="0.2">
      <c r="A582" s="242"/>
      <c r="B582" s="18" t="s">
        <v>167</v>
      </c>
      <c r="C582" s="84">
        <v>7.6440000000000001</v>
      </c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>
        <v>7.6440000000000001</v>
      </c>
      <c r="P582" s="84"/>
      <c r="Q582" s="84"/>
      <c r="R582" s="84"/>
      <c r="S582" s="84"/>
      <c r="T582" s="84"/>
      <c r="U582" s="84"/>
      <c r="V582" s="84"/>
      <c r="W582" s="84"/>
      <c r="X582" s="84"/>
      <c r="Y582" s="245"/>
      <c r="Z582" s="28"/>
      <c r="AA582" s="29"/>
    </row>
    <row r="583" spans="1:27" s="30" customFormat="1" x14ac:dyDescent="0.2">
      <c r="A583" s="243"/>
      <c r="B583" s="18" t="s">
        <v>25</v>
      </c>
      <c r="C583" s="84">
        <v>8.1790000000000003</v>
      </c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>
        <v>8.1790000000000003</v>
      </c>
      <c r="P583" s="84"/>
      <c r="Q583" s="84"/>
      <c r="R583" s="84"/>
      <c r="S583" s="84"/>
      <c r="T583" s="84"/>
      <c r="U583" s="84"/>
      <c r="V583" s="84"/>
      <c r="W583" s="84"/>
      <c r="X583" s="84"/>
      <c r="Y583" s="240"/>
      <c r="Z583" s="28"/>
      <c r="AA583" s="29"/>
    </row>
    <row r="584" spans="1:27" s="30" customFormat="1" ht="51" x14ac:dyDescent="0.2">
      <c r="A584" s="121" t="s">
        <v>205</v>
      </c>
      <c r="B584" s="18" t="s">
        <v>442</v>
      </c>
      <c r="C584" s="84">
        <v>100</v>
      </c>
      <c r="D584" s="84"/>
      <c r="E584" s="84"/>
      <c r="F584" s="84"/>
      <c r="G584" s="84"/>
      <c r="H584" s="84">
        <v>100</v>
      </c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147" t="s">
        <v>468</v>
      </c>
      <c r="Z584" s="28"/>
      <c r="AA584" s="29"/>
    </row>
    <row r="585" spans="1:27" s="30" customFormat="1" ht="38.25" x14ac:dyDescent="0.2">
      <c r="A585" s="122"/>
      <c r="B585" s="18" t="s">
        <v>255</v>
      </c>
      <c r="C585" s="84">
        <v>81.222999999999999</v>
      </c>
      <c r="D585" s="84"/>
      <c r="E585" s="84"/>
      <c r="F585" s="84"/>
      <c r="G585" s="84"/>
      <c r="H585" s="84">
        <v>81.222999999999999</v>
      </c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148"/>
      <c r="Z585" s="28"/>
      <c r="AA585" s="29"/>
    </row>
    <row r="586" spans="1:27" s="30" customFormat="1" ht="25.5" x14ac:dyDescent="0.2">
      <c r="A586" s="122"/>
      <c r="B586" s="18" t="s">
        <v>167</v>
      </c>
      <c r="C586" s="84">
        <v>1.6240000000000001</v>
      </c>
      <c r="D586" s="84"/>
      <c r="E586" s="84"/>
      <c r="F586" s="84"/>
      <c r="G586" s="84"/>
      <c r="H586" s="84">
        <v>1.6240000000000001</v>
      </c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148"/>
      <c r="Z586" s="28"/>
      <c r="AA586" s="29"/>
    </row>
    <row r="587" spans="1:27" s="30" customFormat="1" x14ac:dyDescent="0.2">
      <c r="A587" s="122"/>
      <c r="B587" s="18" t="s">
        <v>253</v>
      </c>
      <c r="C587" s="84">
        <v>1.738</v>
      </c>
      <c r="D587" s="84"/>
      <c r="E587" s="84"/>
      <c r="F587" s="84"/>
      <c r="G587" s="84"/>
      <c r="H587" s="84">
        <v>1.738</v>
      </c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148"/>
      <c r="Z587" s="28"/>
      <c r="AA587" s="29"/>
    </row>
    <row r="588" spans="1:27" s="30" customFormat="1" ht="15" customHeight="1" x14ac:dyDescent="0.2">
      <c r="A588" s="122"/>
      <c r="B588" s="18" t="s">
        <v>259</v>
      </c>
      <c r="C588" s="84">
        <v>99.6</v>
      </c>
      <c r="D588" s="84"/>
      <c r="E588" s="84"/>
      <c r="F588" s="84"/>
      <c r="G588" s="84"/>
      <c r="H588" s="84">
        <v>99.6</v>
      </c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148"/>
      <c r="Z588" s="28"/>
      <c r="AA588" s="29"/>
    </row>
    <row r="589" spans="1:27" s="30" customFormat="1" x14ac:dyDescent="0.2">
      <c r="A589" s="122"/>
      <c r="B589" s="18" t="s">
        <v>260</v>
      </c>
      <c r="C589" s="84">
        <v>1.992</v>
      </c>
      <c r="D589" s="84"/>
      <c r="E589" s="84"/>
      <c r="F589" s="84"/>
      <c r="G589" s="84"/>
      <c r="H589" s="84">
        <v>1.992</v>
      </c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148"/>
      <c r="Z589" s="28"/>
      <c r="AA589" s="29"/>
    </row>
    <row r="590" spans="1:27" s="30" customFormat="1" x14ac:dyDescent="0.2">
      <c r="A590" s="122"/>
      <c r="B590" s="18" t="s">
        <v>253</v>
      </c>
      <c r="C590" s="84">
        <v>2.1320000000000001</v>
      </c>
      <c r="D590" s="84"/>
      <c r="E590" s="84"/>
      <c r="F590" s="84"/>
      <c r="G590" s="84"/>
      <c r="H590" s="84">
        <v>2.1320000000000001</v>
      </c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149"/>
      <c r="Z590" s="28"/>
      <c r="AA590" s="29"/>
    </row>
    <row r="591" spans="1:27" s="30" customFormat="1" ht="51" customHeight="1" x14ac:dyDescent="0.2">
      <c r="A591" s="122"/>
      <c r="B591" s="18" t="s">
        <v>228</v>
      </c>
      <c r="C591" s="32">
        <v>1645.9159999999999</v>
      </c>
      <c r="D591" s="32"/>
      <c r="E591" s="32"/>
      <c r="F591" s="32"/>
      <c r="G591" s="32"/>
      <c r="H591" s="32">
        <v>1645.9159999999999</v>
      </c>
      <c r="I591" s="84"/>
      <c r="J591" s="84"/>
      <c r="K591" s="32"/>
      <c r="L591" s="32"/>
      <c r="M591" s="32"/>
      <c r="N591" s="32"/>
      <c r="O591" s="84"/>
      <c r="P591" s="84"/>
      <c r="Q591" s="84"/>
      <c r="R591" s="32"/>
      <c r="S591" s="32"/>
      <c r="T591" s="32"/>
      <c r="U591" s="32"/>
      <c r="V591" s="32"/>
      <c r="W591" s="84"/>
      <c r="X591" s="84"/>
      <c r="Y591" s="74" t="s">
        <v>475</v>
      </c>
      <c r="Z591" s="28"/>
      <c r="AA591" s="29"/>
    </row>
    <row r="592" spans="1:27" s="30" customFormat="1" x14ac:dyDescent="0.2">
      <c r="A592" s="122"/>
      <c r="B592" s="18" t="s">
        <v>25</v>
      </c>
      <c r="C592" s="84" t="s">
        <v>232</v>
      </c>
      <c r="D592" s="84"/>
      <c r="E592" s="84"/>
      <c r="F592" s="84"/>
      <c r="G592" s="84"/>
      <c r="H592" s="84">
        <v>35.222999999999999</v>
      </c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71"/>
      <c r="Z592" s="28"/>
      <c r="AA592" s="29"/>
    </row>
    <row r="593" spans="1:27" s="30" customFormat="1" ht="26.25" customHeight="1" x14ac:dyDescent="0.2">
      <c r="A593" s="122"/>
      <c r="B593" s="18" t="s">
        <v>507</v>
      </c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71"/>
      <c r="Z593" s="28"/>
      <c r="AA593" s="29"/>
    </row>
    <row r="594" spans="1:27" s="30" customFormat="1" ht="27" customHeight="1" x14ac:dyDescent="0.2">
      <c r="A594" s="122"/>
      <c r="B594" s="18" t="s">
        <v>167</v>
      </c>
      <c r="C594" s="84">
        <v>27.254999999999999</v>
      </c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>
        <v>27.254999999999999</v>
      </c>
      <c r="P594" s="84"/>
      <c r="Q594" s="84"/>
      <c r="R594" s="84"/>
      <c r="S594" s="84"/>
      <c r="T594" s="84"/>
      <c r="U594" s="84"/>
      <c r="V594" s="84"/>
      <c r="W594" s="84"/>
      <c r="X594" s="84"/>
      <c r="Y594" s="71"/>
      <c r="Z594" s="28"/>
      <c r="AA594" s="29"/>
    </row>
    <row r="595" spans="1:27" s="30" customFormat="1" ht="25.5" x14ac:dyDescent="0.2">
      <c r="A595" s="122"/>
      <c r="B595" s="18" t="s">
        <v>554</v>
      </c>
      <c r="C595" s="84">
        <v>144.03700000000001</v>
      </c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>
        <v>144.03700000000001</v>
      </c>
      <c r="P595" s="84"/>
      <c r="Q595" s="84"/>
      <c r="R595" s="84"/>
      <c r="S595" s="84"/>
      <c r="T595" s="84"/>
      <c r="U595" s="84"/>
      <c r="V595" s="84"/>
      <c r="W595" s="84"/>
      <c r="X595" s="84"/>
      <c r="Y595" s="147" t="s">
        <v>468</v>
      </c>
      <c r="Z595" s="28"/>
      <c r="AA595" s="29"/>
    </row>
    <row r="596" spans="1:27" s="30" customFormat="1" ht="26.25" customHeight="1" x14ac:dyDescent="0.2">
      <c r="A596" s="122"/>
      <c r="B596" s="18" t="s">
        <v>167</v>
      </c>
      <c r="C596" s="84">
        <v>2.8809999999999998</v>
      </c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>
        <v>2.8809999999999998</v>
      </c>
      <c r="P596" s="84"/>
      <c r="Q596" s="84"/>
      <c r="R596" s="84"/>
      <c r="S596" s="84"/>
      <c r="T596" s="84"/>
      <c r="U596" s="84"/>
      <c r="V596" s="84"/>
      <c r="W596" s="84"/>
      <c r="X596" s="84"/>
      <c r="Y596" s="148"/>
      <c r="Z596" s="28"/>
      <c r="AA596" s="29"/>
    </row>
    <row r="597" spans="1:27" s="30" customFormat="1" x14ac:dyDescent="0.2">
      <c r="A597" s="123"/>
      <c r="B597" s="18" t="s">
        <v>25</v>
      </c>
      <c r="C597" s="84">
        <v>3.0819999999999999</v>
      </c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>
        <v>3.0819999999999999</v>
      </c>
      <c r="P597" s="84"/>
      <c r="Q597" s="84"/>
      <c r="R597" s="84"/>
      <c r="S597" s="84"/>
      <c r="T597" s="84"/>
      <c r="U597" s="84"/>
      <c r="V597" s="84"/>
      <c r="W597" s="84"/>
      <c r="X597" s="84"/>
      <c r="Y597" s="149"/>
      <c r="Z597" s="28"/>
      <c r="AA597" s="29"/>
    </row>
    <row r="598" spans="1:27" s="30" customFormat="1" ht="25.5" x14ac:dyDescent="0.2">
      <c r="A598" s="121" t="s">
        <v>206</v>
      </c>
      <c r="B598" s="18" t="s">
        <v>620</v>
      </c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93"/>
      <c r="Z598" s="28"/>
      <c r="AA598" s="29"/>
    </row>
    <row r="599" spans="1:27" s="30" customFormat="1" ht="25.5" x14ac:dyDescent="0.2">
      <c r="A599" s="122"/>
      <c r="B599" s="18" t="s">
        <v>614</v>
      </c>
      <c r="C599" s="84">
        <v>400</v>
      </c>
      <c r="D599" s="84"/>
      <c r="E599" s="84"/>
      <c r="F599" s="84"/>
      <c r="G599" s="84"/>
      <c r="H599" s="84">
        <v>400</v>
      </c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147" t="s">
        <v>468</v>
      </c>
      <c r="Z599" s="28"/>
      <c r="AA599" s="29"/>
    </row>
    <row r="600" spans="1:27" s="30" customFormat="1" ht="25.5" x14ac:dyDescent="0.2">
      <c r="A600" s="122"/>
      <c r="B600" s="18" t="s">
        <v>167</v>
      </c>
      <c r="C600" s="84">
        <v>8</v>
      </c>
      <c r="D600" s="84"/>
      <c r="E600" s="84"/>
      <c r="F600" s="84"/>
      <c r="G600" s="84"/>
      <c r="H600" s="84">
        <v>8</v>
      </c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148"/>
      <c r="Z600" s="28"/>
      <c r="AA600" s="29"/>
    </row>
    <row r="601" spans="1:27" s="30" customFormat="1" x14ac:dyDescent="0.2">
      <c r="A601" s="122"/>
      <c r="B601" s="18" t="s">
        <v>25</v>
      </c>
      <c r="C601" s="84">
        <v>8.56</v>
      </c>
      <c r="D601" s="84"/>
      <c r="E601" s="84"/>
      <c r="F601" s="84"/>
      <c r="G601" s="84"/>
      <c r="H601" s="84">
        <v>8.56</v>
      </c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148"/>
      <c r="Z601" s="28"/>
      <c r="AA601" s="29"/>
    </row>
    <row r="602" spans="1:27" s="30" customFormat="1" x14ac:dyDescent="0.2">
      <c r="A602" s="122"/>
      <c r="B602" s="124" t="s">
        <v>42</v>
      </c>
      <c r="C602" s="125"/>
      <c r="D602" s="125"/>
      <c r="E602" s="125"/>
      <c r="F602" s="125"/>
      <c r="G602" s="125"/>
      <c r="H602" s="125"/>
      <c r="I602" s="125"/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6"/>
      <c r="Y602" s="148"/>
      <c r="Z602" s="28"/>
      <c r="AA602" s="29"/>
    </row>
    <row r="603" spans="1:27" s="30" customFormat="1" x14ac:dyDescent="0.2">
      <c r="A603" s="122"/>
      <c r="B603" s="18" t="s">
        <v>615</v>
      </c>
      <c r="C603" s="84">
        <v>103.01600000000001</v>
      </c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>
        <f>C603</f>
        <v>103.01600000000001</v>
      </c>
      <c r="T603" s="84"/>
      <c r="U603" s="84"/>
      <c r="V603" s="84"/>
      <c r="W603" s="84"/>
      <c r="X603" s="84"/>
      <c r="Y603" s="148"/>
      <c r="Z603" s="28"/>
      <c r="AA603" s="29"/>
    </row>
    <row r="604" spans="1:27" s="30" customFormat="1" ht="25.5" x14ac:dyDescent="0.2">
      <c r="A604" s="122"/>
      <c r="B604" s="18" t="s">
        <v>167</v>
      </c>
      <c r="C604" s="84">
        <v>2.06</v>
      </c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>
        <f>C604</f>
        <v>2.06</v>
      </c>
      <c r="V604" s="84"/>
      <c r="W604" s="84"/>
      <c r="X604" s="84"/>
      <c r="Y604" s="148"/>
      <c r="Z604" s="28"/>
      <c r="AA604" s="29"/>
    </row>
    <row r="605" spans="1:27" s="30" customFormat="1" x14ac:dyDescent="0.2">
      <c r="A605" s="122"/>
      <c r="B605" s="18" t="s">
        <v>253</v>
      </c>
      <c r="C605" s="84">
        <v>2.2040000000000002</v>
      </c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>
        <f>C605</f>
        <v>2.2040000000000002</v>
      </c>
      <c r="T605" s="84"/>
      <c r="U605" s="84"/>
      <c r="V605" s="84"/>
      <c r="W605" s="84"/>
      <c r="X605" s="84"/>
      <c r="Y605" s="148"/>
      <c r="Z605" s="28"/>
      <c r="AA605" s="29"/>
    </row>
    <row r="606" spans="1:27" s="30" customFormat="1" x14ac:dyDescent="0.2">
      <c r="A606" s="122"/>
      <c r="B606" s="18" t="s">
        <v>616</v>
      </c>
      <c r="C606" s="84">
        <v>472.78800000000001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>
        <f>C606</f>
        <v>472.78800000000001</v>
      </c>
      <c r="T606" s="84"/>
      <c r="U606" s="84"/>
      <c r="V606" s="84"/>
      <c r="W606" s="84"/>
      <c r="X606" s="84"/>
      <c r="Y606" s="148"/>
      <c r="Z606" s="28"/>
      <c r="AA606" s="29"/>
    </row>
    <row r="607" spans="1:27" s="30" customFormat="1" ht="25.5" x14ac:dyDescent="0.2">
      <c r="A607" s="122"/>
      <c r="B607" s="18" t="s">
        <v>167</v>
      </c>
      <c r="C607" s="84">
        <v>9.4559999999999995</v>
      </c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>
        <f>C607</f>
        <v>9.4559999999999995</v>
      </c>
      <c r="V607" s="84"/>
      <c r="W607" s="84"/>
      <c r="X607" s="84"/>
      <c r="Y607" s="148"/>
      <c r="Z607" s="28"/>
      <c r="AA607" s="29"/>
    </row>
    <row r="608" spans="1:27" s="30" customFormat="1" x14ac:dyDescent="0.2">
      <c r="A608" s="122"/>
      <c r="B608" s="18" t="s">
        <v>253</v>
      </c>
      <c r="C608" s="84">
        <v>10.118</v>
      </c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>
        <f>C608</f>
        <v>10.118</v>
      </c>
      <c r="T608" s="84"/>
      <c r="U608" s="84"/>
      <c r="V608" s="84"/>
      <c r="W608" s="84"/>
      <c r="X608" s="84"/>
      <c r="Y608" s="148"/>
      <c r="Z608" s="28"/>
      <c r="AA608" s="29"/>
    </row>
    <row r="609" spans="1:27" s="30" customFormat="1" x14ac:dyDescent="0.2">
      <c r="A609" s="122"/>
      <c r="B609" s="18" t="s">
        <v>617</v>
      </c>
      <c r="C609" s="84">
        <v>552.476</v>
      </c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>
        <f>C609</f>
        <v>552.476</v>
      </c>
      <c r="T609" s="84"/>
      <c r="U609" s="84"/>
      <c r="V609" s="84"/>
      <c r="W609" s="84"/>
      <c r="X609" s="84"/>
      <c r="Y609" s="148"/>
      <c r="Z609" s="28"/>
      <c r="AA609" s="29"/>
    </row>
    <row r="610" spans="1:27" s="30" customFormat="1" ht="25.5" x14ac:dyDescent="0.2">
      <c r="A610" s="122"/>
      <c r="B610" s="18" t="s">
        <v>167</v>
      </c>
      <c r="C610" s="84">
        <v>11.048999999999999</v>
      </c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>
        <v>11.048999999999999</v>
      </c>
      <c r="V610" s="84"/>
      <c r="W610" s="84"/>
      <c r="X610" s="84"/>
      <c r="Y610" s="148"/>
      <c r="Z610" s="28"/>
      <c r="AA610" s="29"/>
    </row>
    <row r="611" spans="1:27" s="30" customFormat="1" x14ac:dyDescent="0.2">
      <c r="A611" s="122"/>
      <c r="B611" s="18" t="s">
        <v>253</v>
      </c>
      <c r="C611" s="84">
        <v>11.823</v>
      </c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>
        <f>C611</f>
        <v>11.823</v>
      </c>
      <c r="T611" s="84"/>
      <c r="U611" s="84"/>
      <c r="V611" s="84"/>
      <c r="W611" s="84"/>
      <c r="X611" s="84"/>
      <c r="Y611" s="148"/>
      <c r="Z611" s="28"/>
      <c r="AA611" s="29"/>
    </row>
    <row r="612" spans="1:27" s="30" customFormat="1" x14ac:dyDescent="0.2">
      <c r="A612" s="122"/>
      <c r="B612" s="18" t="s">
        <v>618</v>
      </c>
      <c r="C612" s="84">
        <v>532.69000000000005</v>
      </c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>
        <f>C612</f>
        <v>532.69000000000005</v>
      </c>
      <c r="T612" s="84"/>
      <c r="U612" s="84"/>
      <c r="V612" s="84"/>
      <c r="W612" s="84"/>
      <c r="X612" s="84"/>
      <c r="Y612" s="148"/>
      <c r="Z612" s="28"/>
      <c r="AA612" s="29"/>
    </row>
    <row r="613" spans="1:27" s="30" customFormat="1" ht="25.5" x14ac:dyDescent="0.2">
      <c r="A613" s="122"/>
      <c r="B613" s="18" t="s">
        <v>167</v>
      </c>
      <c r="C613" s="84">
        <v>10.654</v>
      </c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>
        <v>10.654</v>
      </c>
      <c r="V613" s="84"/>
      <c r="W613" s="84"/>
      <c r="X613" s="84"/>
      <c r="Y613" s="148"/>
      <c r="Z613" s="28"/>
      <c r="AA613" s="29"/>
    </row>
    <row r="614" spans="1:27" s="30" customFormat="1" x14ac:dyDescent="0.2">
      <c r="A614" s="122"/>
      <c r="B614" s="18" t="s">
        <v>253</v>
      </c>
      <c r="C614" s="84">
        <v>11.4</v>
      </c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>
        <f>C614</f>
        <v>11.4</v>
      </c>
      <c r="T614" s="84"/>
      <c r="U614" s="84"/>
      <c r="V614" s="84"/>
      <c r="W614" s="84"/>
      <c r="X614" s="84"/>
      <c r="Y614" s="148"/>
      <c r="Z614" s="28"/>
      <c r="AA614" s="29"/>
    </row>
    <row r="615" spans="1:27" s="30" customFormat="1" x14ac:dyDescent="0.2">
      <c r="A615" s="122"/>
      <c r="B615" s="18" t="s">
        <v>619</v>
      </c>
      <c r="C615" s="84">
        <v>254.48699999999999</v>
      </c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>
        <f>C615</f>
        <v>254.48699999999999</v>
      </c>
      <c r="T615" s="84"/>
      <c r="U615" s="84"/>
      <c r="V615" s="84"/>
      <c r="W615" s="84"/>
      <c r="X615" s="84"/>
      <c r="Y615" s="148"/>
      <c r="Z615" s="28"/>
      <c r="AA615" s="29"/>
    </row>
    <row r="616" spans="1:27" s="30" customFormat="1" ht="25.5" x14ac:dyDescent="0.2">
      <c r="A616" s="122"/>
      <c r="B616" s="18" t="s">
        <v>167</v>
      </c>
      <c r="C616" s="84">
        <v>5.09</v>
      </c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>
        <v>5.09</v>
      </c>
      <c r="V616" s="84"/>
      <c r="W616" s="84"/>
      <c r="X616" s="84"/>
      <c r="Y616" s="148"/>
      <c r="Z616" s="28"/>
      <c r="AA616" s="29"/>
    </row>
    <row r="617" spans="1:27" s="30" customFormat="1" x14ac:dyDescent="0.2">
      <c r="A617" s="123"/>
      <c r="B617" s="18" t="s">
        <v>253</v>
      </c>
      <c r="C617" s="84">
        <v>5.4459999999999997</v>
      </c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>
        <f>C617</f>
        <v>5.4459999999999997</v>
      </c>
      <c r="T617" s="84"/>
      <c r="U617" s="84"/>
      <c r="V617" s="84"/>
      <c r="W617" s="84"/>
      <c r="X617" s="84"/>
      <c r="Y617" s="149"/>
      <c r="Z617" s="28"/>
      <c r="AA617" s="29"/>
    </row>
    <row r="618" spans="1:27" s="30" customFormat="1" ht="38.25" x14ac:dyDescent="0.2">
      <c r="A618" s="121" t="s">
        <v>207</v>
      </c>
      <c r="B618" s="18" t="s">
        <v>443</v>
      </c>
      <c r="C618" s="64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6"/>
      <c r="Z618" s="28"/>
      <c r="AA618" s="29"/>
    </row>
    <row r="619" spans="1:27" s="30" customFormat="1" ht="25.5" x14ac:dyDescent="0.2">
      <c r="A619" s="122"/>
      <c r="B619" s="18" t="s">
        <v>31</v>
      </c>
      <c r="C619" s="84">
        <v>260.68799999999999</v>
      </c>
      <c r="D619" s="84"/>
      <c r="E619" s="84"/>
      <c r="F619" s="84"/>
      <c r="G619" s="84">
        <v>260.68799999999999</v>
      </c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147" t="s">
        <v>468</v>
      </c>
      <c r="Z619" s="28"/>
      <c r="AA619" s="29"/>
    </row>
    <row r="620" spans="1:27" s="30" customFormat="1" ht="25.5" x14ac:dyDescent="0.2">
      <c r="A620" s="122"/>
      <c r="B620" s="18" t="s">
        <v>160</v>
      </c>
      <c r="C620" s="84">
        <v>100</v>
      </c>
      <c r="D620" s="84"/>
      <c r="E620" s="84"/>
      <c r="F620" s="84"/>
      <c r="G620" s="84"/>
      <c r="H620" s="84">
        <v>100</v>
      </c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149"/>
      <c r="Z620" s="28"/>
      <c r="AA620" s="29"/>
    </row>
    <row r="621" spans="1:27" s="30" customFormat="1" ht="51" x14ac:dyDescent="0.2">
      <c r="A621" s="250"/>
      <c r="B621" s="18" t="s">
        <v>228</v>
      </c>
      <c r="C621" s="32">
        <v>1891.741</v>
      </c>
      <c r="D621" s="32"/>
      <c r="E621" s="32"/>
      <c r="F621" s="32"/>
      <c r="G621" s="32"/>
      <c r="H621" s="32">
        <v>1891.741</v>
      </c>
      <c r="I621" s="84"/>
      <c r="J621" s="84"/>
      <c r="K621" s="32"/>
      <c r="L621" s="32"/>
      <c r="M621" s="32"/>
      <c r="N621" s="32"/>
      <c r="O621" s="84"/>
      <c r="P621" s="84"/>
      <c r="Q621" s="84"/>
      <c r="R621" s="32"/>
      <c r="S621" s="32"/>
      <c r="T621" s="32"/>
      <c r="U621" s="32"/>
      <c r="V621" s="32"/>
      <c r="W621" s="84"/>
      <c r="X621" s="84"/>
      <c r="Y621" s="147" t="s">
        <v>475</v>
      </c>
      <c r="Z621" s="28"/>
      <c r="AA621" s="29"/>
    </row>
    <row r="622" spans="1:27" s="30" customFormat="1" x14ac:dyDescent="0.2">
      <c r="A622" s="250"/>
      <c r="B622" s="18" t="s">
        <v>25</v>
      </c>
      <c r="C622" s="84">
        <v>40.482999999999997</v>
      </c>
      <c r="D622" s="84"/>
      <c r="E622" s="84"/>
      <c r="F622" s="84"/>
      <c r="G622" s="84"/>
      <c r="H622" s="84">
        <v>40.482999999999997</v>
      </c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148"/>
      <c r="Z622" s="28"/>
      <c r="AA622" s="29"/>
    </row>
    <row r="623" spans="1:27" s="30" customFormat="1" ht="29.25" customHeight="1" x14ac:dyDescent="0.2">
      <c r="A623" s="250"/>
      <c r="B623" s="18" t="s">
        <v>257</v>
      </c>
      <c r="C623" s="84">
        <v>182.54400000000001</v>
      </c>
      <c r="D623" s="84"/>
      <c r="E623" s="84"/>
      <c r="F623" s="84"/>
      <c r="G623" s="84"/>
      <c r="H623" s="84">
        <v>182.54400000000001</v>
      </c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148"/>
      <c r="Z623" s="28"/>
      <c r="AA623" s="29"/>
    </row>
    <row r="624" spans="1:27" s="30" customFormat="1" ht="30" customHeight="1" x14ac:dyDescent="0.2">
      <c r="A624" s="250"/>
      <c r="B624" s="18" t="s">
        <v>163</v>
      </c>
      <c r="C624" s="84">
        <v>3.6509999999999998</v>
      </c>
      <c r="D624" s="84"/>
      <c r="E624" s="84"/>
      <c r="F624" s="84"/>
      <c r="G624" s="84"/>
      <c r="H624" s="84">
        <v>3.6509999999999998</v>
      </c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148"/>
      <c r="Z624" s="28"/>
      <c r="AA624" s="29"/>
    </row>
    <row r="625" spans="1:27" s="30" customFormat="1" ht="13.5" customHeight="1" x14ac:dyDescent="0.2">
      <c r="A625" s="251"/>
      <c r="B625" s="18" t="s">
        <v>25</v>
      </c>
      <c r="C625" s="84">
        <v>3.9060000000000001</v>
      </c>
      <c r="D625" s="84"/>
      <c r="E625" s="84"/>
      <c r="F625" s="84"/>
      <c r="G625" s="84"/>
      <c r="H625" s="84">
        <v>3.9060000000000001</v>
      </c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249"/>
      <c r="Z625" s="28"/>
      <c r="AA625" s="29"/>
    </row>
    <row r="626" spans="1:27" s="30" customFormat="1" ht="25.5" x14ac:dyDescent="0.2">
      <c r="A626" s="121" t="s">
        <v>208</v>
      </c>
      <c r="B626" s="18" t="s">
        <v>562</v>
      </c>
      <c r="C626" s="107"/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  <c r="R626" s="108"/>
      <c r="S626" s="108"/>
      <c r="T626" s="108"/>
      <c r="U626" s="108"/>
      <c r="V626" s="108"/>
      <c r="W626" s="108"/>
      <c r="X626" s="108"/>
      <c r="Y626" s="33"/>
      <c r="Z626" s="28"/>
      <c r="AA626" s="29"/>
    </row>
    <row r="627" spans="1:27" s="30" customFormat="1" ht="18" customHeight="1" x14ac:dyDescent="0.2">
      <c r="A627" s="122"/>
      <c r="B627" s="18" t="s">
        <v>42</v>
      </c>
      <c r="C627" s="84">
        <v>15710.623</v>
      </c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>
        <v>15710.623</v>
      </c>
      <c r="V627" s="84"/>
      <c r="W627" s="84"/>
      <c r="X627" s="84"/>
      <c r="Y627" s="158" t="s">
        <v>468</v>
      </c>
      <c r="Z627" s="28"/>
      <c r="AA627" s="29"/>
    </row>
    <row r="628" spans="1:27" s="30" customFormat="1" x14ac:dyDescent="0.2">
      <c r="A628" s="122"/>
      <c r="B628" s="18" t="s">
        <v>25</v>
      </c>
      <c r="C628" s="84">
        <v>279.05799999999999</v>
      </c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>
        <v>279.05799999999999</v>
      </c>
      <c r="V628" s="84"/>
      <c r="W628" s="84"/>
      <c r="X628" s="84"/>
      <c r="Y628" s="159"/>
      <c r="Z628" s="28"/>
      <c r="AA628" s="29"/>
    </row>
    <row r="629" spans="1:27" s="30" customFormat="1" ht="25.5" customHeight="1" x14ac:dyDescent="0.2">
      <c r="A629" s="122"/>
      <c r="B629" s="18" t="s">
        <v>162</v>
      </c>
      <c r="C629" s="84">
        <v>399.9</v>
      </c>
      <c r="D629" s="84"/>
      <c r="E629" s="84"/>
      <c r="F629" s="84"/>
      <c r="G629" s="84"/>
      <c r="H629" s="84">
        <v>399.9</v>
      </c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159"/>
      <c r="Z629" s="28"/>
      <c r="AA629" s="29"/>
    </row>
    <row r="630" spans="1:27" s="30" customFormat="1" ht="25.5" x14ac:dyDescent="0.2">
      <c r="A630" s="122"/>
      <c r="B630" s="18" t="s">
        <v>163</v>
      </c>
      <c r="C630" s="84">
        <v>99.9</v>
      </c>
      <c r="D630" s="84"/>
      <c r="E630" s="84"/>
      <c r="F630" s="84"/>
      <c r="G630" s="84"/>
      <c r="H630" s="84">
        <v>99.9</v>
      </c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159"/>
      <c r="Z630" s="28"/>
      <c r="AA630" s="29"/>
    </row>
    <row r="631" spans="1:27" s="30" customFormat="1" ht="25.5" x14ac:dyDescent="0.2">
      <c r="A631" s="122"/>
      <c r="B631" s="31" t="s">
        <v>161</v>
      </c>
      <c r="C631" s="105">
        <v>200</v>
      </c>
      <c r="D631" s="105"/>
      <c r="E631" s="105"/>
      <c r="F631" s="105"/>
      <c r="G631" s="105"/>
      <c r="H631" s="105">
        <v>200</v>
      </c>
      <c r="I631" s="105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05"/>
      <c r="X631" s="105"/>
      <c r="Y631" s="159"/>
      <c r="Z631" s="28"/>
      <c r="AA631" s="29"/>
    </row>
    <row r="632" spans="1:27" s="30" customFormat="1" ht="27.75" customHeight="1" x14ac:dyDescent="0.2">
      <c r="A632" s="122"/>
      <c r="B632" s="31" t="s">
        <v>520</v>
      </c>
      <c r="C632" s="105">
        <f t="shared" ref="C632:C635" si="7">O632</f>
        <v>399.9</v>
      </c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  <c r="O632" s="105">
        <v>399.9</v>
      </c>
      <c r="P632" s="34"/>
      <c r="Q632" s="105"/>
      <c r="R632" s="105"/>
      <c r="S632" s="105"/>
      <c r="T632" s="105"/>
      <c r="U632" s="105"/>
      <c r="V632" s="105"/>
      <c r="W632" s="105"/>
      <c r="X632" s="105"/>
      <c r="Y632" s="159"/>
      <c r="Z632" s="28"/>
      <c r="AA632" s="29"/>
    </row>
    <row r="633" spans="1:27" s="30" customFormat="1" ht="25.5" x14ac:dyDescent="0.2">
      <c r="A633" s="122"/>
      <c r="B633" s="31" t="s">
        <v>167</v>
      </c>
      <c r="C633" s="105">
        <f t="shared" si="7"/>
        <v>7</v>
      </c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  <c r="O633" s="105">
        <v>7</v>
      </c>
      <c r="P633" s="34"/>
      <c r="Q633" s="105"/>
      <c r="R633" s="105"/>
      <c r="S633" s="105"/>
      <c r="T633" s="105"/>
      <c r="U633" s="105"/>
      <c r="V633" s="105"/>
      <c r="W633" s="105"/>
      <c r="X633" s="105"/>
      <c r="Y633" s="159"/>
      <c r="Z633" s="28"/>
      <c r="AA633" s="29"/>
    </row>
    <row r="634" spans="1:27" s="30" customFormat="1" x14ac:dyDescent="0.2">
      <c r="A634" s="122"/>
      <c r="B634" s="31" t="s">
        <v>25</v>
      </c>
      <c r="C634" s="105">
        <f t="shared" si="7"/>
        <v>8</v>
      </c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>
        <v>8</v>
      </c>
      <c r="P634" s="34"/>
      <c r="Q634" s="105"/>
      <c r="R634" s="105"/>
      <c r="S634" s="105"/>
      <c r="T634" s="105"/>
      <c r="U634" s="105"/>
      <c r="V634" s="105"/>
      <c r="W634" s="105"/>
      <c r="X634" s="105"/>
      <c r="Y634" s="159"/>
      <c r="Z634" s="28"/>
      <c r="AA634" s="29"/>
    </row>
    <row r="635" spans="1:27" s="30" customFormat="1" ht="25.5" x14ac:dyDescent="0.2">
      <c r="A635" s="122"/>
      <c r="B635" s="31" t="s">
        <v>521</v>
      </c>
      <c r="C635" s="105">
        <f t="shared" si="7"/>
        <v>233.22300000000001</v>
      </c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>
        <v>233.22300000000001</v>
      </c>
      <c r="P635" s="34"/>
      <c r="Q635" s="105"/>
      <c r="R635" s="105"/>
      <c r="S635" s="105"/>
      <c r="T635" s="105"/>
      <c r="U635" s="105"/>
      <c r="V635" s="105"/>
      <c r="W635" s="105"/>
      <c r="X635" s="105"/>
      <c r="Y635" s="159"/>
      <c r="Z635" s="28"/>
      <c r="AA635" s="29"/>
    </row>
    <row r="636" spans="1:27" s="30" customFormat="1" ht="25.5" x14ac:dyDescent="0.2">
      <c r="A636" s="122"/>
      <c r="B636" s="31" t="s">
        <v>167</v>
      </c>
      <c r="C636" s="105">
        <v>2.6019999999999999</v>
      </c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  <c r="O636" s="105">
        <v>2.6019999999999999</v>
      </c>
      <c r="P636" s="34"/>
      <c r="Q636" s="105"/>
      <c r="R636" s="105"/>
      <c r="S636" s="105"/>
      <c r="T636" s="105"/>
      <c r="U636" s="105"/>
      <c r="V636" s="105"/>
      <c r="W636" s="105"/>
      <c r="X636" s="105"/>
      <c r="Y636" s="159"/>
      <c r="Z636" s="28"/>
      <c r="AA636" s="29"/>
    </row>
    <row r="637" spans="1:27" s="30" customFormat="1" x14ac:dyDescent="0.2">
      <c r="A637" s="122"/>
      <c r="B637" s="31" t="s">
        <v>25</v>
      </c>
      <c r="C637" s="105">
        <v>4.2750000000000004</v>
      </c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>
        <v>4.2750000000000004</v>
      </c>
      <c r="P637" s="34"/>
      <c r="Q637" s="105"/>
      <c r="R637" s="105"/>
      <c r="S637" s="105"/>
      <c r="T637" s="105"/>
      <c r="U637" s="105"/>
      <c r="V637" s="105"/>
      <c r="W637" s="105"/>
      <c r="X637" s="105"/>
      <c r="Y637" s="159"/>
      <c r="Z637" s="28"/>
      <c r="AA637" s="29"/>
    </row>
    <row r="638" spans="1:27" s="30" customFormat="1" ht="25.5" x14ac:dyDescent="0.2">
      <c r="A638" s="122"/>
      <c r="B638" s="31" t="s">
        <v>522</v>
      </c>
      <c r="C638" s="105">
        <f t="shared" ref="C638" si="8">O638</f>
        <v>345</v>
      </c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  <c r="O638" s="105">
        <v>345</v>
      </c>
      <c r="P638" s="34"/>
      <c r="Q638" s="105"/>
      <c r="R638" s="105"/>
      <c r="S638" s="105"/>
      <c r="T638" s="105"/>
      <c r="U638" s="105"/>
      <c r="V638" s="105"/>
      <c r="W638" s="105"/>
      <c r="X638" s="105"/>
      <c r="Y638" s="159"/>
      <c r="Z638" s="28"/>
      <c r="AA638" s="29"/>
    </row>
    <row r="639" spans="1:27" s="30" customFormat="1" x14ac:dyDescent="0.2">
      <c r="A639" s="122"/>
      <c r="B639" s="31" t="s">
        <v>534</v>
      </c>
      <c r="C639" s="105">
        <v>72.930000000000007</v>
      </c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>
        <v>72.930000000000007</v>
      </c>
      <c r="P639" s="34"/>
      <c r="Q639" s="105"/>
      <c r="R639" s="105"/>
      <c r="S639" s="105"/>
      <c r="T639" s="105"/>
      <c r="U639" s="105"/>
      <c r="V639" s="105"/>
      <c r="W639" s="105"/>
      <c r="X639" s="105"/>
      <c r="Y639" s="159"/>
      <c r="Z639" s="28"/>
      <c r="AA639" s="29"/>
    </row>
    <row r="640" spans="1:27" s="30" customFormat="1" ht="25.5" x14ac:dyDescent="0.2">
      <c r="A640" s="122"/>
      <c r="B640" s="31" t="s">
        <v>167</v>
      </c>
      <c r="C640" s="105">
        <v>1.4590000000000001</v>
      </c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  <c r="O640" s="105">
        <v>1.4590000000000001</v>
      </c>
      <c r="P640" s="34"/>
      <c r="Q640" s="105"/>
      <c r="R640" s="105"/>
      <c r="S640" s="105"/>
      <c r="T640" s="105"/>
      <c r="U640" s="105"/>
      <c r="V640" s="105"/>
      <c r="W640" s="105"/>
      <c r="X640" s="105"/>
      <c r="Y640" s="159"/>
      <c r="Z640" s="28"/>
      <c r="AA640" s="29"/>
    </row>
    <row r="641" spans="1:27" s="30" customFormat="1" x14ac:dyDescent="0.2">
      <c r="A641" s="123"/>
      <c r="B641" s="31" t="s">
        <v>25</v>
      </c>
      <c r="C641" s="105">
        <v>1.5609999999999999</v>
      </c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  <c r="O641" s="105">
        <v>1.5609999999999999</v>
      </c>
      <c r="P641" s="34"/>
      <c r="Q641" s="105"/>
      <c r="R641" s="105"/>
      <c r="S641" s="105"/>
      <c r="T641" s="105"/>
      <c r="U641" s="105"/>
      <c r="V641" s="105"/>
      <c r="W641" s="105"/>
      <c r="X641" s="105"/>
      <c r="Y641" s="160"/>
      <c r="Z641" s="28"/>
      <c r="AA641" s="29"/>
    </row>
    <row r="642" spans="1:27" s="30" customFormat="1" ht="42" customHeight="1" x14ac:dyDescent="0.2">
      <c r="A642" s="116" t="s">
        <v>209</v>
      </c>
      <c r="B642" s="31" t="s">
        <v>535</v>
      </c>
      <c r="C642" s="105">
        <v>120</v>
      </c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>
        <v>120</v>
      </c>
      <c r="P642" s="34"/>
      <c r="Q642" s="105"/>
      <c r="R642" s="105"/>
      <c r="S642" s="105"/>
      <c r="T642" s="105"/>
      <c r="U642" s="105"/>
      <c r="V642" s="105"/>
      <c r="W642" s="105"/>
      <c r="X642" s="105"/>
      <c r="Y642" s="110" t="s">
        <v>468</v>
      </c>
      <c r="Z642" s="28"/>
      <c r="AA642" s="29"/>
    </row>
    <row r="643" spans="1:27" s="30" customFormat="1" ht="28.5" customHeight="1" x14ac:dyDescent="0.2">
      <c r="A643" s="121" t="s">
        <v>210</v>
      </c>
      <c r="B643" s="31" t="s">
        <v>561</v>
      </c>
      <c r="C643" s="84">
        <f>P643+N643</f>
        <v>3389.7040000000002</v>
      </c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>
        <v>3389.7040000000002</v>
      </c>
      <c r="Q643" s="84"/>
      <c r="R643" s="84"/>
      <c r="S643" s="84"/>
      <c r="T643" s="84"/>
      <c r="U643" s="84"/>
      <c r="V643" s="84"/>
      <c r="W643" s="84"/>
      <c r="X643" s="84"/>
      <c r="Y643" s="158" t="s">
        <v>468</v>
      </c>
      <c r="Z643" s="28"/>
      <c r="AA643" s="29"/>
    </row>
    <row r="644" spans="1:27" s="30" customFormat="1" ht="39.75" customHeight="1" x14ac:dyDescent="0.2">
      <c r="A644" s="123"/>
      <c r="B644" s="31" t="s">
        <v>609</v>
      </c>
      <c r="C644" s="84">
        <f>U644</f>
        <v>50.963999999999999</v>
      </c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>
        <v>50.963999999999999</v>
      </c>
      <c r="V644" s="84"/>
      <c r="W644" s="84"/>
      <c r="X644" s="84"/>
      <c r="Y644" s="160"/>
      <c r="Z644" s="28"/>
      <c r="AA644" s="29"/>
    </row>
    <row r="645" spans="1:27" s="30" customFormat="1" ht="15" customHeight="1" x14ac:dyDescent="0.2">
      <c r="A645" s="121" t="s">
        <v>211</v>
      </c>
      <c r="B645" s="18" t="s">
        <v>444</v>
      </c>
      <c r="C645" s="175"/>
      <c r="D645" s="176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246" t="s">
        <v>468</v>
      </c>
      <c r="Z645" s="28"/>
      <c r="AA645" s="29"/>
    </row>
    <row r="646" spans="1:27" s="30" customFormat="1" ht="38.25" customHeight="1" x14ac:dyDescent="0.2">
      <c r="A646" s="122"/>
      <c r="B646" s="18" t="s">
        <v>153</v>
      </c>
      <c r="C646" s="84">
        <v>95.582999999999998</v>
      </c>
      <c r="D646" s="84"/>
      <c r="E646" s="84"/>
      <c r="F646" s="84"/>
      <c r="G646" s="84">
        <v>95.582999999999998</v>
      </c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247"/>
      <c r="Z646" s="28"/>
      <c r="AA646" s="29"/>
    </row>
    <row r="647" spans="1:27" s="30" customFormat="1" ht="25.5" x14ac:dyDescent="0.2">
      <c r="A647" s="122"/>
      <c r="B647" s="18" t="s">
        <v>154</v>
      </c>
      <c r="C647" s="84">
        <v>399.9</v>
      </c>
      <c r="D647" s="84"/>
      <c r="E647" s="84"/>
      <c r="F647" s="84"/>
      <c r="G647" s="84"/>
      <c r="H647" s="84">
        <v>399.9</v>
      </c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247"/>
      <c r="Z647" s="28"/>
      <c r="AA647" s="29"/>
    </row>
    <row r="648" spans="1:27" s="30" customFormat="1" ht="42.75" customHeight="1" x14ac:dyDescent="0.2">
      <c r="A648" s="122"/>
      <c r="B648" s="18" t="s">
        <v>155</v>
      </c>
      <c r="C648" s="84">
        <v>7.9980000000000002</v>
      </c>
      <c r="D648" s="84"/>
      <c r="E648" s="84"/>
      <c r="F648" s="84"/>
      <c r="G648" s="84"/>
      <c r="H648" s="84">
        <v>7.9980000000000002</v>
      </c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247"/>
      <c r="Z648" s="28"/>
      <c r="AA648" s="29"/>
    </row>
    <row r="649" spans="1:27" s="30" customFormat="1" ht="27.75" customHeight="1" x14ac:dyDescent="0.2">
      <c r="A649" s="122"/>
      <c r="B649" s="18" t="s">
        <v>156</v>
      </c>
      <c r="C649" s="84">
        <v>8.5579999999999998</v>
      </c>
      <c r="D649" s="84"/>
      <c r="E649" s="84"/>
      <c r="F649" s="84"/>
      <c r="G649" s="84"/>
      <c r="H649" s="84">
        <v>8.5579999999999998</v>
      </c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247"/>
      <c r="Z649" s="28"/>
      <c r="AA649" s="29"/>
    </row>
    <row r="650" spans="1:27" s="30" customFormat="1" ht="38.25" x14ac:dyDescent="0.2">
      <c r="A650" s="122"/>
      <c r="B650" s="18" t="s">
        <v>157</v>
      </c>
      <c r="C650" s="84">
        <v>399.9</v>
      </c>
      <c r="D650" s="84"/>
      <c r="E650" s="84"/>
      <c r="F650" s="84"/>
      <c r="G650" s="84"/>
      <c r="H650" s="84">
        <v>399.9</v>
      </c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247"/>
      <c r="Z650" s="28"/>
      <c r="AA650" s="29"/>
    </row>
    <row r="651" spans="1:27" s="30" customFormat="1" ht="51" x14ac:dyDescent="0.2">
      <c r="A651" s="122"/>
      <c r="B651" s="18" t="s">
        <v>158</v>
      </c>
      <c r="C651" s="84">
        <v>7.9980000000000002</v>
      </c>
      <c r="D651" s="84"/>
      <c r="E651" s="84"/>
      <c r="F651" s="84"/>
      <c r="G651" s="84"/>
      <c r="H651" s="84">
        <v>7.9980000000000002</v>
      </c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247"/>
      <c r="Z651" s="28"/>
      <c r="AA651" s="29"/>
    </row>
    <row r="652" spans="1:27" s="30" customFormat="1" ht="38.25" x14ac:dyDescent="0.2">
      <c r="A652" s="122"/>
      <c r="B652" s="18" t="s">
        <v>159</v>
      </c>
      <c r="C652" s="84">
        <v>8.5579999999999998</v>
      </c>
      <c r="D652" s="84"/>
      <c r="E652" s="84"/>
      <c r="F652" s="84"/>
      <c r="G652" s="84"/>
      <c r="H652" s="84">
        <v>8.5579999999999998</v>
      </c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247"/>
      <c r="Z652" s="28"/>
      <c r="AA652" s="29"/>
    </row>
    <row r="653" spans="1:27" s="30" customFormat="1" ht="38.25" x14ac:dyDescent="0.2">
      <c r="A653" s="122"/>
      <c r="B653" s="18" t="s">
        <v>176</v>
      </c>
      <c r="C653" s="84">
        <v>350</v>
      </c>
      <c r="D653" s="84"/>
      <c r="E653" s="84"/>
      <c r="F653" s="84">
        <v>350</v>
      </c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247"/>
      <c r="Z653" s="28"/>
      <c r="AA653" s="29"/>
    </row>
    <row r="654" spans="1:27" s="30" customFormat="1" ht="25.5" x14ac:dyDescent="0.2">
      <c r="A654" s="122"/>
      <c r="B654" s="18" t="s">
        <v>167</v>
      </c>
      <c r="C654" s="84">
        <v>7</v>
      </c>
      <c r="D654" s="84"/>
      <c r="E654" s="84"/>
      <c r="F654" s="84"/>
      <c r="G654" s="84"/>
      <c r="H654" s="84">
        <v>7</v>
      </c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247"/>
      <c r="Z654" s="28"/>
      <c r="AA654" s="29"/>
    </row>
    <row r="655" spans="1:27" s="30" customFormat="1" x14ac:dyDescent="0.2">
      <c r="A655" s="122"/>
      <c r="B655" s="18" t="s">
        <v>25</v>
      </c>
      <c r="C655" s="84">
        <v>7.49</v>
      </c>
      <c r="D655" s="84"/>
      <c r="E655" s="84"/>
      <c r="F655" s="84"/>
      <c r="G655" s="84"/>
      <c r="H655" s="84">
        <v>7.49</v>
      </c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247"/>
      <c r="Z655" s="28"/>
      <c r="AA655" s="29"/>
    </row>
    <row r="656" spans="1:27" s="30" customFormat="1" ht="25.5" x14ac:dyDescent="0.2">
      <c r="A656" s="122"/>
      <c r="B656" s="18" t="s">
        <v>621</v>
      </c>
      <c r="C656" s="84">
        <f>S656</f>
        <v>492.62099999999998</v>
      </c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>
        <v>492.62099999999998</v>
      </c>
      <c r="T656" s="84"/>
      <c r="U656" s="84"/>
      <c r="V656" s="84"/>
      <c r="W656" s="84"/>
      <c r="X656" s="84"/>
      <c r="Y656" s="247"/>
      <c r="Z656" s="28"/>
      <c r="AA656" s="29"/>
    </row>
    <row r="657" spans="1:27" s="30" customFormat="1" ht="25.5" x14ac:dyDescent="0.2">
      <c r="A657" s="122"/>
      <c r="B657" s="18" t="s">
        <v>167</v>
      </c>
      <c r="C657" s="84">
        <f>U657</f>
        <v>9.8520000000000003</v>
      </c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>
        <v>9.8520000000000003</v>
      </c>
      <c r="V657" s="84"/>
      <c r="W657" s="84"/>
      <c r="X657" s="84"/>
      <c r="Y657" s="247"/>
      <c r="Z657" s="28"/>
      <c r="AA657" s="29"/>
    </row>
    <row r="658" spans="1:27" s="30" customFormat="1" x14ac:dyDescent="0.2">
      <c r="A658" s="122"/>
      <c r="B658" s="18" t="s">
        <v>253</v>
      </c>
      <c r="C658" s="84">
        <f>S658</f>
        <v>10.542</v>
      </c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>
        <v>10.542</v>
      </c>
      <c r="T658" s="84"/>
      <c r="U658" s="84"/>
      <c r="V658" s="84"/>
      <c r="W658" s="84"/>
      <c r="X658" s="84"/>
      <c r="Y658" s="247"/>
      <c r="Z658" s="28"/>
      <c r="AA658" s="29"/>
    </row>
    <row r="659" spans="1:27" s="30" customFormat="1" ht="29.25" customHeight="1" x14ac:dyDescent="0.2">
      <c r="A659" s="122"/>
      <c r="B659" s="18" t="s">
        <v>622</v>
      </c>
      <c r="C659" s="84">
        <f>S659</f>
        <v>597.86</v>
      </c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>
        <v>597.86</v>
      </c>
      <c r="T659" s="84"/>
      <c r="U659" s="84"/>
      <c r="V659" s="84"/>
      <c r="W659" s="84"/>
      <c r="X659" s="84"/>
      <c r="Y659" s="247"/>
      <c r="Z659" s="28"/>
      <c r="AA659" s="29"/>
    </row>
    <row r="660" spans="1:27" s="30" customFormat="1" ht="25.5" x14ac:dyDescent="0.2">
      <c r="A660" s="122"/>
      <c r="B660" s="18" t="s">
        <v>167</v>
      </c>
      <c r="C660" s="84">
        <f>U660</f>
        <v>11.957000000000001</v>
      </c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>
        <v>11.957000000000001</v>
      </c>
      <c r="V660" s="84"/>
      <c r="W660" s="84"/>
      <c r="X660" s="84"/>
      <c r="Y660" s="247"/>
      <c r="Z660" s="28"/>
      <c r="AA660" s="29"/>
    </row>
    <row r="661" spans="1:27" s="30" customFormat="1" x14ac:dyDescent="0.2">
      <c r="A661" s="122"/>
      <c r="B661" s="18" t="s">
        <v>253</v>
      </c>
      <c r="C661" s="84">
        <f>S661</f>
        <v>12.794</v>
      </c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>
        <v>12.794</v>
      </c>
      <c r="T661" s="84"/>
      <c r="U661" s="84"/>
      <c r="V661" s="84"/>
      <c r="W661" s="84"/>
      <c r="X661" s="84"/>
      <c r="Y661" s="247"/>
      <c r="Z661" s="28"/>
      <c r="AA661" s="29"/>
    </row>
    <row r="662" spans="1:27" s="30" customFormat="1" ht="25.5" x14ac:dyDescent="0.2">
      <c r="A662" s="122"/>
      <c r="B662" s="18" t="s">
        <v>623</v>
      </c>
      <c r="C662" s="84">
        <f>S662</f>
        <v>488.92500000000001</v>
      </c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>
        <v>488.92500000000001</v>
      </c>
      <c r="T662" s="84"/>
      <c r="U662" s="84"/>
      <c r="V662" s="84"/>
      <c r="W662" s="84"/>
      <c r="X662" s="84"/>
      <c r="Y662" s="247"/>
      <c r="Z662" s="28"/>
      <c r="AA662" s="29"/>
    </row>
    <row r="663" spans="1:27" s="30" customFormat="1" ht="25.5" x14ac:dyDescent="0.2">
      <c r="A663" s="122"/>
      <c r="B663" s="18" t="s">
        <v>167</v>
      </c>
      <c r="C663" s="84">
        <f>U663</f>
        <v>9.7789999999999999</v>
      </c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>
        <v>9.7789999999999999</v>
      </c>
      <c r="V663" s="84"/>
      <c r="W663" s="84"/>
      <c r="X663" s="84"/>
      <c r="Y663" s="247"/>
      <c r="Z663" s="28"/>
      <c r="AA663" s="29"/>
    </row>
    <row r="664" spans="1:27" s="30" customFormat="1" x14ac:dyDescent="0.2">
      <c r="A664" s="123"/>
      <c r="B664" s="18" t="s">
        <v>253</v>
      </c>
      <c r="C664" s="84">
        <f>S664</f>
        <v>10.462999999999999</v>
      </c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>
        <v>10.462999999999999</v>
      </c>
      <c r="T664" s="84"/>
      <c r="U664" s="84"/>
      <c r="V664" s="84"/>
      <c r="W664" s="84"/>
      <c r="X664" s="84"/>
      <c r="Y664" s="248"/>
      <c r="Z664" s="28"/>
      <c r="AA664" s="29"/>
    </row>
    <row r="665" spans="1:27" s="30" customFormat="1" ht="51" x14ac:dyDescent="0.2">
      <c r="A665" s="121" t="s">
        <v>212</v>
      </c>
      <c r="B665" s="18" t="s">
        <v>445</v>
      </c>
      <c r="C665" s="84">
        <v>100</v>
      </c>
      <c r="D665" s="84"/>
      <c r="E665" s="84"/>
      <c r="F665" s="84"/>
      <c r="G665" s="84"/>
      <c r="H665" s="84">
        <v>100</v>
      </c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147" t="s">
        <v>468</v>
      </c>
      <c r="Z665" s="28"/>
      <c r="AA665" s="29"/>
    </row>
    <row r="666" spans="1:27" s="30" customFormat="1" ht="25.5" x14ac:dyDescent="0.2">
      <c r="A666" s="122"/>
      <c r="B666" s="18" t="s">
        <v>106</v>
      </c>
      <c r="C666" s="84">
        <v>399.59699999999998</v>
      </c>
      <c r="D666" s="84"/>
      <c r="E666" s="84"/>
      <c r="F666" s="84"/>
      <c r="G666" s="84"/>
      <c r="H666" s="84">
        <v>399.59699999999998</v>
      </c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148"/>
      <c r="Z666" s="28"/>
      <c r="AA666" s="29"/>
    </row>
    <row r="667" spans="1:27" s="30" customFormat="1" ht="25.5" x14ac:dyDescent="0.2">
      <c r="A667" s="122"/>
      <c r="B667" s="18" t="s">
        <v>167</v>
      </c>
      <c r="C667" s="84">
        <v>7.992</v>
      </c>
      <c r="D667" s="84"/>
      <c r="E667" s="84"/>
      <c r="F667" s="84"/>
      <c r="G667" s="84"/>
      <c r="H667" s="84">
        <v>7.992</v>
      </c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148"/>
      <c r="Z667" s="28"/>
      <c r="AA667" s="29"/>
    </row>
    <row r="668" spans="1:27" s="30" customFormat="1" ht="16.899999999999999" customHeight="1" x14ac:dyDescent="0.2">
      <c r="A668" s="122"/>
      <c r="B668" s="18" t="s">
        <v>25</v>
      </c>
      <c r="C668" s="84">
        <v>8.5510000000000002</v>
      </c>
      <c r="D668" s="84"/>
      <c r="E668" s="84"/>
      <c r="F668" s="84"/>
      <c r="G668" s="84"/>
      <c r="H668" s="84">
        <v>8.5510000000000002</v>
      </c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148"/>
      <c r="Z668" s="28"/>
      <c r="AA668" s="29"/>
    </row>
    <row r="669" spans="1:27" s="30" customFormat="1" ht="51" x14ac:dyDescent="0.2">
      <c r="A669" s="122"/>
      <c r="B669" s="18" t="s">
        <v>228</v>
      </c>
      <c r="C669" s="84">
        <v>1039.548</v>
      </c>
      <c r="D669" s="84"/>
      <c r="E669" s="84"/>
      <c r="F669" s="84"/>
      <c r="G669" s="84"/>
      <c r="H669" s="84">
        <v>1039.548</v>
      </c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148"/>
      <c r="Z669" s="28"/>
      <c r="AA669" s="29"/>
    </row>
    <row r="670" spans="1:27" s="30" customFormat="1" ht="18.600000000000001" customHeight="1" x14ac:dyDescent="0.2">
      <c r="A670" s="122"/>
      <c r="B670" s="18" t="s">
        <v>25</v>
      </c>
      <c r="C670" s="84">
        <v>22.245999999999999</v>
      </c>
      <c r="D670" s="84"/>
      <c r="E670" s="84"/>
      <c r="F670" s="84"/>
      <c r="G670" s="84"/>
      <c r="H670" s="84">
        <v>22.245999999999999</v>
      </c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148"/>
      <c r="Z670" s="28"/>
      <c r="AA670" s="29"/>
    </row>
    <row r="671" spans="1:27" s="30" customFormat="1" ht="25.5" x14ac:dyDescent="0.2">
      <c r="A671" s="122"/>
      <c r="B671" s="18" t="s">
        <v>282</v>
      </c>
      <c r="C671" s="84">
        <f>N671</f>
        <v>399.65300000000002</v>
      </c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>
        <v>399.65300000000002</v>
      </c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148"/>
      <c r="Z671" s="28"/>
      <c r="AA671" s="29"/>
    </row>
    <row r="672" spans="1:27" s="30" customFormat="1" ht="25.5" x14ac:dyDescent="0.2">
      <c r="A672" s="122"/>
      <c r="B672" s="18" t="s">
        <v>167</v>
      </c>
      <c r="C672" s="84">
        <f>N672</f>
        <v>7.9930000000000003</v>
      </c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>
        <v>7.9930000000000003</v>
      </c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148"/>
      <c r="Z672" s="28"/>
      <c r="AA672" s="29"/>
    </row>
    <row r="673" spans="1:27" s="30" customFormat="1" ht="21" customHeight="1" x14ac:dyDescent="0.2">
      <c r="A673" s="123"/>
      <c r="B673" s="18" t="s">
        <v>25</v>
      </c>
      <c r="C673" s="84">
        <f>N673</f>
        <v>8.5530000000000008</v>
      </c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>
        <v>8.5530000000000008</v>
      </c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149"/>
      <c r="Z673" s="28"/>
      <c r="AA673" s="29"/>
    </row>
    <row r="674" spans="1:27" s="30" customFormat="1" ht="40.5" customHeight="1" x14ac:dyDescent="0.2">
      <c r="A674" s="121" t="s">
        <v>213</v>
      </c>
      <c r="B674" s="18" t="s">
        <v>549</v>
      </c>
      <c r="C674" s="84">
        <v>372.97800000000001</v>
      </c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>
        <v>372.97800000000001</v>
      </c>
      <c r="P674" s="84"/>
      <c r="Q674" s="84"/>
      <c r="R674" s="84"/>
      <c r="S674" s="84"/>
      <c r="T674" s="84"/>
      <c r="U674" s="84"/>
      <c r="V674" s="84"/>
      <c r="W674" s="84"/>
      <c r="X674" s="84"/>
      <c r="Y674" s="158" t="s">
        <v>468</v>
      </c>
      <c r="Z674" s="28"/>
      <c r="AA674" s="29"/>
    </row>
    <row r="675" spans="1:27" s="30" customFormat="1" ht="25.5" x14ac:dyDescent="0.2">
      <c r="A675" s="122"/>
      <c r="B675" s="18" t="s">
        <v>167</v>
      </c>
      <c r="C675" s="84">
        <v>7.46</v>
      </c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>
        <v>7.46</v>
      </c>
      <c r="P675" s="84"/>
      <c r="Q675" s="84"/>
      <c r="R675" s="84"/>
      <c r="S675" s="84"/>
      <c r="T675" s="84"/>
      <c r="U675" s="84"/>
      <c r="V675" s="84"/>
      <c r="W675" s="84"/>
      <c r="X675" s="84"/>
      <c r="Y675" s="159"/>
      <c r="Z675" s="28"/>
      <c r="AA675" s="29"/>
    </row>
    <row r="676" spans="1:27" s="30" customFormat="1" x14ac:dyDescent="0.2">
      <c r="A676" s="122"/>
      <c r="B676" s="18" t="s">
        <v>25</v>
      </c>
      <c r="C676" s="84">
        <v>7.9820000000000002</v>
      </c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>
        <v>7.9820000000000002</v>
      </c>
      <c r="P676" s="84"/>
      <c r="Q676" s="84"/>
      <c r="R676" s="84"/>
      <c r="S676" s="84"/>
      <c r="T676" s="84"/>
      <c r="U676" s="84"/>
      <c r="V676" s="84"/>
      <c r="W676" s="84"/>
      <c r="X676" s="84"/>
      <c r="Y676" s="159"/>
      <c r="Z676" s="28"/>
      <c r="AA676" s="29"/>
    </row>
    <row r="677" spans="1:27" s="30" customFormat="1" ht="38.25" x14ac:dyDescent="0.2">
      <c r="A677" s="122"/>
      <c r="B677" s="18" t="s">
        <v>555</v>
      </c>
      <c r="C677" s="84">
        <v>255.48699999999999</v>
      </c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>
        <v>255.48699999999999</v>
      </c>
      <c r="P677" s="84"/>
      <c r="Q677" s="84"/>
      <c r="R677" s="84"/>
      <c r="S677" s="84"/>
      <c r="T677" s="84"/>
      <c r="U677" s="84"/>
      <c r="V677" s="84"/>
      <c r="W677" s="84"/>
      <c r="X677" s="84"/>
      <c r="Y677" s="159"/>
      <c r="Z677" s="28"/>
      <c r="AA677" s="29"/>
    </row>
    <row r="678" spans="1:27" s="30" customFormat="1" ht="25.5" x14ac:dyDescent="0.2">
      <c r="A678" s="122"/>
      <c r="B678" s="18" t="s">
        <v>167</v>
      </c>
      <c r="C678" s="84">
        <v>5.1100000000000003</v>
      </c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>
        <v>5.1100000000000003</v>
      </c>
      <c r="P678" s="84"/>
      <c r="Q678" s="84"/>
      <c r="R678" s="84"/>
      <c r="S678" s="84"/>
      <c r="T678" s="84"/>
      <c r="U678" s="84"/>
      <c r="V678" s="84"/>
      <c r="W678" s="84"/>
      <c r="X678" s="84"/>
      <c r="Y678" s="159"/>
      <c r="Z678" s="28"/>
      <c r="AA678" s="29"/>
    </row>
    <row r="679" spans="1:27" s="30" customFormat="1" x14ac:dyDescent="0.2">
      <c r="A679" s="123"/>
      <c r="B679" s="18" t="s">
        <v>25</v>
      </c>
      <c r="C679" s="84">
        <v>5.4669999999999996</v>
      </c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>
        <v>5.4669999999999996</v>
      </c>
      <c r="P679" s="84"/>
      <c r="Q679" s="84"/>
      <c r="R679" s="84"/>
      <c r="S679" s="84"/>
      <c r="T679" s="84"/>
      <c r="U679" s="84"/>
      <c r="V679" s="84"/>
      <c r="W679" s="84"/>
      <c r="X679" s="84"/>
      <c r="Y679" s="160"/>
      <c r="Z679" s="28"/>
      <c r="AA679" s="29"/>
    </row>
    <row r="680" spans="1:27" s="30" customFormat="1" x14ac:dyDescent="0.2">
      <c r="A680" s="252" t="s">
        <v>214</v>
      </c>
      <c r="B680" s="18" t="s">
        <v>446</v>
      </c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147" t="s">
        <v>468</v>
      </c>
      <c r="Z680" s="28"/>
      <c r="AA680" s="29"/>
    </row>
    <row r="681" spans="1:27" s="30" customFormat="1" ht="38.25" x14ac:dyDescent="0.2">
      <c r="A681" s="252"/>
      <c r="B681" s="18" t="s">
        <v>595</v>
      </c>
      <c r="C681" s="84">
        <v>300.041</v>
      </c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>
        <v>300.041</v>
      </c>
      <c r="V681" s="84"/>
      <c r="W681" s="84"/>
      <c r="X681" s="84"/>
      <c r="Y681" s="148"/>
      <c r="Z681" s="28"/>
      <c r="AA681" s="29"/>
    </row>
    <row r="682" spans="1:27" s="30" customFormat="1" ht="25.5" x14ac:dyDescent="0.2">
      <c r="A682" s="252"/>
      <c r="B682" s="88" t="s">
        <v>167</v>
      </c>
      <c r="C682" s="84">
        <v>6</v>
      </c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>
        <v>6</v>
      </c>
      <c r="V682" s="84"/>
      <c r="W682" s="84"/>
      <c r="X682" s="84"/>
      <c r="Y682" s="148"/>
      <c r="Z682" s="28"/>
      <c r="AA682" s="29"/>
    </row>
    <row r="683" spans="1:27" s="30" customFormat="1" x14ac:dyDescent="0.2">
      <c r="A683" s="252"/>
      <c r="B683" s="88" t="s">
        <v>25</v>
      </c>
      <c r="C683" s="84">
        <v>6.42</v>
      </c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>
        <v>6.42</v>
      </c>
      <c r="V683" s="84"/>
      <c r="W683" s="84"/>
      <c r="X683" s="84"/>
      <c r="Y683" s="148"/>
      <c r="Z683" s="28"/>
      <c r="AA683" s="29"/>
    </row>
    <row r="684" spans="1:27" s="30" customFormat="1" ht="27.75" customHeight="1" x14ac:dyDescent="0.2">
      <c r="A684" s="252"/>
      <c r="B684" s="18" t="s">
        <v>596</v>
      </c>
      <c r="C684" s="84">
        <v>310.18900000000002</v>
      </c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>
        <v>310.18900000000002</v>
      </c>
      <c r="V684" s="84"/>
      <c r="W684" s="84"/>
      <c r="X684" s="84"/>
      <c r="Y684" s="148"/>
      <c r="Z684" s="28"/>
      <c r="AA684" s="29"/>
    </row>
    <row r="685" spans="1:27" s="30" customFormat="1" ht="25.5" x14ac:dyDescent="0.2">
      <c r="A685" s="252"/>
      <c r="B685" s="88" t="s">
        <v>167</v>
      </c>
      <c r="C685" s="84">
        <v>6.2039999999999997</v>
      </c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>
        <v>6.2039999999999997</v>
      </c>
      <c r="V685" s="84"/>
      <c r="W685" s="84"/>
      <c r="X685" s="84"/>
      <c r="Y685" s="148"/>
      <c r="Z685" s="28"/>
      <c r="AA685" s="29"/>
    </row>
    <row r="686" spans="1:27" s="30" customFormat="1" x14ac:dyDescent="0.2">
      <c r="A686" s="252"/>
      <c r="B686" s="88" t="s">
        <v>25</v>
      </c>
      <c r="C686" s="84">
        <v>6.6379999999999999</v>
      </c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>
        <v>6.6379999999999999</v>
      </c>
      <c r="V686" s="84"/>
      <c r="W686" s="84"/>
      <c r="X686" s="84"/>
      <c r="Y686" s="148"/>
      <c r="Z686" s="28"/>
      <c r="AA686" s="29"/>
    </row>
    <row r="687" spans="1:27" s="30" customFormat="1" ht="38.25" x14ac:dyDescent="0.2">
      <c r="A687" s="252"/>
      <c r="B687" s="18" t="s">
        <v>597</v>
      </c>
      <c r="C687" s="84">
        <v>105.047</v>
      </c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>
        <v>105.047</v>
      </c>
      <c r="V687" s="84"/>
      <c r="W687" s="84"/>
      <c r="X687" s="84"/>
      <c r="Y687" s="148"/>
      <c r="Z687" s="28"/>
      <c r="AA687" s="29"/>
    </row>
    <row r="688" spans="1:27" s="30" customFormat="1" ht="25.5" x14ac:dyDescent="0.2">
      <c r="A688" s="252"/>
      <c r="B688" s="88" t="s">
        <v>167</v>
      </c>
      <c r="C688" s="84">
        <v>2.1019999999999999</v>
      </c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>
        <v>2.1019999999999999</v>
      </c>
      <c r="V688" s="84"/>
      <c r="W688" s="84"/>
      <c r="X688" s="84"/>
      <c r="Y688" s="148"/>
      <c r="Z688" s="28"/>
      <c r="AA688" s="29"/>
    </row>
    <row r="689" spans="1:27" s="30" customFormat="1" x14ac:dyDescent="0.2">
      <c r="A689" s="252"/>
      <c r="B689" s="88" t="s">
        <v>25</v>
      </c>
      <c r="C689" s="84">
        <v>2.2490000000000001</v>
      </c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>
        <v>2.2490000000000001</v>
      </c>
      <c r="V689" s="84"/>
      <c r="W689" s="84"/>
      <c r="X689" s="84"/>
      <c r="Y689" s="148"/>
      <c r="Z689" s="28"/>
      <c r="AA689" s="29"/>
    </row>
    <row r="690" spans="1:27" ht="25.5" x14ac:dyDescent="0.2">
      <c r="A690" s="252"/>
      <c r="B690" s="88" t="s">
        <v>281</v>
      </c>
      <c r="C690" s="83">
        <f>N690</f>
        <v>340.90800000000002</v>
      </c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>
        <v>340.90800000000002</v>
      </c>
      <c r="O690" s="83"/>
      <c r="P690" s="83"/>
      <c r="Q690" s="83"/>
      <c r="R690" s="83"/>
      <c r="S690" s="83"/>
      <c r="T690" s="83"/>
      <c r="U690" s="83"/>
      <c r="V690" s="83"/>
      <c r="W690" s="83"/>
      <c r="X690" s="83"/>
      <c r="Y690" s="148"/>
      <c r="Z690" s="24"/>
      <c r="AA690" s="3"/>
    </row>
    <row r="691" spans="1:27" ht="25.5" x14ac:dyDescent="0.2">
      <c r="A691" s="252"/>
      <c r="B691" s="88" t="s">
        <v>167</v>
      </c>
      <c r="C691" s="83">
        <f>N691</f>
        <v>6.8179999999999996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>
        <v>6.8179999999999996</v>
      </c>
      <c r="O691" s="83"/>
      <c r="P691" s="83"/>
      <c r="Q691" s="83"/>
      <c r="R691" s="83"/>
      <c r="S691" s="83"/>
      <c r="T691" s="83"/>
      <c r="U691" s="83"/>
      <c r="V691" s="83"/>
      <c r="W691" s="83"/>
      <c r="X691" s="83"/>
      <c r="Y691" s="148"/>
      <c r="Z691" s="24"/>
      <c r="AA691" s="3"/>
    </row>
    <row r="692" spans="1:27" ht="16.5" customHeight="1" x14ac:dyDescent="0.2">
      <c r="A692" s="252"/>
      <c r="B692" s="88" t="s">
        <v>25</v>
      </c>
      <c r="C692" s="83">
        <f>N692</f>
        <v>7.2949999999999999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>
        <v>7.2949999999999999</v>
      </c>
      <c r="O692" s="83"/>
      <c r="P692" s="83"/>
      <c r="Q692" s="83"/>
      <c r="R692" s="83"/>
      <c r="S692" s="83"/>
      <c r="T692" s="83"/>
      <c r="U692" s="83"/>
      <c r="V692" s="83"/>
      <c r="W692" s="83"/>
      <c r="X692" s="83"/>
      <c r="Y692" s="148"/>
      <c r="Z692" s="24"/>
      <c r="AA692" s="3"/>
    </row>
    <row r="693" spans="1:27" ht="25.5" x14ac:dyDescent="0.2">
      <c r="A693" s="252"/>
      <c r="B693" s="88" t="s">
        <v>634</v>
      </c>
      <c r="C693" s="83">
        <f>U693</f>
        <v>376.904</v>
      </c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83"/>
      <c r="U693" s="83">
        <v>376.904</v>
      </c>
      <c r="V693" s="83"/>
      <c r="W693" s="83"/>
      <c r="X693" s="83"/>
      <c r="Y693" s="148"/>
      <c r="Z693" s="24"/>
      <c r="AA693" s="3"/>
    </row>
    <row r="694" spans="1:27" ht="25.5" x14ac:dyDescent="0.2">
      <c r="A694" s="252"/>
      <c r="B694" s="88" t="s">
        <v>167</v>
      </c>
      <c r="C694" s="83">
        <f>U694</f>
        <v>7.5380000000000003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83"/>
      <c r="U694" s="83">
        <v>7.5380000000000003</v>
      </c>
      <c r="V694" s="83"/>
      <c r="W694" s="83"/>
      <c r="X694" s="83"/>
      <c r="Y694" s="148"/>
      <c r="Z694" s="24"/>
      <c r="AA694" s="3"/>
    </row>
    <row r="695" spans="1:27" ht="16.5" customHeight="1" x14ac:dyDescent="0.2">
      <c r="A695" s="252"/>
      <c r="B695" s="88" t="s">
        <v>25</v>
      </c>
      <c r="C695" s="83">
        <f>U695</f>
        <v>8.0660000000000007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83"/>
      <c r="U695" s="83">
        <v>8.0660000000000007</v>
      </c>
      <c r="V695" s="83"/>
      <c r="W695" s="83"/>
      <c r="X695" s="83"/>
      <c r="Y695" s="149"/>
      <c r="Z695" s="24"/>
      <c r="AA695" s="3"/>
    </row>
    <row r="696" spans="1:27" s="30" customFormat="1" ht="29.25" customHeight="1" x14ac:dyDescent="0.2">
      <c r="A696" s="121" t="s">
        <v>225</v>
      </c>
      <c r="B696" s="18" t="s">
        <v>447</v>
      </c>
      <c r="C696" s="84">
        <v>399.76799999999997</v>
      </c>
      <c r="D696" s="84"/>
      <c r="E696" s="84"/>
      <c r="F696" s="84"/>
      <c r="G696" s="84"/>
      <c r="H696" s="84">
        <v>399.76799999999997</v>
      </c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147" t="s">
        <v>468</v>
      </c>
      <c r="Z696" s="28"/>
      <c r="AA696" s="29"/>
    </row>
    <row r="697" spans="1:27" s="30" customFormat="1" ht="27" customHeight="1" x14ac:dyDescent="0.2">
      <c r="A697" s="122"/>
      <c r="B697" s="18" t="s">
        <v>167</v>
      </c>
      <c r="C697" s="84">
        <v>7.9950000000000001</v>
      </c>
      <c r="D697" s="84"/>
      <c r="E697" s="84"/>
      <c r="F697" s="84"/>
      <c r="G697" s="84"/>
      <c r="H697" s="84">
        <v>7.9950000000000001</v>
      </c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148"/>
      <c r="Z697" s="28"/>
      <c r="AA697" s="29"/>
    </row>
    <row r="698" spans="1:27" s="30" customFormat="1" x14ac:dyDescent="0.2">
      <c r="A698" s="123"/>
      <c r="B698" s="18" t="s">
        <v>25</v>
      </c>
      <c r="C698" s="84">
        <v>8.5549999999999997</v>
      </c>
      <c r="D698" s="84"/>
      <c r="E698" s="84"/>
      <c r="F698" s="84"/>
      <c r="G698" s="84"/>
      <c r="H698" s="84">
        <v>8.5549999999999997</v>
      </c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149"/>
      <c r="Z698" s="28"/>
      <c r="AA698" s="29"/>
    </row>
    <row r="699" spans="1:27" s="30" customFormat="1" ht="39" customHeight="1" x14ac:dyDescent="0.2">
      <c r="A699" s="121" t="s">
        <v>283</v>
      </c>
      <c r="B699" s="18" t="s">
        <v>448</v>
      </c>
      <c r="C699" s="84">
        <v>100</v>
      </c>
      <c r="D699" s="84"/>
      <c r="E699" s="84"/>
      <c r="F699" s="84"/>
      <c r="G699" s="84"/>
      <c r="H699" s="84">
        <v>100</v>
      </c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110" t="s">
        <v>468</v>
      </c>
      <c r="Z699" s="28"/>
      <c r="AA699" s="29"/>
    </row>
    <row r="700" spans="1:27" s="30" customFormat="1" ht="51" x14ac:dyDescent="0.2">
      <c r="A700" s="122"/>
      <c r="B700" s="18" t="s">
        <v>228</v>
      </c>
      <c r="C700" s="84">
        <v>2166.23</v>
      </c>
      <c r="D700" s="84"/>
      <c r="E700" s="84"/>
      <c r="F700" s="84"/>
      <c r="G700" s="84"/>
      <c r="H700" s="84">
        <v>2166.23</v>
      </c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147" t="s">
        <v>479</v>
      </c>
      <c r="Z700" s="28"/>
      <c r="AA700" s="29"/>
    </row>
    <row r="701" spans="1:27" s="30" customFormat="1" x14ac:dyDescent="0.2">
      <c r="A701" s="123"/>
      <c r="B701" s="18" t="s">
        <v>25</v>
      </c>
      <c r="C701" s="84">
        <v>46.356999999999999</v>
      </c>
      <c r="D701" s="84"/>
      <c r="E701" s="84"/>
      <c r="F701" s="84"/>
      <c r="G701" s="84"/>
      <c r="H701" s="84">
        <v>46.356999999999999</v>
      </c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149"/>
      <c r="Z701" s="28"/>
      <c r="AA701" s="29"/>
    </row>
    <row r="702" spans="1:27" s="30" customFormat="1" ht="26.25" customHeight="1" x14ac:dyDescent="0.2">
      <c r="A702" s="121" t="s">
        <v>284</v>
      </c>
      <c r="B702" s="18" t="s">
        <v>449</v>
      </c>
      <c r="C702" s="128"/>
      <c r="D702" s="128"/>
      <c r="E702" s="128"/>
      <c r="F702" s="128"/>
      <c r="G702" s="128"/>
      <c r="H702" s="128"/>
      <c r="I702" s="128"/>
      <c r="J702" s="128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58" t="s">
        <v>468</v>
      </c>
      <c r="Z702" s="28"/>
      <c r="AA702" s="29"/>
    </row>
    <row r="703" spans="1:27" s="30" customFormat="1" ht="38.25" x14ac:dyDescent="0.2">
      <c r="A703" s="122"/>
      <c r="B703" s="18" t="s">
        <v>103</v>
      </c>
      <c r="C703" s="84">
        <v>74.5</v>
      </c>
      <c r="D703" s="84"/>
      <c r="E703" s="84"/>
      <c r="F703" s="84"/>
      <c r="G703" s="84">
        <v>74.5</v>
      </c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159"/>
      <c r="Z703" s="28"/>
      <c r="AA703" s="29"/>
    </row>
    <row r="704" spans="1:27" s="30" customFormat="1" ht="25.5" x14ac:dyDescent="0.2">
      <c r="A704" s="122"/>
      <c r="B704" s="18" t="s">
        <v>101</v>
      </c>
      <c r="C704" s="84">
        <v>43.64</v>
      </c>
      <c r="D704" s="84"/>
      <c r="E704" s="84"/>
      <c r="F704" s="84"/>
      <c r="G704" s="84">
        <v>43.64</v>
      </c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159"/>
      <c r="Z704" s="28"/>
      <c r="AA704" s="29"/>
    </row>
    <row r="705" spans="1:27" s="30" customFormat="1" ht="25.5" x14ac:dyDescent="0.2">
      <c r="A705" s="122"/>
      <c r="B705" s="18" t="s">
        <v>102</v>
      </c>
      <c r="C705" s="84">
        <v>125.04300000000001</v>
      </c>
      <c r="D705" s="84"/>
      <c r="E705" s="84"/>
      <c r="F705" s="84"/>
      <c r="G705" s="84">
        <v>125.04300000000001</v>
      </c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159"/>
      <c r="Z705" s="28"/>
      <c r="AA705" s="29"/>
    </row>
    <row r="706" spans="1:27" s="30" customFormat="1" ht="14.25" customHeight="1" x14ac:dyDescent="0.2">
      <c r="A706" s="122"/>
      <c r="B706" s="18" t="s">
        <v>25</v>
      </c>
      <c r="C706" s="84">
        <v>3.61</v>
      </c>
      <c r="D706" s="84"/>
      <c r="E706" s="84"/>
      <c r="F706" s="84"/>
      <c r="G706" s="84">
        <v>3.61</v>
      </c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159"/>
      <c r="Z706" s="28"/>
      <c r="AA706" s="29"/>
    </row>
    <row r="707" spans="1:27" s="30" customFormat="1" ht="25.5" x14ac:dyDescent="0.2">
      <c r="A707" s="122"/>
      <c r="B707" s="18" t="s">
        <v>139</v>
      </c>
      <c r="C707" s="84">
        <v>210.27699999999999</v>
      </c>
      <c r="D707" s="84"/>
      <c r="E707" s="84"/>
      <c r="F707" s="84"/>
      <c r="G707" s="84">
        <v>210.27699999999999</v>
      </c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159"/>
      <c r="Z707" s="28"/>
      <c r="AA707" s="29"/>
    </row>
    <row r="708" spans="1:27" s="30" customFormat="1" ht="25.5" x14ac:dyDescent="0.2">
      <c r="A708" s="122"/>
      <c r="B708" s="18" t="s">
        <v>140</v>
      </c>
      <c r="C708" s="84">
        <v>8.7059999999999995</v>
      </c>
      <c r="D708" s="84"/>
      <c r="E708" s="84"/>
      <c r="F708" s="84"/>
      <c r="G708" s="84">
        <v>8.7059999999999995</v>
      </c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159"/>
      <c r="Z708" s="28"/>
      <c r="AA708" s="29"/>
    </row>
    <row r="709" spans="1:27" s="30" customFormat="1" ht="25.5" x14ac:dyDescent="0.2">
      <c r="A709" s="122"/>
      <c r="B709" s="18" t="s">
        <v>236</v>
      </c>
      <c r="C709" s="84">
        <v>70</v>
      </c>
      <c r="D709" s="84"/>
      <c r="E709" s="84"/>
      <c r="F709" s="84"/>
      <c r="G709" s="84"/>
      <c r="H709" s="84">
        <v>70</v>
      </c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159"/>
      <c r="Z709" s="28"/>
      <c r="AA709" s="29"/>
    </row>
    <row r="710" spans="1:27" s="30" customFormat="1" ht="25.5" x14ac:dyDescent="0.2">
      <c r="A710" s="122"/>
      <c r="B710" s="18" t="s">
        <v>168</v>
      </c>
      <c r="C710" s="84">
        <v>1.4</v>
      </c>
      <c r="D710" s="84"/>
      <c r="E710" s="84"/>
      <c r="F710" s="84"/>
      <c r="G710" s="84"/>
      <c r="H710" s="84">
        <v>1.4</v>
      </c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159"/>
      <c r="Z710" s="28"/>
      <c r="AA710" s="29"/>
    </row>
    <row r="711" spans="1:27" s="30" customFormat="1" x14ac:dyDescent="0.2">
      <c r="A711" s="123"/>
      <c r="B711" s="35" t="s">
        <v>25</v>
      </c>
      <c r="C711" s="84">
        <v>1.498</v>
      </c>
      <c r="D711" s="84"/>
      <c r="E711" s="84"/>
      <c r="F711" s="84"/>
      <c r="G711" s="84"/>
      <c r="H711" s="84">
        <v>1.498</v>
      </c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160"/>
      <c r="Z711" s="28"/>
      <c r="AA711" s="29"/>
    </row>
    <row r="712" spans="1:27" s="30" customFormat="1" ht="25.5" x14ac:dyDescent="0.2">
      <c r="A712" s="121" t="s">
        <v>304</v>
      </c>
      <c r="B712" s="18" t="s">
        <v>450</v>
      </c>
      <c r="C712" s="84">
        <v>100</v>
      </c>
      <c r="D712" s="84"/>
      <c r="E712" s="84"/>
      <c r="F712" s="84"/>
      <c r="G712" s="84"/>
      <c r="H712" s="84"/>
      <c r="I712" s="84">
        <v>100</v>
      </c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158" t="s">
        <v>468</v>
      </c>
      <c r="Z712" s="28"/>
      <c r="AA712" s="29"/>
    </row>
    <row r="713" spans="1:27" s="30" customFormat="1" ht="38.25" x14ac:dyDescent="0.2">
      <c r="A713" s="122"/>
      <c r="B713" s="18" t="s">
        <v>170</v>
      </c>
      <c r="C713" s="84">
        <v>100</v>
      </c>
      <c r="D713" s="84"/>
      <c r="E713" s="84"/>
      <c r="F713" s="84">
        <v>100</v>
      </c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159"/>
      <c r="Z713" s="28"/>
      <c r="AA713" s="29"/>
    </row>
    <row r="714" spans="1:27" s="30" customFormat="1" x14ac:dyDescent="0.2">
      <c r="A714" s="122"/>
      <c r="B714" s="18" t="s">
        <v>25</v>
      </c>
      <c r="C714" s="84">
        <v>2.14</v>
      </c>
      <c r="D714" s="84"/>
      <c r="E714" s="84"/>
      <c r="F714" s="84"/>
      <c r="G714" s="84"/>
      <c r="H714" s="84">
        <v>2.14</v>
      </c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159"/>
      <c r="Z714" s="28"/>
      <c r="AA714" s="29"/>
    </row>
    <row r="715" spans="1:27" s="30" customFormat="1" ht="25.5" x14ac:dyDescent="0.2">
      <c r="A715" s="122"/>
      <c r="B715" s="18" t="s">
        <v>506</v>
      </c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159"/>
      <c r="Z715" s="28"/>
      <c r="AA715" s="29"/>
    </row>
    <row r="716" spans="1:27" s="30" customFormat="1" ht="27.75" customHeight="1" x14ac:dyDescent="0.2">
      <c r="A716" s="122"/>
      <c r="B716" s="18" t="s">
        <v>167</v>
      </c>
      <c r="C716" s="84">
        <v>20.917000000000002</v>
      </c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>
        <v>20.917000000000002</v>
      </c>
      <c r="P716" s="84"/>
      <c r="Q716" s="84"/>
      <c r="R716" s="84"/>
      <c r="S716" s="84"/>
      <c r="T716" s="84"/>
      <c r="U716" s="84"/>
      <c r="V716" s="84"/>
      <c r="W716" s="84"/>
      <c r="X716" s="84"/>
      <c r="Y716" s="159"/>
      <c r="Z716" s="28"/>
      <c r="AA716" s="29"/>
    </row>
    <row r="717" spans="1:27" s="30" customFormat="1" ht="25.5" x14ac:dyDescent="0.2">
      <c r="A717" s="122"/>
      <c r="B717" s="18" t="s">
        <v>624</v>
      </c>
      <c r="C717" s="84">
        <v>565.61</v>
      </c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>
        <v>565.61</v>
      </c>
      <c r="T717" s="84"/>
      <c r="U717" s="84"/>
      <c r="V717" s="84"/>
      <c r="W717" s="84"/>
      <c r="X717" s="84"/>
      <c r="Y717" s="159"/>
      <c r="Z717" s="28"/>
      <c r="AA717" s="29"/>
    </row>
    <row r="718" spans="1:27" s="30" customFormat="1" ht="25.5" x14ac:dyDescent="0.2">
      <c r="A718" s="122"/>
      <c r="B718" s="18" t="s">
        <v>167</v>
      </c>
      <c r="C718" s="84">
        <v>11.313000000000001</v>
      </c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>
        <v>11.313000000000001</v>
      </c>
      <c r="V718" s="84"/>
      <c r="W718" s="84"/>
      <c r="X718" s="84"/>
      <c r="Y718" s="159"/>
      <c r="Z718" s="28"/>
      <c r="AA718" s="29"/>
    </row>
    <row r="719" spans="1:27" s="30" customFormat="1" x14ac:dyDescent="0.2">
      <c r="A719" s="122"/>
      <c r="B719" s="18" t="s">
        <v>253</v>
      </c>
      <c r="C719" s="84">
        <v>12.103999999999999</v>
      </c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>
        <v>12.103999999999999</v>
      </c>
      <c r="T719" s="84"/>
      <c r="U719" s="84"/>
      <c r="V719" s="84"/>
      <c r="W719" s="84"/>
      <c r="X719" s="84"/>
      <c r="Y719" s="159"/>
      <c r="Z719" s="28"/>
      <c r="AA719" s="29"/>
    </row>
    <row r="720" spans="1:27" s="30" customFormat="1" ht="38.25" x14ac:dyDescent="0.2">
      <c r="A720" s="122"/>
      <c r="B720" s="18" t="s">
        <v>626</v>
      </c>
      <c r="C720" s="84">
        <v>491.51400000000001</v>
      </c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>
        <v>491.51400000000001</v>
      </c>
      <c r="T720" s="84"/>
      <c r="U720" s="84"/>
      <c r="V720" s="84"/>
      <c r="W720" s="84"/>
      <c r="X720" s="84"/>
      <c r="Y720" s="159"/>
      <c r="Z720" s="28"/>
      <c r="AA720" s="29"/>
    </row>
    <row r="721" spans="1:27" s="30" customFormat="1" ht="25.5" x14ac:dyDescent="0.2">
      <c r="A721" s="122"/>
      <c r="B721" s="18" t="s">
        <v>167</v>
      </c>
      <c r="C721" s="84">
        <v>9.83</v>
      </c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>
        <v>9.83</v>
      </c>
      <c r="V721" s="84"/>
      <c r="W721" s="84"/>
      <c r="X721" s="84"/>
      <c r="Y721" s="159"/>
      <c r="Z721" s="28"/>
      <c r="AA721" s="29"/>
    </row>
    <row r="722" spans="1:27" s="30" customFormat="1" x14ac:dyDescent="0.2">
      <c r="A722" s="122"/>
      <c r="B722" s="18" t="s">
        <v>253</v>
      </c>
      <c r="C722" s="84">
        <v>10.518000000000001</v>
      </c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>
        <v>10.518000000000001</v>
      </c>
      <c r="T722" s="84"/>
      <c r="U722" s="84"/>
      <c r="V722" s="84"/>
      <c r="W722" s="84"/>
      <c r="X722" s="84"/>
      <c r="Y722" s="159"/>
      <c r="Z722" s="28"/>
      <c r="AA722" s="29"/>
    </row>
    <row r="723" spans="1:27" s="30" customFormat="1" ht="25.5" x14ac:dyDescent="0.2">
      <c r="A723" s="122"/>
      <c r="B723" s="18" t="s">
        <v>627</v>
      </c>
      <c r="C723" s="84">
        <v>343.255</v>
      </c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>
        <v>343.255</v>
      </c>
      <c r="T723" s="84"/>
      <c r="U723" s="84"/>
      <c r="V723" s="84"/>
      <c r="W723" s="84"/>
      <c r="X723" s="84"/>
      <c r="Y723" s="159"/>
      <c r="Z723" s="28"/>
      <c r="AA723" s="29"/>
    </row>
    <row r="724" spans="1:27" s="30" customFormat="1" ht="25.5" x14ac:dyDescent="0.2">
      <c r="A724" s="122"/>
      <c r="B724" s="18" t="s">
        <v>167</v>
      </c>
      <c r="C724" s="84">
        <v>6.8650000000000002</v>
      </c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>
        <v>6.8650000000000002</v>
      </c>
      <c r="V724" s="84"/>
      <c r="W724" s="84"/>
      <c r="X724" s="84"/>
      <c r="Y724" s="159"/>
      <c r="Z724" s="28"/>
      <c r="AA724" s="29"/>
    </row>
    <row r="725" spans="1:27" s="30" customFormat="1" x14ac:dyDescent="0.2">
      <c r="A725" s="123"/>
      <c r="B725" s="18" t="s">
        <v>253</v>
      </c>
      <c r="C725" s="84">
        <v>7.3460000000000001</v>
      </c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>
        <v>7.3460000000000001</v>
      </c>
      <c r="T725" s="84"/>
      <c r="U725" s="84"/>
      <c r="V725" s="84"/>
      <c r="W725" s="84"/>
      <c r="X725" s="84"/>
      <c r="Y725" s="160"/>
      <c r="Z725" s="28"/>
      <c r="AA725" s="29"/>
    </row>
    <row r="726" spans="1:27" s="30" customFormat="1" ht="38.25" customHeight="1" x14ac:dyDescent="0.2">
      <c r="A726" s="121" t="s">
        <v>305</v>
      </c>
      <c r="B726" s="18" t="s">
        <v>451</v>
      </c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147" t="s">
        <v>468</v>
      </c>
      <c r="Z726" s="28"/>
      <c r="AA726" s="29"/>
    </row>
    <row r="727" spans="1:27" s="30" customFormat="1" ht="30.75" customHeight="1" x14ac:dyDescent="0.2">
      <c r="A727" s="122"/>
      <c r="B727" s="88" t="s">
        <v>148</v>
      </c>
      <c r="C727" s="83">
        <v>120</v>
      </c>
      <c r="D727" s="83"/>
      <c r="E727" s="83"/>
      <c r="F727" s="83"/>
      <c r="G727" s="83"/>
      <c r="H727" s="83">
        <v>120</v>
      </c>
      <c r="I727" s="84"/>
      <c r="J727" s="84"/>
      <c r="K727" s="83"/>
      <c r="L727" s="83"/>
      <c r="M727" s="83"/>
      <c r="N727" s="83"/>
      <c r="O727" s="83"/>
      <c r="P727" s="84"/>
      <c r="Q727" s="84"/>
      <c r="R727" s="83"/>
      <c r="S727" s="83"/>
      <c r="T727" s="83"/>
      <c r="U727" s="83"/>
      <c r="V727" s="83"/>
      <c r="W727" s="84"/>
      <c r="X727" s="84"/>
      <c r="Y727" s="148"/>
      <c r="Z727" s="28"/>
      <c r="AA727" s="29"/>
    </row>
    <row r="728" spans="1:27" s="30" customFormat="1" x14ac:dyDescent="0.2">
      <c r="A728" s="122"/>
      <c r="B728" s="88" t="s">
        <v>147</v>
      </c>
      <c r="C728" s="83">
        <v>20</v>
      </c>
      <c r="D728" s="83"/>
      <c r="E728" s="83"/>
      <c r="F728" s="83"/>
      <c r="G728" s="83"/>
      <c r="H728" s="83">
        <v>20</v>
      </c>
      <c r="I728" s="84"/>
      <c r="J728" s="84"/>
      <c r="K728" s="83"/>
      <c r="L728" s="83"/>
      <c r="M728" s="83"/>
      <c r="N728" s="83"/>
      <c r="O728" s="83"/>
      <c r="P728" s="84"/>
      <c r="Q728" s="84"/>
      <c r="R728" s="83"/>
      <c r="S728" s="83"/>
      <c r="T728" s="83"/>
      <c r="U728" s="83"/>
      <c r="V728" s="83"/>
      <c r="W728" s="84"/>
      <c r="X728" s="84"/>
      <c r="Y728" s="148"/>
      <c r="Z728" s="28"/>
      <c r="AA728" s="29"/>
    </row>
    <row r="729" spans="1:27" s="30" customFormat="1" ht="31.5" customHeight="1" x14ac:dyDescent="0.2">
      <c r="A729" s="122"/>
      <c r="B729" s="18" t="s">
        <v>50</v>
      </c>
      <c r="C729" s="84">
        <v>875.78200000000004</v>
      </c>
      <c r="D729" s="84"/>
      <c r="E729" s="84"/>
      <c r="F729" s="84"/>
      <c r="G729" s="84"/>
      <c r="H729" s="84"/>
      <c r="I729" s="84">
        <v>875.78200000000004</v>
      </c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148"/>
      <c r="Z729" s="28"/>
      <c r="AA729" s="29"/>
    </row>
    <row r="730" spans="1:27" s="30" customFormat="1" ht="31.5" customHeight="1" x14ac:dyDescent="0.2">
      <c r="A730" s="123"/>
      <c r="B730" s="18" t="s">
        <v>625</v>
      </c>
      <c r="C730" s="84">
        <v>41.845999999999997</v>
      </c>
      <c r="D730" s="84"/>
      <c r="E730" s="84"/>
      <c r="F730" s="84"/>
      <c r="G730" s="84">
        <v>41.845999999999997</v>
      </c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149"/>
      <c r="Z730" s="28"/>
      <c r="AA730" s="29"/>
    </row>
    <row r="731" spans="1:27" s="30" customFormat="1" ht="42" customHeight="1" x14ac:dyDescent="0.2">
      <c r="A731" s="121" t="s">
        <v>369</v>
      </c>
      <c r="B731" s="18" t="s">
        <v>497</v>
      </c>
      <c r="C731" s="84">
        <v>158.279</v>
      </c>
      <c r="D731" s="84"/>
      <c r="E731" s="84"/>
      <c r="F731" s="84"/>
      <c r="G731" s="84"/>
      <c r="H731" s="84"/>
      <c r="I731" s="84"/>
      <c r="J731" s="84"/>
      <c r="K731" s="84"/>
      <c r="L731" s="84"/>
      <c r="M731" s="84">
        <v>158.279</v>
      </c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158" t="s">
        <v>468</v>
      </c>
      <c r="Z731" s="28"/>
      <c r="AA731" s="29"/>
    </row>
    <row r="732" spans="1:27" s="30" customFormat="1" ht="25.5" x14ac:dyDescent="0.2">
      <c r="A732" s="122"/>
      <c r="B732" s="18" t="s">
        <v>167</v>
      </c>
      <c r="C732" s="84">
        <v>2.85</v>
      </c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>
        <v>2.85</v>
      </c>
      <c r="P732" s="84"/>
      <c r="Q732" s="84"/>
      <c r="R732" s="84"/>
      <c r="S732" s="84"/>
      <c r="T732" s="84"/>
      <c r="U732" s="84"/>
      <c r="V732" s="84"/>
      <c r="W732" s="84"/>
      <c r="X732" s="84"/>
      <c r="Y732" s="159"/>
      <c r="Z732" s="28"/>
      <c r="AA732" s="29"/>
    </row>
    <row r="733" spans="1:27" s="30" customFormat="1" x14ac:dyDescent="0.2">
      <c r="A733" s="122"/>
      <c r="B733" s="18" t="s">
        <v>25</v>
      </c>
      <c r="C733" s="84">
        <v>3.387</v>
      </c>
      <c r="D733" s="84"/>
      <c r="E733" s="84"/>
      <c r="F733" s="84"/>
      <c r="G733" s="84"/>
      <c r="H733" s="84"/>
      <c r="I733" s="84"/>
      <c r="J733" s="84"/>
      <c r="K733" s="84"/>
      <c r="L733" s="84"/>
      <c r="M733" s="84">
        <v>3.387</v>
      </c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159"/>
      <c r="Z733" s="28"/>
      <c r="AA733" s="29"/>
    </row>
    <row r="734" spans="1:27" s="30" customFormat="1" ht="25.5" x14ac:dyDescent="0.2">
      <c r="A734" s="122"/>
      <c r="B734" s="18" t="s">
        <v>533</v>
      </c>
      <c r="C734" s="84">
        <v>248.756</v>
      </c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>
        <v>248.756</v>
      </c>
      <c r="P734" s="84"/>
      <c r="Q734" s="84"/>
      <c r="R734" s="84"/>
      <c r="S734" s="84"/>
      <c r="T734" s="84"/>
      <c r="U734" s="84"/>
      <c r="V734" s="84"/>
      <c r="W734" s="84"/>
      <c r="X734" s="84"/>
      <c r="Y734" s="159"/>
      <c r="Z734" s="28"/>
      <c r="AA734" s="29"/>
    </row>
    <row r="735" spans="1:27" s="30" customFormat="1" ht="25.5" x14ac:dyDescent="0.2">
      <c r="A735" s="122"/>
      <c r="B735" s="18" t="s">
        <v>167</v>
      </c>
      <c r="C735" s="84">
        <v>4.9749999999999996</v>
      </c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>
        <v>4.9749999999999996</v>
      </c>
      <c r="P735" s="84"/>
      <c r="Q735" s="84"/>
      <c r="R735" s="84"/>
      <c r="S735" s="84"/>
      <c r="T735" s="84"/>
      <c r="U735" s="84"/>
      <c r="V735" s="84"/>
      <c r="W735" s="84"/>
      <c r="X735" s="84"/>
      <c r="Y735" s="159"/>
      <c r="Z735" s="28"/>
      <c r="AA735" s="29"/>
    </row>
    <row r="736" spans="1:27" s="30" customFormat="1" x14ac:dyDescent="0.2">
      <c r="A736" s="122"/>
      <c r="B736" s="18" t="s">
        <v>25</v>
      </c>
      <c r="C736" s="84">
        <v>5.3230000000000004</v>
      </c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>
        <v>5.3230000000000004</v>
      </c>
      <c r="P736" s="84"/>
      <c r="Q736" s="84"/>
      <c r="R736" s="84"/>
      <c r="S736" s="84"/>
      <c r="T736" s="84"/>
      <c r="U736" s="84"/>
      <c r="V736" s="84"/>
      <c r="W736" s="84"/>
      <c r="X736" s="84"/>
      <c r="Y736" s="159"/>
      <c r="Z736" s="28"/>
      <c r="AA736" s="29"/>
    </row>
    <row r="737" spans="1:27" s="30" customFormat="1" ht="25.5" x14ac:dyDescent="0.2">
      <c r="A737" s="122"/>
      <c r="B737" s="18" t="s">
        <v>576</v>
      </c>
      <c r="C737" s="84">
        <v>220.00200000000001</v>
      </c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>
        <v>220.00200000000001</v>
      </c>
      <c r="V737" s="84"/>
      <c r="W737" s="84"/>
      <c r="X737" s="84"/>
      <c r="Y737" s="159"/>
      <c r="Z737" s="28"/>
      <c r="AA737" s="29"/>
    </row>
    <row r="738" spans="1:27" s="30" customFormat="1" ht="25.5" x14ac:dyDescent="0.2">
      <c r="A738" s="122"/>
      <c r="B738" s="18" t="s">
        <v>167</v>
      </c>
      <c r="C738" s="84">
        <v>4.4000000000000004</v>
      </c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>
        <v>4.4000000000000004</v>
      </c>
      <c r="V738" s="84"/>
      <c r="W738" s="84"/>
      <c r="X738" s="84"/>
      <c r="Y738" s="159"/>
      <c r="Z738" s="28"/>
      <c r="AA738" s="29"/>
    </row>
    <row r="739" spans="1:27" s="30" customFormat="1" x14ac:dyDescent="0.2">
      <c r="A739" s="122"/>
      <c r="B739" s="18" t="s">
        <v>25</v>
      </c>
      <c r="C739" s="84">
        <v>4.7080000000000002</v>
      </c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>
        <v>4.7080000000000002</v>
      </c>
      <c r="V739" s="84"/>
      <c r="W739" s="84"/>
      <c r="X739" s="84"/>
      <c r="Y739" s="159"/>
      <c r="Z739" s="28"/>
      <c r="AA739" s="29"/>
    </row>
    <row r="740" spans="1:27" s="30" customFormat="1" ht="76.5" x14ac:dyDescent="0.2">
      <c r="A740" s="123"/>
      <c r="B740" s="18" t="s">
        <v>611</v>
      </c>
      <c r="C740" s="84">
        <f>U740</f>
        <v>3963.7919999999999</v>
      </c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>
        <v>3963.7919999999999</v>
      </c>
      <c r="V740" s="84"/>
      <c r="W740" s="84"/>
      <c r="X740" s="84"/>
      <c r="Y740" s="120" t="s">
        <v>633</v>
      </c>
      <c r="Z740" s="28"/>
      <c r="AA740" s="29"/>
    </row>
    <row r="741" spans="1:27" s="30" customFormat="1" ht="54.75" customHeight="1" x14ac:dyDescent="0.2">
      <c r="A741" s="116" t="s">
        <v>488</v>
      </c>
      <c r="B741" s="18" t="s">
        <v>452</v>
      </c>
      <c r="C741" s="84">
        <v>20</v>
      </c>
      <c r="D741" s="84"/>
      <c r="E741" s="84"/>
      <c r="F741" s="84"/>
      <c r="G741" s="84">
        <v>20</v>
      </c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110"/>
      <c r="Z741" s="28"/>
      <c r="AA741" s="29"/>
    </row>
    <row r="742" spans="1:27" s="30" customFormat="1" ht="78.75" customHeight="1" x14ac:dyDescent="0.2">
      <c r="A742" s="121" t="s">
        <v>489</v>
      </c>
      <c r="B742" s="18" t="s">
        <v>453</v>
      </c>
      <c r="C742" s="84">
        <v>421.59800000000001</v>
      </c>
      <c r="D742" s="84"/>
      <c r="E742" s="84"/>
      <c r="F742" s="84"/>
      <c r="G742" s="84">
        <v>421.59800000000001</v>
      </c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158" t="s">
        <v>468</v>
      </c>
      <c r="Z742" s="28"/>
      <c r="AA742" s="29"/>
    </row>
    <row r="743" spans="1:27" s="30" customFormat="1" ht="16.5" customHeight="1" x14ac:dyDescent="0.2">
      <c r="A743" s="122"/>
      <c r="B743" s="18" t="s">
        <v>34</v>
      </c>
      <c r="C743" s="84">
        <v>383.661</v>
      </c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>
        <v>383.661</v>
      </c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159"/>
      <c r="Z743" s="28"/>
      <c r="AA743" s="29"/>
    </row>
    <row r="744" spans="1:27" s="30" customFormat="1" ht="25.5" x14ac:dyDescent="0.2">
      <c r="A744" s="122"/>
      <c r="B744" s="18" t="s">
        <v>167</v>
      </c>
      <c r="C744" s="84">
        <v>7.673</v>
      </c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>
        <v>7.673</v>
      </c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159"/>
      <c r="Z744" s="28"/>
      <c r="AA744" s="29"/>
    </row>
    <row r="745" spans="1:27" s="30" customFormat="1" x14ac:dyDescent="0.2">
      <c r="A745" s="122"/>
      <c r="B745" s="35" t="s">
        <v>25</v>
      </c>
      <c r="C745" s="84">
        <v>8.2100000000000009</v>
      </c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>
        <v>8.2100000000000009</v>
      </c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159"/>
      <c r="Z745" s="28"/>
      <c r="AA745" s="29"/>
    </row>
    <row r="746" spans="1:27" s="30" customFormat="1" ht="63.75" x14ac:dyDescent="0.2">
      <c r="A746" s="122"/>
      <c r="B746" s="18" t="s">
        <v>556</v>
      </c>
      <c r="C746" s="84">
        <f t="shared" ref="C746:C751" si="9">U746</f>
        <v>294.483</v>
      </c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>
        <v>294.483</v>
      </c>
      <c r="V746" s="84"/>
      <c r="W746" s="84"/>
      <c r="X746" s="84"/>
      <c r="Y746" s="159"/>
      <c r="Z746" s="28"/>
      <c r="AA746" s="29"/>
    </row>
    <row r="747" spans="1:27" s="30" customFormat="1" ht="25.5" x14ac:dyDescent="0.2">
      <c r="A747" s="122"/>
      <c r="B747" s="18" t="s">
        <v>167</v>
      </c>
      <c r="C747" s="84">
        <f t="shared" si="9"/>
        <v>5.89</v>
      </c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>
        <v>5.89</v>
      </c>
      <c r="V747" s="84"/>
      <c r="W747" s="84"/>
      <c r="X747" s="84"/>
      <c r="Y747" s="159"/>
      <c r="Z747" s="28"/>
      <c r="AA747" s="29"/>
    </row>
    <row r="748" spans="1:27" s="30" customFormat="1" x14ac:dyDescent="0.2">
      <c r="A748" s="122"/>
      <c r="B748" s="18" t="s">
        <v>25</v>
      </c>
      <c r="C748" s="84">
        <f t="shared" si="9"/>
        <v>6.3019999999999996</v>
      </c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>
        <v>6.3019999999999996</v>
      </c>
      <c r="V748" s="84"/>
      <c r="W748" s="84"/>
      <c r="X748" s="84"/>
      <c r="Y748" s="159"/>
      <c r="Z748" s="28"/>
      <c r="AA748" s="29"/>
    </row>
    <row r="749" spans="1:27" s="30" customFormat="1" ht="63.75" x14ac:dyDescent="0.2">
      <c r="A749" s="122"/>
      <c r="B749" s="18" t="s">
        <v>557</v>
      </c>
      <c r="C749" s="84">
        <f t="shared" si="9"/>
        <v>294.483</v>
      </c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>
        <v>294.483</v>
      </c>
      <c r="V749" s="84"/>
      <c r="W749" s="84"/>
      <c r="X749" s="84"/>
      <c r="Y749" s="159"/>
      <c r="Z749" s="28"/>
      <c r="AA749" s="29"/>
    </row>
    <row r="750" spans="1:27" s="30" customFormat="1" ht="25.5" x14ac:dyDescent="0.2">
      <c r="A750" s="122"/>
      <c r="B750" s="18" t="s">
        <v>167</v>
      </c>
      <c r="C750" s="84">
        <f t="shared" si="9"/>
        <v>5.89</v>
      </c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>
        <v>5.89</v>
      </c>
      <c r="V750" s="84"/>
      <c r="W750" s="84"/>
      <c r="X750" s="84"/>
      <c r="Y750" s="159"/>
      <c r="Z750" s="28"/>
      <c r="AA750" s="29"/>
    </row>
    <row r="751" spans="1:27" s="30" customFormat="1" x14ac:dyDescent="0.2">
      <c r="A751" s="123"/>
      <c r="B751" s="18" t="s">
        <v>25</v>
      </c>
      <c r="C751" s="84">
        <f t="shared" si="9"/>
        <v>6.3019999999999996</v>
      </c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>
        <v>6.3019999999999996</v>
      </c>
      <c r="V751" s="84"/>
      <c r="W751" s="84"/>
      <c r="X751" s="84"/>
      <c r="Y751" s="93"/>
      <c r="Z751" s="28"/>
      <c r="AA751" s="29"/>
    </row>
    <row r="752" spans="1:27" s="30" customFormat="1" ht="51" x14ac:dyDescent="0.2">
      <c r="A752" s="121" t="s">
        <v>490</v>
      </c>
      <c r="B752" s="18" t="s">
        <v>454</v>
      </c>
      <c r="C752" s="84">
        <v>100</v>
      </c>
      <c r="D752" s="84"/>
      <c r="E752" s="84"/>
      <c r="F752" s="84">
        <v>100</v>
      </c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147" t="s">
        <v>468</v>
      </c>
      <c r="Z752" s="28"/>
      <c r="AA752" s="29"/>
    </row>
    <row r="753" spans="1:27" s="30" customFormat="1" ht="25.5" x14ac:dyDescent="0.2">
      <c r="A753" s="122"/>
      <c r="B753" s="18" t="s">
        <v>167</v>
      </c>
      <c r="C753" s="84">
        <v>2</v>
      </c>
      <c r="D753" s="84"/>
      <c r="E753" s="84"/>
      <c r="F753" s="84"/>
      <c r="G753" s="84"/>
      <c r="H753" s="84">
        <v>2</v>
      </c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148"/>
      <c r="Z753" s="28"/>
      <c r="AA753" s="29"/>
    </row>
    <row r="754" spans="1:27" s="30" customFormat="1" x14ac:dyDescent="0.2">
      <c r="A754" s="122"/>
      <c r="B754" s="18" t="s">
        <v>25</v>
      </c>
      <c r="C754" s="84">
        <v>2.14</v>
      </c>
      <c r="D754" s="84"/>
      <c r="E754" s="84"/>
      <c r="F754" s="84"/>
      <c r="G754" s="84"/>
      <c r="H754" s="84">
        <v>2.14</v>
      </c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149"/>
      <c r="Z754" s="28"/>
      <c r="AA754" s="29"/>
    </row>
    <row r="755" spans="1:27" s="30" customFormat="1" ht="51" x14ac:dyDescent="0.2">
      <c r="A755" s="121" t="s">
        <v>502</v>
      </c>
      <c r="B755" s="18" t="s">
        <v>455</v>
      </c>
      <c r="C755" s="84">
        <v>100</v>
      </c>
      <c r="D755" s="84"/>
      <c r="E755" s="84"/>
      <c r="F755" s="84">
        <v>100</v>
      </c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208" t="s">
        <v>468</v>
      </c>
      <c r="Z755" s="28"/>
      <c r="AA755" s="29"/>
    </row>
    <row r="756" spans="1:27" s="30" customFormat="1" ht="15.75" customHeight="1" x14ac:dyDescent="0.2">
      <c r="A756" s="122"/>
      <c r="B756" s="18" t="s">
        <v>25</v>
      </c>
      <c r="C756" s="84">
        <v>2.14</v>
      </c>
      <c r="D756" s="84"/>
      <c r="E756" s="84"/>
      <c r="F756" s="84"/>
      <c r="G756" s="84"/>
      <c r="H756" s="84">
        <v>2.14</v>
      </c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208"/>
      <c r="Z756" s="28"/>
      <c r="AA756" s="29"/>
    </row>
    <row r="757" spans="1:27" s="30" customFormat="1" ht="63.75" x14ac:dyDescent="0.2">
      <c r="A757" s="122"/>
      <c r="B757" s="18" t="s">
        <v>401</v>
      </c>
      <c r="C757" s="84">
        <f>O757+M757</f>
        <v>5199.0010000000002</v>
      </c>
      <c r="D757" s="84"/>
      <c r="E757" s="84"/>
      <c r="F757" s="84"/>
      <c r="G757" s="84"/>
      <c r="H757" s="84"/>
      <c r="I757" s="84"/>
      <c r="J757" s="84"/>
      <c r="K757" s="84"/>
      <c r="L757" s="84"/>
      <c r="M757" s="84">
        <v>2000</v>
      </c>
      <c r="N757" s="84"/>
      <c r="O757" s="84">
        <v>3199.0010000000002</v>
      </c>
      <c r="P757" s="84"/>
      <c r="Q757" s="84"/>
      <c r="R757" s="84"/>
      <c r="S757" s="84"/>
      <c r="T757" s="84"/>
      <c r="U757" s="84"/>
      <c r="V757" s="84"/>
      <c r="W757" s="84"/>
      <c r="X757" s="84"/>
      <c r="Y757" s="147" t="s">
        <v>478</v>
      </c>
      <c r="Z757" s="28"/>
      <c r="AA757" s="29"/>
    </row>
    <row r="758" spans="1:27" s="30" customFormat="1" ht="15.75" customHeight="1" x14ac:dyDescent="0.2">
      <c r="A758" s="123"/>
      <c r="B758" s="18" t="s">
        <v>25</v>
      </c>
      <c r="C758" s="84">
        <v>99.998999999999995</v>
      </c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>
        <v>99.998999999999995</v>
      </c>
      <c r="P758" s="84"/>
      <c r="Q758" s="84"/>
      <c r="R758" s="84"/>
      <c r="S758" s="84"/>
      <c r="T758" s="84"/>
      <c r="U758" s="84"/>
      <c r="V758" s="84"/>
      <c r="W758" s="84"/>
      <c r="X758" s="84"/>
      <c r="Y758" s="149"/>
      <c r="Z758" s="28"/>
      <c r="AA758" s="29"/>
    </row>
    <row r="759" spans="1:27" s="30" customFormat="1" ht="51" x14ac:dyDescent="0.2">
      <c r="A759" s="121" t="s">
        <v>503</v>
      </c>
      <c r="B759" s="18" t="s">
        <v>456</v>
      </c>
      <c r="C759" s="84">
        <v>221.779</v>
      </c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>
        <v>221.779</v>
      </c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147" t="s">
        <v>468</v>
      </c>
      <c r="Z759" s="28"/>
      <c r="AA759" s="29"/>
    </row>
    <row r="760" spans="1:27" s="30" customFormat="1" ht="30.75" customHeight="1" x14ac:dyDescent="0.2">
      <c r="A760" s="122"/>
      <c r="B760" s="18" t="s">
        <v>167</v>
      </c>
      <c r="C760" s="84">
        <v>4.4359999999999999</v>
      </c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>
        <v>4.4359999999999999</v>
      </c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148"/>
      <c r="Z760" s="28"/>
      <c r="AA760" s="29"/>
    </row>
    <row r="761" spans="1:27" s="30" customFormat="1" x14ac:dyDescent="0.2">
      <c r="A761" s="123"/>
      <c r="B761" s="18" t="s">
        <v>25</v>
      </c>
      <c r="C761" s="84">
        <v>4.7460000000000004</v>
      </c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>
        <v>4.7460000000000004</v>
      </c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149"/>
      <c r="Z761" s="28"/>
      <c r="AA761" s="29"/>
    </row>
    <row r="762" spans="1:27" s="30" customFormat="1" ht="51" x14ac:dyDescent="0.2">
      <c r="A762" s="121" t="s">
        <v>504</v>
      </c>
      <c r="B762" s="18" t="s">
        <v>223</v>
      </c>
      <c r="C762" s="84">
        <v>200</v>
      </c>
      <c r="D762" s="84"/>
      <c r="E762" s="84"/>
      <c r="F762" s="84">
        <v>200</v>
      </c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147" t="s">
        <v>468</v>
      </c>
      <c r="Z762" s="28"/>
      <c r="AA762" s="29"/>
    </row>
    <row r="763" spans="1:27" s="30" customFormat="1" ht="25.5" x14ac:dyDescent="0.2">
      <c r="A763" s="122"/>
      <c r="B763" s="18" t="s">
        <v>167</v>
      </c>
      <c r="C763" s="84">
        <v>4</v>
      </c>
      <c r="D763" s="84"/>
      <c r="E763" s="84"/>
      <c r="F763" s="84"/>
      <c r="G763" s="84"/>
      <c r="H763" s="84">
        <v>4</v>
      </c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148"/>
      <c r="Z763" s="28"/>
      <c r="AA763" s="29"/>
    </row>
    <row r="764" spans="1:27" s="30" customFormat="1" x14ac:dyDescent="0.2">
      <c r="A764" s="122"/>
      <c r="B764" s="18" t="s">
        <v>25</v>
      </c>
      <c r="C764" s="84">
        <v>4.28</v>
      </c>
      <c r="D764" s="84"/>
      <c r="E764" s="84"/>
      <c r="F764" s="84"/>
      <c r="G764" s="84"/>
      <c r="H764" s="84">
        <v>4.28</v>
      </c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148"/>
      <c r="Z764" s="28"/>
      <c r="AA764" s="29"/>
    </row>
    <row r="765" spans="1:27" s="30" customFormat="1" x14ac:dyDescent="0.2">
      <c r="A765" s="122"/>
      <c r="B765" s="18" t="s">
        <v>42</v>
      </c>
      <c r="C765" s="84">
        <v>200</v>
      </c>
      <c r="D765" s="84"/>
      <c r="E765" s="84"/>
      <c r="F765" s="84">
        <v>200</v>
      </c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148"/>
      <c r="Z765" s="28"/>
      <c r="AA765" s="29"/>
    </row>
    <row r="766" spans="1:27" s="30" customFormat="1" ht="25.5" x14ac:dyDescent="0.2">
      <c r="A766" s="122"/>
      <c r="B766" s="18" t="s">
        <v>167</v>
      </c>
      <c r="C766" s="84">
        <v>4</v>
      </c>
      <c r="D766" s="84"/>
      <c r="E766" s="84"/>
      <c r="F766" s="84"/>
      <c r="G766" s="84"/>
      <c r="H766" s="84">
        <v>4</v>
      </c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148"/>
      <c r="Z766" s="28"/>
      <c r="AA766" s="29"/>
    </row>
    <row r="767" spans="1:27" s="30" customFormat="1" ht="18" customHeight="1" x14ac:dyDescent="0.2">
      <c r="A767" s="123"/>
      <c r="B767" s="18" t="s">
        <v>25</v>
      </c>
      <c r="C767" s="84">
        <v>4.28</v>
      </c>
      <c r="D767" s="84"/>
      <c r="E767" s="84"/>
      <c r="F767" s="84"/>
      <c r="G767" s="84"/>
      <c r="H767" s="84">
        <v>4.28</v>
      </c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149"/>
      <c r="Z767" s="28"/>
      <c r="AA767" s="29"/>
    </row>
    <row r="768" spans="1:27" s="30" customFormat="1" ht="51" x14ac:dyDescent="0.2">
      <c r="A768" s="121" t="s">
        <v>514</v>
      </c>
      <c r="B768" s="18" t="s">
        <v>496</v>
      </c>
      <c r="C768" s="84">
        <f>M768+O768</f>
        <v>140</v>
      </c>
      <c r="D768" s="84"/>
      <c r="E768" s="84"/>
      <c r="F768" s="84"/>
      <c r="G768" s="84"/>
      <c r="H768" s="84"/>
      <c r="I768" s="84"/>
      <c r="J768" s="84"/>
      <c r="K768" s="84"/>
      <c r="L768" s="84"/>
      <c r="M768" s="84">
        <v>100</v>
      </c>
      <c r="N768" s="84"/>
      <c r="O768" s="84">
        <v>40</v>
      </c>
      <c r="P768" s="84"/>
      <c r="Q768" s="84"/>
      <c r="R768" s="84"/>
      <c r="S768" s="84"/>
      <c r="T768" s="84"/>
      <c r="U768" s="84"/>
      <c r="V768" s="84"/>
      <c r="W768" s="84"/>
      <c r="X768" s="84"/>
      <c r="Y768" s="147" t="s">
        <v>468</v>
      </c>
      <c r="Z768" s="28"/>
      <c r="AA768" s="29"/>
    </row>
    <row r="769" spans="1:27" s="30" customFormat="1" ht="25.5" x14ac:dyDescent="0.2">
      <c r="A769" s="122"/>
      <c r="B769" s="18" t="s">
        <v>167</v>
      </c>
      <c r="C769" s="84">
        <v>2.8</v>
      </c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>
        <v>2.8</v>
      </c>
      <c r="P769" s="84"/>
      <c r="Q769" s="84"/>
      <c r="R769" s="84"/>
      <c r="S769" s="84"/>
      <c r="T769" s="84"/>
      <c r="U769" s="84"/>
      <c r="V769" s="84"/>
      <c r="W769" s="84"/>
      <c r="X769" s="84"/>
      <c r="Y769" s="148"/>
      <c r="Z769" s="28"/>
      <c r="AA769" s="29"/>
    </row>
    <row r="770" spans="1:27" s="30" customFormat="1" ht="18.75" customHeight="1" x14ac:dyDescent="0.2">
      <c r="A770" s="122"/>
      <c r="B770" s="18" t="s">
        <v>25</v>
      </c>
      <c r="C770" s="84">
        <v>2.996</v>
      </c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>
        <v>2.996</v>
      </c>
      <c r="P770" s="84"/>
      <c r="Q770" s="84"/>
      <c r="R770" s="84"/>
      <c r="S770" s="84"/>
      <c r="T770" s="84"/>
      <c r="U770" s="84"/>
      <c r="V770" s="84"/>
      <c r="W770" s="84"/>
      <c r="X770" s="84"/>
      <c r="Y770" s="148"/>
      <c r="Z770" s="28"/>
      <c r="AA770" s="29"/>
    </row>
    <row r="771" spans="1:27" s="30" customFormat="1" ht="32.25" customHeight="1" x14ac:dyDescent="0.2">
      <c r="A771" s="122"/>
      <c r="B771" s="18" t="s">
        <v>628</v>
      </c>
      <c r="C771" s="84">
        <v>137.06700000000001</v>
      </c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>
        <v>137.06700000000001</v>
      </c>
      <c r="T771" s="84"/>
      <c r="U771" s="84"/>
      <c r="V771" s="84"/>
      <c r="W771" s="84"/>
      <c r="X771" s="84"/>
      <c r="Y771" s="148"/>
      <c r="Z771" s="28"/>
      <c r="AA771" s="29"/>
    </row>
    <row r="772" spans="1:27" s="30" customFormat="1" ht="25.5" x14ac:dyDescent="0.2">
      <c r="A772" s="122"/>
      <c r="B772" s="18" t="s">
        <v>167</v>
      </c>
      <c r="C772" s="84">
        <v>2.7410000000000001</v>
      </c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>
        <v>2.7410000000000001</v>
      </c>
      <c r="V772" s="84"/>
      <c r="W772" s="84"/>
      <c r="X772" s="84"/>
      <c r="Y772" s="148"/>
      <c r="Z772" s="28"/>
      <c r="AA772" s="29"/>
    </row>
    <row r="773" spans="1:27" s="30" customFormat="1" ht="18.75" customHeight="1" x14ac:dyDescent="0.2">
      <c r="A773" s="123"/>
      <c r="B773" s="18" t="s">
        <v>25</v>
      </c>
      <c r="C773" s="84">
        <v>2.9329999999999998</v>
      </c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>
        <v>2.9329999999999998</v>
      </c>
      <c r="T773" s="84"/>
      <c r="U773" s="84"/>
      <c r="V773" s="84"/>
      <c r="W773" s="84"/>
      <c r="X773" s="84"/>
      <c r="Y773" s="149"/>
      <c r="Z773" s="28"/>
      <c r="AA773" s="29"/>
    </row>
    <row r="774" spans="1:27" s="30" customFormat="1" ht="25.5" x14ac:dyDescent="0.2">
      <c r="A774" s="121" t="s">
        <v>536</v>
      </c>
      <c r="B774" s="18" t="s">
        <v>174</v>
      </c>
      <c r="C774" s="84">
        <v>100</v>
      </c>
      <c r="D774" s="84"/>
      <c r="E774" s="84"/>
      <c r="F774" s="84">
        <v>100</v>
      </c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147" t="s">
        <v>468</v>
      </c>
      <c r="Z774" s="28"/>
      <c r="AA774" s="29"/>
    </row>
    <row r="775" spans="1:27" s="30" customFormat="1" ht="25.5" x14ac:dyDescent="0.2">
      <c r="A775" s="122"/>
      <c r="B775" s="18" t="s">
        <v>167</v>
      </c>
      <c r="C775" s="84">
        <v>2</v>
      </c>
      <c r="D775" s="84"/>
      <c r="E775" s="84"/>
      <c r="F775" s="84"/>
      <c r="G775" s="84"/>
      <c r="H775" s="84">
        <v>2</v>
      </c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148"/>
      <c r="Z775" s="28"/>
      <c r="AA775" s="29"/>
    </row>
    <row r="776" spans="1:27" s="30" customFormat="1" x14ac:dyDescent="0.2">
      <c r="A776" s="122"/>
      <c r="B776" s="18" t="s">
        <v>25</v>
      </c>
      <c r="C776" s="84">
        <v>2.14</v>
      </c>
      <c r="D776" s="84"/>
      <c r="E776" s="84"/>
      <c r="F776" s="84"/>
      <c r="G776" s="84"/>
      <c r="H776" s="84">
        <v>2.14</v>
      </c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148"/>
      <c r="Z776" s="28"/>
      <c r="AA776" s="29"/>
    </row>
    <row r="777" spans="1:27" s="30" customFormat="1" ht="25.5" x14ac:dyDescent="0.2">
      <c r="A777" s="122"/>
      <c r="B777" s="18" t="s">
        <v>220</v>
      </c>
      <c r="C777" s="84">
        <v>1000</v>
      </c>
      <c r="D777" s="84"/>
      <c r="E777" s="84"/>
      <c r="F777" s="84">
        <v>1000</v>
      </c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148"/>
      <c r="Z777" s="28"/>
      <c r="AA777" s="29"/>
    </row>
    <row r="778" spans="1:27" s="30" customFormat="1" ht="25.5" x14ac:dyDescent="0.2">
      <c r="A778" s="122"/>
      <c r="B778" s="18" t="s">
        <v>258</v>
      </c>
      <c r="C778" s="84">
        <v>41.4</v>
      </c>
      <c r="D778" s="84"/>
      <c r="E778" s="84"/>
      <c r="F778" s="84"/>
      <c r="G778" s="84"/>
      <c r="H778" s="84">
        <v>41.4</v>
      </c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149"/>
      <c r="Z778" s="28"/>
      <c r="AA778" s="29"/>
    </row>
    <row r="779" spans="1:27" s="30" customFormat="1" ht="36.75" customHeight="1" x14ac:dyDescent="0.2">
      <c r="A779" s="89" t="s">
        <v>537</v>
      </c>
      <c r="B779" s="18" t="s">
        <v>18</v>
      </c>
      <c r="C779" s="84">
        <v>416.51299999999998</v>
      </c>
      <c r="D779" s="84"/>
      <c r="E779" s="84"/>
      <c r="F779" s="84"/>
      <c r="G779" s="84"/>
      <c r="H779" s="84"/>
      <c r="I779" s="84">
        <v>416.51299999999998</v>
      </c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110" t="s">
        <v>468</v>
      </c>
      <c r="Z779" s="28"/>
      <c r="AA779" s="29"/>
    </row>
    <row r="780" spans="1:27" s="30" customFormat="1" ht="38.25" x14ac:dyDescent="0.2">
      <c r="A780" s="129" t="s">
        <v>545</v>
      </c>
      <c r="B780" s="18" t="s">
        <v>136</v>
      </c>
      <c r="C780" s="64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6"/>
      <c r="Y780" s="147" t="s">
        <v>468</v>
      </c>
      <c r="Z780" s="28"/>
      <c r="AA780" s="29"/>
    </row>
    <row r="781" spans="1:27" s="30" customFormat="1" ht="25.5" x14ac:dyDescent="0.2">
      <c r="A781" s="130"/>
      <c r="B781" s="18" t="s">
        <v>137</v>
      </c>
      <c r="C781" s="84">
        <v>58.820999999999998</v>
      </c>
      <c r="D781" s="84"/>
      <c r="E781" s="84"/>
      <c r="F781" s="84"/>
      <c r="G781" s="84">
        <v>58.820999999999998</v>
      </c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148"/>
      <c r="Z781" s="28"/>
      <c r="AA781" s="29"/>
    </row>
    <row r="782" spans="1:27" s="30" customFormat="1" ht="40.5" customHeight="1" x14ac:dyDescent="0.2">
      <c r="A782" s="130"/>
      <c r="B782" s="31" t="s">
        <v>138</v>
      </c>
      <c r="C782" s="105">
        <v>2.4350000000000001</v>
      </c>
      <c r="D782" s="105"/>
      <c r="E782" s="105"/>
      <c r="F782" s="105"/>
      <c r="G782" s="105">
        <v>2.4350000000000001</v>
      </c>
      <c r="H782" s="105"/>
      <c r="I782" s="105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  <c r="V782" s="105"/>
      <c r="W782" s="105"/>
      <c r="X782" s="105"/>
      <c r="Y782" s="148"/>
      <c r="Z782" s="28"/>
      <c r="AA782" s="29"/>
    </row>
    <row r="783" spans="1:27" s="30" customFormat="1" ht="31.5" customHeight="1" x14ac:dyDescent="0.2">
      <c r="A783" s="86"/>
      <c r="B783" s="31" t="s">
        <v>104</v>
      </c>
      <c r="C783" s="105">
        <v>700</v>
      </c>
      <c r="D783" s="105"/>
      <c r="E783" s="105"/>
      <c r="F783" s="105">
        <v>700</v>
      </c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05"/>
      <c r="X783" s="105"/>
      <c r="Y783" s="148"/>
      <c r="Z783" s="28"/>
      <c r="AA783" s="29"/>
    </row>
    <row r="784" spans="1:27" s="30" customFormat="1" ht="25.5" x14ac:dyDescent="0.2">
      <c r="A784" s="86"/>
      <c r="B784" s="31" t="s">
        <v>173</v>
      </c>
      <c r="C784" s="105">
        <v>14</v>
      </c>
      <c r="D784" s="105"/>
      <c r="E784" s="105"/>
      <c r="F784" s="105"/>
      <c r="G784" s="105"/>
      <c r="H784" s="105">
        <v>14</v>
      </c>
      <c r="I784" s="105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  <c r="V784" s="105"/>
      <c r="W784" s="105"/>
      <c r="X784" s="105"/>
      <c r="Y784" s="148"/>
      <c r="Z784" s="28"/>
      <c r="AA784" s="29"/>
    </row>
    <row r="785" spans="1:28" s="30" customFormat="1" x14ac:dyDescent="0.2">
      <c r="A785" s="86"/>
      <c r="B785" s="31" t="s">
        <v>25</v>
      </c>
      <c r="C785" s="105">
        <v>14.98</v>
      </c>
      <c r="D785" s="105"/>
      <c r="E785" s="105"/>
      <c r="F785" s="105"/>
      <c r="G785" s="105"/>
      <c r="H785" s="105">
        <v>14.98</v>
      </c>
      <c r="I785" s="105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05"/>
      <c r="X785" s="105"/>
      <c r="Y785" s="148"/>
      <c r="Z785" s="28"/>
      <c r="AA785" s="29"/>
    </row>
    <row r="786" spans="1:28" s="30" customFormat="1" ht="25.5" x14ac:dyDescent="0.2">
      <c r="A786" s="86"/>
      <c r="B786" s="31" t="s">
        <v>104</v>
      </c>
      <c r="C786" s="105">
        <v>300</v>
      </c>
      <c r="D786" s="105"/>
      <c r="E786" s="105"/>
      <c r="F786" s="105">
        <v>300</v>
      </c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  <c r="V786" s="105"/>
      <c r="W786" s="105"/>
      <c r="X786" s="105"/>
      <c r="Y786" s="148"/>
      <c r="Z786" s="28"/>
      <c r="AA786" s="29"/>
    </row>
    <row r="787" spans="1:28" s="30" customFormat="1" ht="25.5" x14ac:dyDescent="0.2">
      <c r="A787" s="86"/>
      <c r="B787" s="31" t="s">
        <v>173</v>
      </c>
      <c r="C787" s="105">
        <v>6</v>
      </c>
      <c r="D787" s="105"/>
      <c r="E787" s="105"/>
      <c r="F787" s="105"/>
      <c r="G787" s="105"/>
      <c r="H787" s="105">
        <v>6</v>
      </c>
      <c r="I787" s="105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  <c r="V787" s="105"/>
      <c r="W787" s="105"/>
      <c r="X787" s="105"/>
      <c r="Y787" s="148"/>
      <c r="Z787" s="28"/>
      <c r="AA787" s="29"/>
    </row>
    <row r="788" spans="1:28" s="30" customFormat="1" x14ac:dyDescent="0.2">
      <c r="A788" s="86"/>
      <c r="B788" s="31" t="s">
        <v>25</v>
      </c>
      <c r="C788" s="105">
        <v>6.42</v>
      </c>
      <c r="D788" s="105"/>
      <c r="E788" s="105"/>
      <c r="F788" s="105"/>
      <c r="G788" s="105"/>
      <c r="H788" s="105">
        <v>6.42</v>
      </c>
      <c r="I788" s="105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05"/>
      <c r="W788" s="105"/>
      <c r="X788" s="105"/>
      <c r="Y788" s="148"/>
      <c r="Z788" s="28"/>
      <c r="AA788" s="29"/>
    </row>
    <row r="789" spans="1:28" s="30" customFormat="1" ht="25.5" x14ac:dyDescent="0.2">
      <c r="A789" s="86"/>
      <c r="B789" s="31" t="s">
        <v>276</v>
      </c>
      <c r="C789" s="105">
        <f>N789+L789</f>
        <v>618.67600000000004</v>
      </c>
      <c r="D789" s="105"/>
      <c r="E789" s="105"/>
      <c r="F789" s="105"/>
      <c r="G789" s="105"/>
      <c r="H789" s="105"/>
      <c r="I789" s="105"/>
      <c r="J789" s="105"/>
      <c r="K789" s="105"/>
      <c r="L789" s="105">
        <v>500</v>
      </c>
      <c r="M789" s="105"/>
      <c r="N789" s="105">
        <v>118.676</v>
      </c>
      <c r="O789" s="105"/>
      <c r="P789" s="105"/>
      <c r="Q789" s="105"/>
      <c r="R789" s="105"/>
      <c r="S789" s="105"/>
      <c r="T789" s="105"/>
      <c r="U789" s="105"/>
      <c r="V789" s="105"/>
      <c r="W789" s="105"/>
      <c r="X789" s="105"/>
      <c r="Y789" s="148"/>
      <c r="Z789" s="28"/>
      <c r="AA789" s="29"/>
    </row>
    <row r="790" spans="1:28" s="30" customFormat="1" ht="25.5" x14ac:dyDescent="0.2">
      <c r="A790" s="86"/>
      <c r="B790" s="31" t="s">
        <v>173</v>
      </c>
      <c r="C790" s="105">
        <v>12.374000000000001</v>
      </c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>
        <v>12.374000000000001</v>
      </c>
      <c r="O790" s="105"/>
      <c r="P790" s="105"/>
      <c r="Q790" s="105"/>
      <c r="R790" s="105"/>
      <c r="S790" s="105"/>
      <c r="T790" s="105"/>
      <c r="U790" s="105"/>
      <c r="V790" s="105"/>
      <c r="W790" s="105"/>
      <c r="X790" s="105"/>
      <c r="Y790" s="148"/>
      <c r="Z790" s="28"/>
      <c r="AA790" s="29"/>
    </row>
    <row r="791" spans="1:28" s="30" customFormat="1" ht="15.6" customHeight="1" x14ac:dyDescent="0.2">
      <c r="A791" s="86"/>
      <c r="B791" s="31" t="s">
        <v>25</v>
      </c>
      <c r="C791" s="105">
        <v>13.24</v>
      </c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>
        <v>13.24</v>
      </c>
      <c r="O791" s="105"/>
      <c r="P791" s="105"/>
      <c r="Q791" s="105"/>
      <c r="R791" s="105"/>
      <c r="S791" s="105"/>
      <c r="T791" s="105"/>
      <c r="U791" s="105"/>
      <c r="V791" s="105"/>
      <c r="W791" s="105"/>
      <c r="X791" s="105"/>
      <c r="Y791" s="148"/>
      <c r="Z791" s="28"/>
      <c r="AA791" s="29"/>
    </row>
    <row r="792" spans="1:28" s="30" customFormat="1" ht="25.5" x14ac:dyDescent="0.2">
      <c r="A792" s="86"/>
      <c r="B792" s="31" t="s">
        <v>322</v>
      </c>
      <c r="C792" s="105">
        <v>300</v>
      </c>
      <c r="D792" s="105"/>
      <c r="E792" s="105"/>
      <c r="F792" s="105"/>
      <c r="G792" s="105"/>
      <c r="H792" s="105"/>
      <c r="I792" s="105"/>
      <c r="J792" s="105"/>
      <c r="K792" s="105"/>
      <c r="L792" s="105">
        <v>300</v>
      </c>
      <c r="M792" s="105"/>
      <c r="N792" s="105"/>
      <c r="O792" s="105"/>
      <c r="P792" s="105"/>
      <c r="Q792" s="105"/>
      <c r="R792" s="105"/>
      <c r="S792" s="105"/>
      <c r="T792" s="105"/>
      <c r="U792" s="105"/>
      <c r="V792" s="105"/>
      <c r="W792" s="105"/>
      <c r="X792" s="105"/>
      <c r="Y792" s="148"/>
      <c r="Z792" s="28"/>
      <c r="AA792" s="29"/>
    </row>
    <row r="793" spans="1:28" s="30" customFormat="1" ht="25.5" x14ac:dyDescent="0.2">
      <c r="A793" s="86"/>
      <c r="B793" s="31" t="s">
        <v>173</v>
      </c>
      <c r="C793" s="105">
        <v>6</v>
      </c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>
        <v>6</v>
      </c>
      <c r="O793" s="105"/>
      <c r="P793" s="105"/>
      <c r="Q793" s="105"/>
      <c r="R793" s="105"/>
      <c r="S793" s="105"/>
      <c r="T793" s="105"/>
      <c r="U793" s="105"/>
      <c r="V793" s="105"/>
      <c r="W793" s="105"/>
      <c r="X793" s="105"/>
      <c r="Y793" s="148"/>
      <c r="Z793" s="28"/>
      <c r="AA793" s="29"/>
    </row>
    <row r="794" spans="1:28" s="30" customFormat="1" x14ac:dyDescent="0.2">
      <c r="A794" s="86"/>
      <c r="B794" s="31" t="s">
        <v>25</v>
      </c>
      <c r="C794" s="105">
        <v>6.42</v>
      </c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>
        <v>6.42</v>
      </c>
      <c r="O794" s="105"/>
      <c r="P794" s="105"/>
      <c r="Q794" s="105"/>
      <c r="R794" s="105"/>
      <c r="S794" s="105"/>
      <c r="T794" s="105"/>
      <c r="U794" s="105"/>
      <c r="V794" s="105"/>
      <c r="W794" s="105"/>
      <c r="X794" s="105"/>
      <c r="Y794" s="148"/>
      <c r="Z794" s="28"/>
      <c r="AA794" s="29"/>
    </row>
    <row r="795" spans="1:28" s="30" customFormat="1" ht="25.5" x14ac:dyDescent="0.2">
      <c r="A795" s="86"/>
      <c r="B795" s="31" t="s">
        <v>527</v>
      </c>
      <c r="C795" s="105">
        <f>O795</f>
        <v>139.066</v>
      </c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>
        <v>139.066</v>
      </c>
      <c r="P795" s="105"/>
      <c r="Q795" s="105"/>
      <c r="R795" s="105"/>
      <c r="S795" s="105"/>
      <c r="T795" s="105"/>
      <c r="U795" s="105"/>
      <c r="V795" s="105"/>
      <c r="W795" s="105"/>
      <c r="X795" s="105"/>
      <c r="Y795" s="148"/>
      <c r="Z795" s="28"/>
      <c r="AA795" s="29"/>
    </row>
    <row r="796" spans="1:28" s="30" customFormat="1" ht="25.5" x14ac:dyDescent="0.2">
      <c r="A796" s="86"/>
      <c r="B796" s="31" t="s">
        <v>173</v>
      </c>
      <c r="C796" s="105">
        <f>O796</f>
        <v>2.7810000000000001</v>
      </c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  <c r="O796" s="105">
        <v>2.7810000000000001</v>
      </c>
      <c r="P796" s="105"/>
      <c r="Q796" s="105"/>
      <c r="R796" s="105"/>
      <c r="S796" s="105"/>
      <c r="T796" s="105"/>
      <c r="U796" s="105"/>
      <c r="V796" s="105"/>
      <c r="W796" s="105"/>
      <c r="X796" s="105"/>
      <c r="Y796" s="148"/>
      <c r="Z796" s="28"/>
      <c r="AA796" s="29"/>
    </row>
    <row r="797" spans="1:28" s="30" customFormat="1" x14ac:dyDescent="0.2">
      <c r="A797" s="87"/>
      <c r="B797" s="31" t="s">
        <v>25</v>
      </c>
      <c r="C797" s="105">
        <f>O797</f>
        <v>2.976</v>
      </c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>
        <v>2.976</v>
      </c>
      <c r="P797" s="105"/>
      <c r="Q797" s="105"/>
      <c r="R797" s="105"/>
      <c r="S797" s="105"/>
      <c r="T797" s="105"/>
      <c r="U797" s="105"/>
      <c r="V797" s="105"/>
      <c r="W797" s="105"/>
      <c r="X797" s="105"/>
      <c r="Y797" s="149"/>
      <c r="Z797" s="28"/>
      <c r="AA797" s="29"/>
    </row>
    <row r="798" spans="1:28" s="30" customFormat="1" ht="43.5" customHeight="1" x14ac:dyDescent="0.2">
      <c r="A798" s="129" t="s">
        <v>550</v>
      </c>
      <c r="B798" s="132" t="s">
        <v>396</v>
      </c>
      <c r="C798" s="127">
        <f>E798+F798+G798+H798+L798+N798</f>
        <v>541622.429</v>
      </c>
      <c r="D798" s="128"/>
      <c r="E798" s="127">
        <v>100000</v>
      </c>
      <c r="F798" s="127">
        <v>180000</v>
      </c>
      <c r="G798" s="84">
        <v>13795.272999999999</v>
      </c>
      <c r="H798" s="91">
        <v>20000</v>
      </c>
      <c r="I798" s="128"/>
      <c r="J798" s="128"/>
      <c r="K798" s="128"/>
      <c r="L798" s="127">
        <v>195533</v>
      </c>
      <c r="M798" s="127"/>
      <c r="N798" s="186">
        <f>SUM(N801:N813)</f>
        <v>32294.156000000003</v>
      </c>
      <c r="O798" s="145"/>
      <c r="P798" s="128"/>
      <c r="Q798" s="128"/>
      <c r="R798" s="128"/>
      <c r="S798" s="127"/>
      <c r="T798" s="127"/>
      <c r="U798" s="165"/>
      <c r="V798" s="145"/>
      <c r="W798" s="128"/>
      <c r="X798" s="128"/>
      <c r="Y798" s="169" t="s">
        <v>475</v>
      </c>
      <c r="Z798" s="28"/>
      <c r="AA798" s="29"/>
    </row>
    <row r="799" spans="1:28" s="30" customFormat="1" ht="39.75" customHeight="1" x14ac:dyDescent="0.2">
      <c r="A799" s="130"/>
      <c r="B799" s="132"/>
      <c r="C799" s="127"/>
      <c r="D799" s="128"/>
      <c r="E799" s="127"/>
      <c r="F799" s="127"/>
      <c r="G799" s="189" t="s">
        <v>245</v>
      </c>
      <c r="H799" s="190" t="s">
        <v>171</v>
      </c>
      <c r="I799" s="128"/>
      <c r="J799" s="128"/>
      <c r="K799" s="128"/>
      <c r="L799" s="127"/>
      <c r="M799" s="127"/>
      <c r="N799" s="187"/>
      <c r="O799" s="171"/>
      <c r="P799" s="128"/>
      <c r="Q799" s="128"/>
      <c r="R799" s="128"/>
      <c r="S799" s="127"/>
      <c r="T799" s="127"/>
      <c r="U799" s="166"/>
      <c r="V799" s="171"/>
      <c r="W799" s="128"/>
      <c r="X799" s="128"/>
      <c r="Y799" s="170"/>
      <c r="Z799" s="28"/>
      <c r="AA799" s="29"/>
    </row>
    <row r="800" spans="1:28" x14ac:dyDescent="0.2">
      <c r="A800" s="130"/>
      <c r="B800" s="132"/>
      <c r="C800" s="127"/>
      <c r="D800" s="128"/>
      <c r="E800" s="127"/>
      <c r="F800" s="127"/>
      <c r="G800" s="189"/>
      <c r="H800" s="191"/>
      <c r="I800" s="128"/>
      <c r="J800" s="128"/>
      <c r="K800" s="128"/>
      <c r="L800" s="127"/>
      <c r="M800" s="127"/>
      <c r="N800" s="188"/>
      <c r="O800" s="146"/>
      <c r="P800" s="128"/>
      <c r="Q800" s="128"/>
      <c r="R800" s="128"/>
      <c r="S800" s="127"/>
      <c r="T800" s="127"/>
      <c r="U800" s="167"/>
      <c r="V800" s="146"/>
      <c r="W800" s="128"/>
      <c r="X800" s="128"/>
      <c r="Y800" s="170"/>
      <c r="Z800" s="24"/>
      <c r="AA800" s="3"/>
      <c r="AB800" s="36"/>
    </row>
    <row r="801" spans="1:30" ht="54.75" customHeight="1" x14ac:dyDescent="0.2">
      <c r="A801" s="130"/>
      <c r="B801" s="88" t="s">
        <v>399</v>
      </c>
      <c r="C801" s="83">
        <v>14028.859</v>
      </c>
      <c r="D801" s="84"/>
      <c r="E801" s="83"/>
      <c r="F801" s="83"/>
      <c r="G801" s="100"/>
      <c r="H801" s="101"/>
      <c r="I801" s="84"/>
      <c r="J801" s="84"/>
      <c r="K801" s="84"/>
      <c r="L801" s="83"/>
      <c r="M801" s="83"/>
      <c r="N801" s="99">
        <v>14028.859</v>
      </c>
      <c r="O801" s="92"/>
      <c r="P801" s="84"/>
      <c r="Q801" s="84"/>
      <c r="R801" s="84"/>
      <c r="S801" s="83"/>
      <c r="T801" s="83"/>
      <c r="U801" s="105"/>
      <c r="V801" s="92"/>
      <c r="W801" s="84"/>
      <c r="X801" s="84"/>
      <c r="Y801" s="170"/>
      <c r="Z801" s="24"/>
      <c r="AA801" s="3"/>
      <c r="AB801" s="36"/>
    </row>
    <row r="802" spans="1:30" ht="25.5" x14ac:dyDescent="0.2">
      <c r="A802" s="130"/>
      <c r="B802" s="88" t="s">
        <v>394</v>
      </c>
      <c r="C802" s="83">
        <v>2595.9549999999999</v>
      </c>
      <c r="D802" s="84"/>
      <c r="E802" s="83"/>
      <c r="F802" s="83"/>
      <c r="G802" s="100"/>
      <c r="H802" s="101"/>
      <c r="I802" s="84"/>
      <c r="J802" s="84"/>
      <c r="K802" s="84"/>
      <c r="L802" s="83"/>
      <c r="M802" s="83"/>
      <c r="N802" s="99">
        <v>2595.9549999999999</v>
      </c>
      <c r="O802" s="92"/>
      <c r="P802" s="84"/>
      <c r="Q802" s="84"/>
      <c r="R802" s="84"/>
      <c r="S802" s="83"/>
      <c r="T802" s="83"/>
      <c r="U802" s="105"/>
      <c r="V802" s="92"/>
      <c r="W802" s="84"/>
      <c r="X802" s="84"/>
      <c r="Y802" s="170"/>
      <c r="Z802" s="24"/>
      <c r="AA802" s="3"/>
      <c r="AB802" s="36"/>
    </row>
    <row r="803" spans="1:30" ht="63.75" x14ac:dyDescent="0.2">
      <c r="A803" s="130"/>
      <c r="B803" s="88" t="s">
        <v>397</v>
      </c>
      <c r="C803" s="83">
        <v>2620.127</v>
      </c>
      <c r="D803" s="84"/>
      <c r="E803" s="83"/>
      <c r="F803" s="83"/>
      <c r="G803" s="100"/>
      <c r="H803" s="83">
        <v>2221.1880000000001</v>
      </c>
      <c r="I803" s="84"/>
      <c r="J803" s="84"/>
      <c r="K803" s="84"/>
      <c r="L803" s="83"/>
      <c r="M803" s="83"/>
      <c r="N803" s="100">
        <v>398.93900000000002</v>
      </c>
      <c r="O803" s="83"/>
      <c r="P803" s="84"/>
      <c r="Q803" s="84"/>
      <c r="R803" s="84"/>
      <c r="S803" s="83"/>
      <c r="T803" s="83"/>
      <c r="U803" s="100"/>
      <c r="V803" s="83"/>
      <c r="W803" s="84"/>
      <c r="X803" s="84"/>
      <c r="Y803" s="170"/>
      <c r="Z803" s="24"/>
      <c r="AA803" s="3"/>
      <c r="AB803" s="36"/>
    </row>
    <row r="804" spans="1:30" ht="79.5" customHeight="1" x14ac:dyDescent="0.2">
      <c r="A804" s="130"/>
      <c r="B804" s="88" t="s">
        <v>398</v>
      </c>
      <c r="C804" s="83"/>
      <c r="D804" s="84"/>
      <c r="E804" s="83"/>
      <c r="F804" s="83"/>
      <c r="G804" s="100"/>
      <c r="H804" s="83"/>
      <c r="I804" s="84"/>
      <c r="J804" s="84"/>
      <c r="K804" s="84"/>
      <c r="L804" s="83"/>
      <c r="M804" s="83"/>
      <c r="N804" s="100"/>
      <c r="O804" s="83"/>
      <c r="P804" s="84"/>
      <c r="Q804" s="84"/>
      <c r="R804" s="84"/>
      <c r="S804" s="83"/>
      <c r="T804" s="83"/>
      <c r="U804" s="100"/>
      <c r="V804" s="83"/>
      <c r="W804" s="84"/>
      <c r="X804" s="84"/>
      <c r="Y804" s="170"/>
      <c r="Z804" s="24"/>
      <c r="AA804" s="3"/>
      <c r="AB804" s="36"/>
    </row>
    <row r="805" spans="1:30" ht="13.5" customHeight="1" x14ac:dyDescent="0.2">
      <c r="A805" s="130"/>
      <c r="B805" s="88" t="s">
        <v>27</v>
      </c>
      <c r="C805" s="83">
        <f>H805+N805</f>
        <v>912.52400000000011</v>
      </c>
      <c r="D805" s="84"/>
      <c r="E805" s="83"/>
      <c r="F805" s="83"/>
      <c r="G805" s="100"/>
      <c r="H805" s="83">
        <v>614.83900000000006</v>
      </c>
      <c r="I805" s="84"/>
      <c r="J805" s="84"/>
      <c r="K805" s="84"/>
      <c r="L805" s="83"/>
      <c r="M805" s="83"/>
      <c r="N805" s="100">
        <v>297.685</v>
      </c>
      <c r="O805" s="83"/>
      <c r="P805" s="84"/>
      <c r="Q805" s="84"/>
      <c r="R805" s="84"/>
      <c r="S805" s="83"/>
      <c r="T805" s="83"/>
      <c r="U805" s="100"/>
      <c r="V805" s="83"/>
      <c r="W805" s="84"/>
      <c r="X805" s="84"/>
      <c r="Y805" s="170"/>
      <c r="Z805" s="24"/>
      <c r="AA805" s="3"/>
      <c r="AB805" s="36"/>
    </row>
    <row r="806" spans="1:30" ht="25.5" x14ac:dyDescent="0.2">
      <c r="A806" s="130"/>
      <c r="B806" s="88" t="s">
        <v>280</v>
      </c>
      <c r="C806" s="83">
        <f>N806</f>
        <v>77</v>
      </c>
      <c r="D806" s="84"/>
      <c r="E806" s="83"/>
      <c r="F806" s="83"/>
      <c r="G806" s="100"/>
      <c r="H806" s="83"/>
      <c r="I806" s="84"/>
      <c r="J806" s="84"/>
      <c r="K806" s="84"/>
      <c r="L806" s="83"/>
      <c r="M806" s="83"/>
      <c r="N806" s="100">
        <v>77</v>
      </c>
      <c r="O806" s="83"/>
      <c r="P806" s="84"/>
      <c r="Q806" s="84"/>
      <c r="R806" s="84"/>
      <c r="S806" s="83"/>
      <c r="T806" s="83"/>
      <c r="U806" s="100"/>
      <c r="V806" s="83"/>
      <c r="W806" s="84"/>
      <c r="X806" s="84"/>
      <c r="Y806" s="170"/>
      <c r="Z806" s="24"/>
      <c r="AA806" s="3"/>
      <c r="AB806" s="36"/>
    </row>
    <row r="807" spans="1:30" ht="25.5" customHeight="1" x14ac:dyDescent="0.2">
      <c r="A807" s="130"/>
      <c r="B807" s="88" t="s">
        <v>357</v>
      </c>
      <c r="C807" s="83">
        <v>467.971</v>
      </c>
      <c r="D807" s="84"/>
      <c r="E807" s="83"/>
      <c r="F807" s="83"/>
      <c r="G807" s="100"/>
      <c r="H807" s="83"/>
      <c r="I807" s="84"/>
      <c r="J807" s="84"/>
      <c r="K807" s="84"/>
      <c r="L807" s="83"/>
      <c r="M807" s="83"/>
      <c r="N807" s="100">
        <v>467.971</v>
      </c>
      <c r="O807" s="83"/>
      <c r="P807" s="84"/>
      <c r="Q807" s="84"/>
      <c r="R807" s="84"/>
      <c r="S807" s="83"/>
      <c r="T807" s="83"/>
      <c r="U807" s="100"/>
      <c r="V807" s="83"/>
      <c r="W807" s="84"/>
      <c r="X807" s="84"/>
      <c r="Y807" s="170"/>
      <c r="Z807" s="24"/>
      <c r="AA807" s="3"/>
      <c r="AB807" s="36"/>
    </row>
    <row r="808" spans="1:30" ht="24" customHeight="1" x14ac:dyDescent="0.2">
      <c r="A808" s="130"/>
      <c r="B808" s="88" t="s">
        <v>344</v>
      </c>
      <c r="C808" s="83">
        <v>12000</v>
      </c>
      <c r="D808" s="84"/>
      <c r="E808" s="83"/>
      <c r="F808" s="83"/>
      <c r="G808" s="100"/>
      <c r="H808" s="83"/>
      <c r="I808" s="84"/>
      <c r="J808" s="84"/>
      <c r="K808" s="84"/>
      <c r="L808" s="83"/>
      <c r="M808" s="83"/>
      <c r="N808" s="100">
        <v>12000</v>
      </c>
      <c r="O808" s="83"/>
      <c r="P808" s="84"/>
      <c r="Q808" s="84"/>
      <c r="R808" s="84"/>
      <c r="S808" s="83"/>
      <c r="T808" s="83"/>
      <c r="U808" s="100"/>
      <c r="V808" s="83"/>
      <c r="W808" s="84"/>
      <c r="X808" s="84"/>
      <c r="Y808" s="170"/>
      <c r="Z808" s="24"/>
      <c r="AA808" s="3"/>
      <c r="AB808" s="36"/>
    </row>
    <row r="809" spans="1:30" ht="25.5" x14ac:dyDescent="0.2">
      <c r="A809" s="130"/>
      <c r="B809" s="88" t="s">
        <v>358</v>
      </c>
      <c r="C809" s="83">
        <f>O809+N809</f>
        <v>4857.2749999999996</v>
      </c>
      <c r="D809" s="84"/>
      <c r="E809" s="83"/>
      <c r="F809" s="83"/>
      <c r="G809" s="100"/>
      <c r="H809" s="83"/>
      <c r="I809" s="84"/>
      <c r="J809" s="84"/>
      <c r="K809" s="84"/>
      <c r="L809" s="83"/>
      <c r="M809" s="83"/>
      <c r="N809" s="100">
        <v>2209.9079999999999</v>
      </c>
      <c r="O809" s="83">
        <v>2647.3670000000002</v>
      </c>
      <c r="P809" s="84"/>
      <c r="Q809" s="84"/>
      <c r="R809" s="84"/>
      <c r="S809" s="83"/>
      <c r="T809" s="83"/>
      <c r="U809" s="100"/>
      <c r="V809" s="83"/>
      <c r="W809" s="84"/>
      <c r="X809" s="84"/>
      <c r="Y809" s="170"/>
      <c r="Z809" s="24"/>
      <c r="AA809" s="3"/>
      <c r="AB809" s="36"/>
    </row>
    <row r="810" spans="1:30" ht="25.5" x14ac:dyDescent="0.2">
      <c r="A810" s="130"/>
      <c r="B810" s="88" t="s">
        <v>385</v>
      </c>
      <c r="C810" s="83">
        <v>60</v>
      </c>
      <c r="D810" s="84"/>
      <c r="E810" s="83"/>
      <c r="F810" s="83"/>
      <c r="G810" s="100"/>
      <c r="H810" s="83"/>
      <c r="I810" s="84"/>
      <c r="J810" s="84"/>
      <c r="K810" s="84"/>
      <c r="L810" s="83"/>
      <c r="M810" s="83"/>
      <c r="N810" s="100"/>
      <c r="O810" s="83">
        <v>60</v>
      </c>
      <c r="P810" s="84"/>
      <c r="Q810" s="84"/>
      <c r="R810" s="84"/>
      <c r="S810" s="83"/>
      <c r="T810" s="83"/>
      <c r="U810" s="100"/>
      <c r="V810" s="83"/>
      <c r="W810" s="84"/>
      <c r="X810" s="84"/>
      <c r="Y810" s="170"/>
      <c r="Z810" s="24"/>
      <c r="AA810" s="3"/>
      <c r="AB810" s="36"/>
    </row>
    <row r="811" spans="1:30" ht="25.5" x14ac:dyDescent="0.2">
      <c r="A811" s="130"/>
      <c r="B811" s="88" t="s">
        <v>359</v>
      </c>
      <c r="C811" s="83">
        <v>169.72300000000001</v>
      </c>
      <c r="D811" s="84"/>
      <c r="E811" s="83"/>
      <c r="F811" s="83"/>
      <c r="G811" s="100"/>
      <c r="H811" s="83"/>
      <c r="I811" s="84"/>
      <c r="J811" s="84"/>
      <c r="K811" s="84"/>
      <c r="L811" s="83"/>
      <c r="M811" s="83"/>
      <c r="N811" s="100">
        <v>169.72300000000001</v>
      </c>
      <c r="O811" s="84">
        <v>100</v>
      </c>
      <c r="P811" s="84"/>
      <c r="Q811" s="84"/>
      <c r="R811" s="84"/>
      <c r="S811" s="83"/>
      <c r="T811" s="83"/>
      <c r="U811" s="100"/>
      <c r="V811" s="83"/>
      <c r="W811" s="84"/>
      <c r="X811" s="84"/>
      <c r="Y811" s="170"/>
      <c r="Z811" s="24"/>
      <c r="AA811" s="3"/>
      <c r="AB811" s="36"/>
    </row>
    <row r="812" spans="1:30" x14ac:dyDescent="0.2">
      <c r="A812" s="130"/>
      <c r="B812" s="47" t="s">
        <v>515</v>
      </c>
      <c r="C812" s="83">
        <v>204.26599999999999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>
        <v>204.26599999999999</v>
      </c>
      <c r="P812" s="84"/>
      <c r="Q812" s="84"/>
      <c r="R812" s="84"/>
      <c r="S812" s="83"/>
      <c r="T812" s="83"/>
      <c r="U812" s="100"/>
      <c r="V812" s="83"/>
      <c r="W812" s="84"/>
      <c r="X812" s="84"/>
      <c r="Y812" s="170"/>
      <c r="Z812" s="24"/>
      <c r="AA812" s="3"/>
      <c r="AB812" s="36"/>
    </row>
    <row r="813" spans="1:30" ht="38.25" x14ac:dyDescent="0.2">
      <c r="A813" s="131"/>
      <c r="B813" s="88" t="s">
        <v>395</v>
      </c>
      <c r="C813" s="83">
        <v>48.116</v>
      </c>
      <c r="D813" s="84"/>
      <c r="E813" s="83"/>
      <c r="F813" s="83"/>
      <c r="G813" s="100"/>
      <c r="H813" s="83"/>
      <c r="I813" s="84"/>
      <c r="J813" s="84"/>
      <c r="K813" s="84"/>
      <c r="L813" s="83"/>
      <c r="M813" s="83"/>
      <c r="N813" s="63">
        <v>48.116</v>
      </c>
      <c r="O813" s="83"/>
      <c r="P813" s="84"/>
      <c r="Q813" s="84"/>
      <c r="R813" s="84"/>
      <c r="S813" s="83"/>
      <c r="T813" s="83"/>
      <c r="U813" s="100"/>
      <c r="V813" s="83"/>
      <c r="W813" s="84"/>
      <c r="X813" s="84"/>
      <c r="Y813" s="205"/>
      <c r="Z813" s="24"/>
      <c r="AA813" s="3"/>
      <c r="AB813" s="36"/>
    </row>
    <row r="814" spans="1:30" ht="16.5" customHeight="1" x14ac:dyDescent="0.2">
      <c r="A814" s="203" t="s">
        <v>12</v>
      </c>
      <c r="B814" s="204"/>
      <c r="C814" s="83">
        <f>U814+Q814+P814+O814+N814+M814+L814+J814+I814+H814+G814+F814+E814+D814</f>
        <v>760348.60700000008</v>
      </c>
      <c r="D814" s="83">
        <f>SUM(D26:D800)</f>
        <v>19959.400000000001</v>
      </c>
      <c r="E814" s="83">
        <f>SUM(E26:E798)</f>
        <v>120151.8</v>
      </c>
      <c r="F814" s="83">
        <f>SUM(F15:F808)</f>
        <v>191933.6</v>
      </c>
      <c r="G814" s="83">
        <f>SUM(G26:G800)</f>
        <v>52332.540999999997</v>
      </c>
      <c r="H814" s="83">
        <f>H805+H803+H798+H788+H787+H785+H784+H778+H776+H775+H770+H769+H767+H766+H759+H757+H756+H735+H734+H730+H727+H726+H725+H717+H716+H715+H714+H713+H712+H689+H688+H687+H686+H685+H684+H683+H682+H680+H679+H678+H677+H676+H675+H663+H662+H661+H659+H658+H657+H656+H655+H654+H649+H648+H647+H644+H643+H642+H641+H640+H639+H638+H637+H633+H608+H607+H606+H605+H604+H603+H547+H546+H506+H505+H504+H503+H502+H480+H479+H478+H477+H476+H475+H417+H416+H368+H367+H366+H350+H349+H348+H347+H346+H345+H344+H343+H342+H341+H303+H302+H301+H300+H299+H298+H297+H210+H209+H207+H206+H205+H204+H198+H197+H196+H160+H159+H158+H122+H121+H119+H118+H117+H116+H111+H108+H107+H106+H105+H103</f>
        <v>23486.473000000002</v>
      </c>
      <c r="I814" s="83">
        <f>SUM(I26:I800)</f>
        <v>35757.000000000007</v>
      </c>
      <c r="J814" s="83">
        <f>SUM(J66:J800)</f>
        <v>0</v>
      </c>
      <c r="K814" s="83"/>
      <c r="L814" s="83">
        <f>SUM(L15:L808)</f>
        <v>198683</v>
      </c>
      <c r="M814" s="83">
        <f>M768+M757+M733+M731+M416+M411+M95+M25+M24+M23+M22+M21+M20+M19+M18+M17</f>
        <v>3751.4450000000011</v>
      </c>
      <c r="N814" s="83">
        <v>38237.182999999997</v>
      </c>
      <c r="O814" s="83">
        <f>O66+O69+O72+O90+O91+O92+O109+O110+O130+O131+O132+O133+O134+O135+O136+O137+O138+O141+O142+O143+O144+O145+O146+O147+O148+O149+O150+O151+O154+O155+O157+O156+O161+O162+O163+O235+O236+O237+O240+O241+O242+O256+O257+O258+O259+O266+O269+O274+O275+O276+O277+O336+O338+O340+O342+O343+O344+O345+O354+O356+O358+O360+O364+O365+O392+O393+O394+O395+O396+O397+O402+O403+O404+O431+O432+O433+O442+O443+O444+O445+O446+O447+O459+O612+O613+O614+O615+O623+O624+O625+O636+O637+O638+O639+O657+O658+O659+O660+O661+O662+O663+O664+O665+O666+O667+O690+O691+O692+O693+O694+O695+O729+O736+O741+O742+O743+O760+O761+O771+O772+O773+O795+O796+O797+O809+O810+O811+O812</f>
        <v>4975.8969999999999</v>
      </c>
      <c r="P814" s="83">
        <f>SUM(P15:P811)</f>
        <v>36031.500000000007</v>
      </c>
      <c r="Q814" s="83">
        <f>Q221+Q219+Q193</f>
        <v>1388.646</v>
      </c>
      <c r="R814" s="83"/>
      <c r="S814" s="83">
        <f>S773+S771+S725+S723+S722+S720+S719+S717+S664+S662+S661+S659+S658+S656+S617+S615+S614+S612+S611+S609+S608+S606+S605+S603+S224+S222+S65+S63</f>
        <v>5380</v>
      </c>
      <c r="T814" s="83"/>
      <c r="U814" s="83">
        <f>U772+U751+U750+U749+U748+U747+U746+U740+U739+U738+U737+U724+U721+U718+U695+U694+U693+U689+U688+U687+U686+U685+U684+U683+U682+U681+U663+U660+U657+U644+U628+U627+U616+U613+U610+U607+U604+U560+U559+U558+U557+U556+U555+U554+U553+U552+U551+U550+U549+U548+U547+U546+U512+U511+U510+U509+U508+U507+U462+U461+U460+U459+U458+U457+U456+U455+U454+U453+U452+U451+U450+U449+U448+U447+U446+U445+U444+U443+U442+U441+U440+U416+U415+U414+U409+U408+U407+U406+U405+U404+U235+U234+U233+U224+U222+U191+U190+U189+U188+U187+U186+U185+U184+U183+U81+U80+U79+U64</f>
        <v>33660.121999999996</v>
      </c>
      <c r="V814" s="83"/>
      <c r="W814" s="83"/>
      <c r="X814" s="83"/>
      <c r="Y814" s="109"/>
      <c r="Z814" s="24"/>
      <c r="AA814" s="3"/>
      <c r="AB814" s="37"/>
      <c r="AD814" s="37"/>
    </row>
    <row r="815" spans="1:30" ht="20.25" customHeight="1" x14ac:dyDescent="0.2">
      <c r="A815" s="178" t="s">
        <v>13</v>
      </c>
      <c r="B815" s="179"/>
      <c r="C815" s="179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80"/>
      <c r="Z815" s="38"/>
      <c r="AA815" s="3"/>
      <c r="AB815" s="37"/>
    </row>
    <row r="816" spans="1:30" ht="25.5" customHeight="1" x14ac:dyDescent="0.2">
      <c r="A816" s="129" t="s">
        <v>90</v>
      </c>
      <c r="B816" s="18" t="s">
        <v>290</v>
      </c>
      <c r="C816" s="133"/>
      <c r="D816" s="181"/>
      <c r="E816" s="181"/>
      <c r="F816" s="181"/>
      <c r="G816" s="181"/>
      <c r="H816" s="181"/>
      <c r="I816" s="181"/>
      <c r="J816" s="181"/>
      <c r="K816" s="181"/>
      <c r="L816" s="181"/>
      <c r="M816" s="181"/>
      <c r="N816" s="181"/>
      <c r="O816" s="181"/>
      <c r="P816" s="181"/>
      <c r="Q816" s="181"/>
      <c r="R816" s="181"/>
      <c r="S816" s="181"/>
      <c r="T816" s="181"/>
      <c r="U816" s="181"/>
      <c r="V816" s="181"/>
      <c r="W816" s="181"/>
      <c r="X816" s="182"/>
      <c r="Y816" s="76"/>
      <c r="Z816" s="38"/>
      <c r="AA816" s="3"/>
      <c r="AB816" s="37"/>
    </row>
    <row r="817" spans="1:28" ht="77.25" customHeight="1" x14ac:dyDescent="0.2">
      <c r="A817" s="130"/>
      <c r="B817" s="18" t="s">
        <v>566</v>
      </c>
      <c r="C817" s="77">
        <f>S817</f>
        <v>1700</v>
      </c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7">
        <v>1700</v>
      </c>
      <c r="T817" s="79"/>
      <c r="U817" s="79"/>
      <c r="V817" s="79"/>
      <c r="W817" s="79"/>
      <c r="X817" s="79"/>
      <c r="Y817" s="70" t="s">
        <v>565</v>
      </c>
      <c r="Z817" s="38"/>
      <c r="AA817" s="3"/>
      <c r="AB817" s="37"/>
    </row>
    <row r="818" spans="1:28" ht="38.25" x14ac:dyDescent="0.2">
      <c r="A818" s="130"/>
      <c r="B818" s="88" t="s">
        <v>319</v>
      </c>
      <c r="C818" s="83">
        <v>1373.9010000000001</v>
      </c>
      <c r="D818" s="83"/>
      <c r="E818" s="83"/>
      <c r="F818" s="83"/>
      <c r="G818" s="83">
        <v>1373.9010000000001</v>
      </c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83"/>
      <c r="U818" s="83"/>
      <c r="V818" s="83"/>
      <c r="W818" s="83"/>
      <c r="X818" s="83"/>
      <c r="Y818" s="172" t="s">
        <v>470</v>
      </c>
      <c r="Z818" s="24"/>
      <c r="AA818" s="3"/>
    </row>
    <row r="819" spans="1:28" ht="38.25" x14ac:dyDescent="0.2">
      <c r="A819" s="130"/>
      <c r="B819" s="18" t="s">
        <v>333</v>
      </c>
      <c r="C819" s="84">
        <v>1760.018</v>
      </c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>
        <v>1760.018</v>
      </c>
      <c r="Q819" s="84"/>
      <c r="R819" s="84"/>
      <c r="S819" s="84"/>
      <c r="T819" s="84"/>
      <c r="U819" s="84"/>
      <c r="V819" s="84"/>
      <c r="W819" s="84"/>
      <c r="X819" s="84"/>
      <c r="Y819" s="173"/>
      <c r="Z819" s="24"/>
      <c r="AA819" s="3"/>
    </row>
    <row r="820" spans="1:28" ht="25.5" x14ac:dyDescent="0.2">
      <c r="A820" s="130"/>
      <c r="B820" s="18" t="s">
        <v>167</v>
      </c>
      <c r="C820" s="84">
        <v>35.377000000000002</v>
      </c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>
        <v>35.377000000000002</v>
      </c>
      <c r="Q820" s="84"/>
      <c r="R820" s="84"/>
      <c r="S820" s="84"/>
      <c r="T820" s="84"/>
      <c r="U820" s="84"/>
      <c r="V820" s="84"/>
      <c r="W820" s="84"/>
      <c r="X820" s="84"/>
      <c r="Y820" s="173"/>
      <c r="Z820" s="24"/>
      <c r="AA820" s="3"/>
    </row>
    <row r="821" spans="1:28" x14ac:dyDescent="0.2">
      <c r="A821" s="130"/>
      <c r="B821" s="18" t="s">
        <v>25</v>
      </c>
      <c r="C821" s="84">
        <v>37.664000000000001</v>
      </c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>
        <v>37.664000000000001</v>
      </c>
      <c r="Q821" s="84"/>
      <c r="R821" s="84"/>
      <c r="S821" s="84"/>
      <c r="T821" s="84"/>
      <c r="U821" s="84"/>
      <c r="V821" s="84"/>
      <c r="W821" s="84"/>
      <c r="X821" s="84"/>
      <c r="Y821" s="173"/>
      <c r="Z821" s="24"/>
      <c r="AA821" s="3"/>
    </row>
    <row r="822" spans="1:28" ht="51" x14ac:dyDescent="0.2">
      <c r="A822" s="130"/>
      <c r="B822" s="18" t="s">
        <v>481</v>
      </c>
      <c r="C822" s="84">
        <v>225</v>
      </c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>
        <v>225</v>
      </c>
      <c r="P822" s="84"/>
      <c r="Q822" s="84"/>
      <c r="R822" s="84"/>
      <c r="S822" s="84"/>
      <c r="T822" s="84"/>
      <c r="U822" s="84"/>
      <c r="V822" s="84"/>
      <c r="W822" s="84"/>
      <c r="X822" s="84"/>
      <c r="Y822" s="173"/>
      <c r="Z822" s="24"/>
      <c r="AA822" s="3"/>
    </row>
    <row r="823" spans="1:28" ht="76.5" x14ac:dyDescent="0.2">
      <c r="A823" s="130"/>
      <c r="B823" s="18" t="s">
        <v>480</v>
      </c>
      <c r="C823" s="84">
        <v>335</v>
      </c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>
        <v>335</v>
      </c>
      <c r="P823" s="84"/>
      <c r="Q823" s="84"/>
      <c r="R823" s="84"/>
      <c r="S823" s="84"/>
      <c r="T823" s="84"/>
      <c r="U823" s="84"/>
      <c r="V823" s="84"/>
      <c r="W823" s="84"/>
      <c r="X823" s="84"/>
      <c r="Y823" s="173"/>
      <c r="Z823" s="24"/>
      <c r="AA823" s="3"/>
    </row>
    <row r="824" spans="1:28" ht="63.75" x14ac:dyDescent="0.2">
      <c r="A824" s="130"/>
      <c r="B824" s="18" t="s">
        <v>500</v>
      </c>
      <c r="C824" s="84">
        <v>90</v>
      </c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>
        <v>90</v>
      </c>
      <c r="P824" s="84"/>
      <c r="Q824" s="84"/>
      <c r="R824" s="84"/>
      <c r="S824" s="84"/>
      <c r="T824" s="84"/>
      <c r="U824" s="84"/>
      <c r="V824" s="84"/>
      <c r="W824" s="84"/>
      <c r="X824" s="84"/>
      <c r="Y824" s="173"/>
      <c r="Z824" s="24"/>
      <c r="AA824" s="3"/>
    </row>
    <row r="825" spans="1:28" ht="40.5" customHeight="1" x14ac:dyDescent="0.2">
      <c r="A825" s="130"/>
      <c r="B825" s="39" t="s">
        <v>505</v>
      </c>
      <c r="C825" s="104">
        <v>92</v>
      </c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>
        <v>92</v>
      </c>
      <c r="P825" s="104"/>
      <c r="Q825" s="104"/>
      <c r="R825" s="104"/>
      <c r="S825" s="104"/>
      <c r="T825" s="104"/>
      <c r="U825" s="104"/>
      <c r="V825" s="104"/>
      <c r="W825" s="104"/>
      <c r="X825" s="104"/>
      <c r="Y825" s="173"/>
      <c r="Z825" s="24"/>
      <c r="AA825" s="3"/>
    </row>
    <row r="826" spans="1:28" s="3" customFormat="1" ht="63.75" x14ac:dyDescent="0.2">
      <c r="A826" s="131"/>
      <c r="B826" s="18" t="s">
        <v>501</v>
      </c>
      <c r="C826" s="84">
        <v>159</v>
      </c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>
        <v>159</v>
      </c>
      <c r="P826" s="84"/>
      <c r="Q826" s="84"/>
      <c r="R826" s="84"/>
      <c r="S826" s="84"/>
      <c r="T826" s="84"/>
      <c r="U826" s="84"/>
      <c r="V826" s="84"/>
      <c r="W826" s="84"/>
      <c r="X826" s="84"/>
      <c r="Y826" s="174"/>
      <c r="Z826" s="24"/>
      <c r="AB826" s="40"/>
    </row>
    <row r="827" spans="1:28" ht="63.75" x14ac:dyDescent="0.2">
      <c r="A827" s="129" t="s">
        <v>165</v>
      </c>
      <c r="B827" s="31" t="s">
        <v>60</v>
      </c>
      <c r="C827" s="105">
        <v>9950</v>
      </c>
      <c r="D827" s="105"/>
      <c r="E827" s="105"/>
      <c r="F827" s="105"/>
      <c r="G827" s="105"/>
      <c r="H827" s="105"/>
      <c r="I827" s="105">
        <v>9950</v>
      </c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05"/>
      <c r="X827" s="105"/>
      <c r="Y827" s="162" t="s">
        <v>470</v>
      </c>
      <c r="Z827" s="24"/>
      <c r="AA827" s="3"/>
    </row>
    <row r="828" spans="1:28" s="30" customFormat="1" ht="41.25" customHeight="1" x14ac:dyDescent="0.2">
      <c r="A828" s="130"/>
      <c r="B828" s="18" t="s">
        <v>334</v>
      </c>
      <c r="C828" s="84">
        <v>672.17200000000003</v>
      </c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>
        <v>672.17200000000003</v>
      </c>
      <c r="Q828" s="84"/>
      <c r="R828" s="84"/>
      <c r="S828" s="84"/>
      <c r="T828" s="84"/>
      <c r="U828" s="84"/>
      <c r="V828" s="84"/>
      <c r="W828" s="84"/>
      <c r="X828" s="84"/>
      <c r="Y828" s="163"/>
      <c r="Z828" s="28"/>
      <c r="AA828" s="29"/>
    </row>
    <row r="829" spans="1:28" s="30" customFormat="1" ht="25.5" x14ac:dyDescent="0.2">
      <c r="A829" s="130"/>
      <c r="B829" s="18" t="s">
        <v>167</v>
      </c>
      <c r="C829" s="84">
        <v>13.443</v>
      </c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>
        <v>13.443</v>
      </c>
      <c r="Q829" s="84"/>
      <c r="R829" s="84"/>
      <c r="S829" s="84"/>
      <c r="T829" s="84"/>
      <c r="U829" s="84"/>
      <c r="V829" s="84"/>
      <c r="W829" s="84"/>
      <c r="X829" s="84"/>
      <c r="Y829" s="163"/>
      <c r="Z829" s="28"/>
      <c r="AA829" s="29"/>
    </row>
    <row r="830" spans="1:28" s="30" customFormat="1" x14ac:dyDescent="0.2">
      <c r="A830" s="130"/>
      <c r="B830" s="18" t="s">
        <v>25</v>
      </c>
      <c r="C830" s="84">
        <v>14.384</v>
      </c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>
        <v>14.384</v>
      </c>
      <c r="Q830" s="84"/>
      <c r="R830" s="84"/>
      <c r="S830" s="84"/>
      <c r="T830" s="84"/>
      <c r="U830" s="84"/>
      <c r="V830" s="84"/>
      <c r="W830" s="84"/>
      <c r="X830" s="84"/>
      <c r="Y830" s="163"/>
      <c r="Z830" s="28"/>
      <c r="AA830" s="29"/>
    </row>
    <row r="831" spans="1:28" s="30" customFormat="1" ht="25.5" x14ac:dyDescent="0.2">
      <c r="A831" s="130"/>
      <c r="B831" s="18" t="s">
        <v>162</v>
      </c>
      <c r="C831" s="84">
        <v>20</v>
      </c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>
        <v>20</v>
      </c>
      <c r="Q831" s="84"/>
      <c r="R831" s="84"/>
      <c r="S831" s="84"/>
      <c r="T831" s="84"/>
      <c r="U831" s="84"/>
      <c r="V831" s="84"/>
      <c r="W831" s="84"/>
      <c r="X831" s="84"/>
      <c r="Y831" s="163"/>
      <c r="Z831" s="28"/>
      <c r="AA831" s="29"/>
    </row>
    <row r="832" spans="1:28" s="30" customFormat="1" ht="25.5" x14ac:dyDescent="0.2">
      <c r="A832" s="130"/>
      <c r="B832" s="18" t="s">
        <v>335</v>
      </c>
      <c r="C832" s="84">
        <v>576.06399999999996</v>
      </c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>
        <v>576.06399999999996</v>
      </c>
      <c r="Q832" s="84"/>
      <c r="R832" s="84"/>
      <c r="S832" s="84"/>
      <c r="T832" s="84"/>
      <c r="U832" s="84"/>
      <c r="V832" s="84"/>
      <c r="W832" s="84"/>
      <c r="X832" s="84"/>
      <c r="Y832" s="163"/>
      <c r="Z832" s="28"/>
      <c r="AA832" s="29"/>
    </row>
    <row r="833" spans="1:27" s="30" customFormat="1" ht="25.5" x14ac:dyDescent="0.2">
      <c r="A833" s="130"/>
      <c r="B833" s="18" t="s">
        <v>167</v>
      </c>
      <c r="C833" s="84">
        <v>11.569000000000001</v>
      </c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>
        <v>11.569000000000001</v>
      </c>
      <c r="Q833" s="84"/>
      <c r="R833" s="84"/>
      <c r="S833" s="84"/>
      <c r="T833" s="84"/>
      <c r="U833" s="84"/>
      <c r="V833" s="84"/>
      <c r="W833" s="84"/>
      <c r="X833" s="84"/>
      <c r="Y833" s="163"/>
      <c r="Z833" s="28"/>
      <c r="AA833" s="29"/>
    </row>
    <row r="834" spans="1:27" s="30" customFormat="1" x14ac:dyDescent="0.2">
      <c r="A834" s="130"/>
      <c r="B834" s="18" t="s">
        <v>25</v>
      </c>
      <c r="C834" s="84">
        <v>12.327999999999999</v>
      </c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>
        <v>12.327999999999999</v>
      </c>
      <c r="Q834" s="84"/>
      <c r="R834" s="84"/>
      <c r="S834" s="84"/>
      <c r="T834" s="84"/>
      <c r="U834" s="84"/>
      <c r="V834" s="84"/>
      <c r="W834" s="84"/>
      <c r="X834" s="84"/>
      <c r="Y834" s="163"/>
      <c r="Z834" s="28"/>
      <c r="AA834" s="29"/>
    </row>
    <row r="835" spans="1:27" s="30" customFormat="1" ht="38.25" x14ac:dyDescent="0.2">
      <c r="A835" s="130"/>
      <c r="B835" s="18" t="s">
        <v>336</v>
      </c>
      <c r="C835" s="84">
        <v>2071.076</v>
      </c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>
        <v>2071.076</v>
      </c>
      <c r="Q835" s="84"/>
      <c r="R835" s="84"/>
      <c r="S835" s="84"/>
      <c r="T835" s="84"/>
      <c r="U835" s="84"/>
      <c r="V835" s="84"/>
      <c r="W835" s="84"/>
      <c r="X835" s="84"/>
      <c r="Y835" s="163"/>
      <c r="Z835" s="28"/>
      <c r="AA835" s="29"/>
    </row>
    <row r="836" spans="1:27" s="30" customFormat="1" ht="25.5" x14ac:dyDescent="0.2">
      <c r="A836" s="130"/>
      <c r="B836" s="18" t="s">
        <v>167</v>
      </c>
      <c r="C836" s="84">
        <v>44.795000000000002</v>
      </c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>
        <v>44.795000000000002</v>
      </c>
      <c r="Q836" s="84"/>
      <c r="R836" s="84"/>
      <c r="S836" s="84"/>
      <c r="T836" s="84"/>
      <c r="U836" s="84"/>
      <c r="V836" s="84"/>
      <c r="W836" s="84"/>
      <c r="X836" s="84"/>
      <c r="Y836" s="163"/>
      <c r="Z836" s="28"/>
      <c r="AA836" s="29"/>
    </row>
    <row r="837" spans="1:27" s="30" customFormat="1" x14ac:dyDescent="0.2">
      <c r="A837" s="130"/>
      <c r="B837" s="18" t="s">
        <v>25</v>
      </c>
      <c r="C837" s="84">
        <v>44.320999999999998</v>
      </c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>
        <v>44.320999999999998</v>
      </c>
      <c r="Q837" s="84"/>
      <c r="R837" s="84"/>
      <c r="S837" s="84"/>
      <c r="T837" s="84"/>
      <c r="U837" s="84"/>
      <c r="V837" s="84"/>
      <c r="W837" s="84"/>
      <c r="X837" s="84"/>
      <c r="Y837" s="163"/>
      <c r="Z837" s="28"/>
      <c r="AA837" s="29"/>
    </row>
    <row r="838" spans="1:27" s="30" customFormat="1" ht="38.25" x14ac:dyDescent="0.2">
      <c r="A838" s="130"/>
      <c r="B838" s="18" t="s">
        <v>337</v>
      </c>
      <c r="C838" s="84">
        <v>656.18700000000001</v>
      </c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>
        <v>656.18700000000001</v>
      </c>
      <c r="Q838" s="84"/>
      <c r="R838" s="84"/>
      <c r="S838" s="84"/>
      <c r="T838" s="84"/>
      <c r="U838" s="84"/>
      <c r="V838" s="84"/>
      <c r="W838" s="84"/>
      <c r="X838" s="84"/>
      <c r="Y838" s="163"/>
      <c r="Z838" s="28"/>
      <c r="AA838" s="29"/>
    </row>
    <row r="839" spans="1:27" s="30" customFormat="1" ht="25.5" x14ac:dyDescent="0.2">
      <c r="A839" s="130"/>
      <c r="B839" s="18" t="s">
        <v>167</v>
      </c>
      <c r="C839" s="84">
        <v>16.559000000000001</v>
      </c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>
        <v>16.559000000000001</v>
      </c>
      <c r="Q839" s="84"/>
      <c r="R839" s="84"/>
      <c r="S839" s="84"/>
      <c r="T839" s="84"/>
      <c r="U839" s="84"/>
      <c r="V839" s="84"/>
      <c r="W839" s="84"/>
      <c r="X839" s="84"/>
      <c r="Y839" s="163"/>
      <c r="Z839" s="28"/>
      <c r="AA839" s="29"/>
    </row>
    <row r="840" spans="1:27" s="30" customFormat="1" ht="14.25" customHeight="1" x14ac:dyDescent="0.2">
      <c r="A840" s="131"/>
      <c r="B840" s="18" t="s">
        <v>25</v>
      </c>
      <c r="C840" s="84">
        <v>14.042999999999999</v>
      </c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>
        <v>14.042999999999999</v>
      </c>
      <c r="Q840" s="84"/>
      <c r="R840" s="84"/>
      <c r="S840" s="84"/>
      <c r="T840" s="84"/>
      <c r="U840" s="84"/>
      <c r="V840" s="84"/>
      <c r="W840" s="84"/>
      <c r="X840" s="84"/>
      <c r="Y840" s="164"/>
      <c r="Z840" s="28"/>
      <c r="AA840" s="29"/>
    </row>
    <row r="841" spans="1:27" s="30" customFormat="1" ht="25.5" x14ac:dyDescent="0.2">
      <c r="A841" s="129" t="s">
        <v>295</v>
      </c>
      <c r="B841" s="18" t="s">
        <v>291</v>
      </c>
      <c r="C841" s="175"/>
      <c r="D841" s="176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7"/>
      <c r="Y841" s="162" t="s">
        <v>470</v>
      </c>
      <c r="Z841" s="28"/>
      <c r="AA841" s="29"/>
    </row>
    <row r="842" spans="1:27" s="30" customFormat="1" ht="25.5" x14ac:dyDescent="0.2">
      <c r="A842" s="130"/>
      <c r="B842" s="18" t="s">
        <v>292</v>
      </c>
      <c r="C842" s="84">
        <v>310.58600000000001</v>
      </c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>
        <v>310.58600000000001</v>
      </c>
      <c r="Q842" s="84"/>
      <c r="R842" s="84"/>
      <c r="S842" s="84"/>
      <c r="T842" s="84"/>
      <c r="U842" s="84"/>
      <c r="V842" s="84"/>
      <c r="W842" s="84"/>
      <c r="X842" s="84"/>
      <c r="Y842" s="163"/>
      <c r="Z842" s="28"/>
      <c r="AA842" s="29"/>
    </row>
    <row r="843" spans="1:27" s="30" customFormat="1" ht="25.5" x14ac:dyDescent="0.2">
      <c r="A843" s="130"/>
      <c r="B843" s="18" t="s">
        <v>167</v>
      </c>
      <c r="C843" s="84">
        <v>8.8810000000000002</v>
      </c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>
        <v>8.8810000000000002</v>
      </c>
      <c r="Q843" s="84"/>
      <c r="R843" s="84"/>
      <c r="S843" s="84"/>
      <c r="T843" s="84"/>
      <c r="U843" s="84"/>
      <c r="V843" s="84"/>
      <c r="W843" s="84"/>
      <c r="X843" s="84"/>
      <c r="Y843" s="163"/>
      <c r="Z843" s="28"/>
      <c r="AA843" s="29"/>
    </row>
    <row r="844" spans="1:27" s="30" customFormat="1" ht="15.75" customHeight="1" x14ac:dyDescent="0.2">
      <c r="A844" s="130"/>
      <c r="B844" s="18" t="s">
        <v>25</v>
      </c>
      <c r="C844" s="84">
        <v>6.6459999999999999</v>
      </c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>
        <v>6.6459999999999999</v>
      </c>
      <c r="Q844" s="84"/>
      <c r="R844" s="84"/>
      <c r="S844" s="84"/>
      <c r="T844" s="84"/>
      <c r="U844" s="84"/>
      <c r="V844" s="84"/>
      <c r="W844" s="84"/>
      <c r="X844" s="84"/>
      <c r="Y844" s="163"/>
      <c r="Z844" s="28"/>
      <c r="AA844" s="29"/>
    </row>
    <row r="845" spans="1:27" s="30" customFormat="1" ht="25.5" x14ac:dyDescent="0.2">
      <c r="A845" s="130"/>
      <c r="B845" s="18" t="s">
        <v>356</v>
      </c>
      <c r="C845" s="84">
        <v>197.518</v>
      </c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>
        <v>197.518</v>
      </c>
      <c r="Q845" s="84"/>
      <c r="R845" s="84"/>
      <c r="S845" s="84"/>
      <c r="T845" s="84"/>
      <c r="U845" s="84"/>
      <c r="V845" s="84"/>
      <c r="W845" s="84"/>
      <c r="X845" s="84"/>
      <c r="Y845" s="163"/>
      <c r="Z845" s="28"/>
      <c r="AA845" s="29"/>
    </row>
    <row r="846" spans="1:27" s="30" customFormat="1" ht="25.5" x14ac:dyDescent="0.2">
      <c r="A846" s="130"/>
      <c r="B846" s="18" t="s">
        <v>167</v>
      </c>
      <c r="C846" s="84">
        <v>4.1929999999999996</v>
      </c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>
        <v>4.1929999999999996</v>
      </c>
      <c r="Q846" s="84"/>
      <c r="R846" s="84"/>
      <c r="S846" s="84"/>
      <c r="T846" s="84"/>
      <c r="U846" s="84"/>
      <c r="V846" s="84"/>
      <c r="W846" s="84"/>
      <c r="X846" s="84"/>
      <c r="Y846" s="163"/>
      <c r="Z846" s="28"/>
      <c r="AA846" s="29"/>
    </row>
    <row r="847" spans="1:27" s="30" customFormat="1" x14ac:dyDescent="0.2">
      <c r="A847" s="130"/>
      <c r="B847" s="18" t="s">
        <v>25</v>
      </c>
      <c r="C847" s="84">
        <v>4.2270000000000003</v>
      </c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>
        <v>4.2270000000000003</v>
      </c>
      <c r="Q847" s="84"/>
      <c r="R847" s="84"/>
      <c r="S847" s="84"/>
      <c r="T847" s="84"/>
      <c r="U847" s="84"/>
      <c r="V847" s="84"/>
      <c r="W847" s="84"/>
      <c r="X847" s="84"/>
      <c r="Y847" s="163"/>
      <c r="Z847" s="28"/>
      <c r="AA847" s="29"/>
    </row>
    <row r="848" spans="1:27" s="30" customFormat="1" ht="25.5" x14ac:dyDescent="0.2">
      <c r="A848" s="86"/>
      <c r="B848" s="18" t="s">
        <v>379</v>
      </c>
      <c r="C848" s="84">
        <v>76.346999999999994</v>
      </c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>
        <v>76.346999999999994</v>
      </c>
      <c r="Q848" s="84"/>
      <c r="R848" s="84"/>
      <c r="S848" s="84"/>
      <c r="T848" s="84"/>
      <c r="U848" s="84"/>
      <c r="V848" s="84"/>
      <c r="W848" s="84"/>
      <c r="X848" s="84"/>
      <c r="Y848" s="163"/>
      <c r="Z848" s="28"/>
      <c r="AA848" s="29"/>
    </row>
    <row r="849" spans="1:27" s="30" customFormat="1" ht="25.5" x14ac:dyDescent="0.2">
      <c r="A849" s="86"/>
      <c r="B849" s="18" t="s">
        <v>167</v>
      </c>
      <c r="C849" s="84">
        <v>1.5269999999999999</v>
      </c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>
        <v>1.5269999999999999</v>
      </c>
      <c r="Q849" s="84"/>
      <c r="R849" s="84"/>
      <c r="S849" s="84"/>
      <c r="T849" s="84"/>
      <c r="U849" s="84"/>
      <c r="V849" s="84"/>
      <c r="W849" s="84"/>
      <c r="X849" s="84"/>
      <c r="Y849" s="163"/>
      <c r="Z849" s="28"/>
      <c r="AA849" s="29"/>
    </row>
    <row r="850" spans="1:27" s="30" customFormat="1" ht="15" customHeight="1" x14ac:dyDescent="0.2">
      <c r="A850" s="86"/>
      <c r="B850" s="18" t="s">
        <v>25</v>
      </c>
      <c r="C850" s="84">
        <v>1.6339999999999999</v>
      </c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>
        <v>1.6339999999999999</v>
      </c>
      <c r="Q850" s="84"/>
      <c r="R850" s="84"/>
      <c r="S850" s="84"/>
      <c r="T850" s="84"/>
      <c r="U850" s="84"/>
      <c r="V850" s="84"/>
      <c r="W850" s="84"/>
      <c r="X850" s="84"/>
      <c r="Y850" s="163"/>
      <c r="Z850" s="28"/>
      <c r="AA850" s="29"/>
    </row>
    <row r="851" spans="1:27" s="30" customFormat="1" ht="25.5" x14ac:dyDescent="0.2">
      <c r="A851" s="86"/>
      <c r="B851" s="18" t="s">
        <v>338</v>
      </c>
      <c r="C851" s="84">
        <v>996.76599999999996</v>
      </c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>
        <v>996.76599999999996</v>
      </c>
      <c r="Q851" s="84"/>
      <c r="R851" s="84"/>
      <c r="S851" s="84"/>
      <c r="T851" s="84"/>
      <c r="U851" s="84"/>
      <c r="V851" s="84"/>
      <c r="W851" s="84"/>
      <c r="X851" s="84"/>
      <c r="Y851" s="163"/>
      <c r="Z851" s="28"/>
      <c r="AA851" s="29"/>
    </row>
    <row r="852" spans="1:27" s="30" customFormat="1" ht="25.5" x14ac:dyDescent="0.2">
      <c r="A852" s="86"/>
      <c r="B852" s="18" t="s">
        <v>167</v>
      </c>
      <c r="C852" s="84">
        <v>22.15</v>
      </c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>
        <v>22.15</v>
      </c>
      <c r="Q852" s="84"/>
      <c r="R852" s="84"/>
      <c r="S852" s="84"/>
      <c r="T852" s="84"/>
      <c r="U852" s="84"/>
      <c r="V852" s="84"/>
      <c r="W852" s="84"/>
      <c r="X852" s="84"/>
      <c r="Y852" s="163"/>
      <c r="Z852" s="28"/>
      <c r="AA852" s="29"/>
    </row>
    <row r="853" spans="1:27" s="30" customFormat="1" x14ac:dyDescent="0.2">
      <c r="A853" s="86"/>
      <c r="B853" s="18" t="s">
        <v>25</v>
      </c>
      <c r="C853" s="84">
        <v>21.331</v>
      </c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>
        <v>21.331</v>
      </c>
      <c r="Q853" s="84"/>
      <c r="R853" s="84"/>
      <c r="S853" s="84"/>
      <c r="T853" s="84"/>
      <c r="U853" s="84"/>
      <c r="V853" s="84"/>
      <c r="W853" s="84"/>
      <c r="X853" s="84"/>
      <c r="Y853" s="163"/>
      <c r="Z853" s="28"/>
      <c r="AA853" s="29"/>
    </row>
    <row r="854" spans="1:27" s="30" customFormat="1" ht="25.5" x14ac:dyDescent="0.2">
      <c r="A854" s="86"/>
      <c r="B854" s="18" t="s">
        <v>339</v>
      </c>
      <c r="C854" s="84">
        <v>298.35899999999998</v>
      </c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>
        <v>298.35899999999998</v>
      </c>
      <c r="Q854" s="84"/>
      <c r="R854" s="84"/>
      <c r="S854" s="84"/>
      <c r="T854" s="84"/>
      <c r="U854" s="84"/>
      <c r="V854" s="84"/>
      <c r="W854" s="84"/>
      <c r="X854" s="84"/>
      <c r="Y854" s="163"/>
      <c r="Z854" s="28"/>
      <c r="AA854" s="29"/>
    </row>
    <row r="855" spans="1:27" s="30" customFormat="1" ht="25.5" x14ac:dyDescent="0.2">
      <c r="A855" s="86"/>
      <c r="B855" s="18" t="s">
        <v>167</v>
      </c>
      <c r="C855" s="84">
        <v>7.3789999999999996</v>
      </c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>
        <v>7.3789999999999996</v>
      </c>
      <c r="Q855" s="84"/>
      <c r="R855" s="84"/>
      <c r="S855" s="84"/>
      <c r="T855" s="84"/>
      <c r="U855" s="84"/>
      <c r="V855" s="84"/>
      <c r="W855" s="84"/>
      <c r="X855" s="84"/>
      <c r="Y855" s="163"/>
      <c r="Z855" s="28"/>
      <c r="AA855" s="29"/>
    </row>
    <row r="856" spans="1:27" s="30" customFormat="1" x14ac:dyDescent="0.2">
      <c r="A856" s="86"/>
      <c r="B856" s="18" t="s">
        <v>25</v>
      </c>
      <c r="C856" s="84">
        <v>6.3849999999999998</v>
      </c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>
        <v>6.3849999999999998</v>
      </c>
      <c r="Q856" s="84"/>
      <c r="R856" s="84"/>
      <c r="S856" s="84"/>
      <c r="T856" s="84"/>
      <c r="U856" s="84"/>
      <c r="V856" s="84"/>
      <c r="W856" s="84"/>
      <c r="X856" s="84"/>
      <c r="Y856" s="163"/>
      <c r="Z856" s="28"/>
      <c r="AA856" s="29"/>
    </row>
    <row r="857" spans="1:27" s="30" customFormat="1" ht="25.5" x14ac:dyDescent="0.2">
      <c r="A857" s="86"/>
      <c r="B857" s="18" t="s">
        <v>339</v>
      </c>
      <c r="C857" s="84">
        <v>34.637</v>
      </c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>
        <v>34.637</v>
      </c>
      <c r="Q857" s="84"/>
      <c r="R857" s="84"/>
      <c r="S857" s="84"/>
      <c r="T857" s="84"/>
      <c r="U857" s="84"/>
      <c r="V857" s="84"/>
      <c r="W857" s="84"/>
      <c r="X857" s="84"/>
      <c r="Y857" s="163"/>
      <c r="Z857" s="28"/>
      <c r="AA857" s="29"/>
    </row>
    <row r="858" spans="1:27" s="30" customFormat="1" ht="25.5" x14ac:dyDescent="0.2">
      <c r="A858" s="86"/>
      <c r="B858" s="18" t="s">
        <v>167</v>
      </c>
      <c r="C858" s="84">
        <v>0.69299999999999995</v>
      </c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>
        <v>0.69299999999999995</v>
      </c>
      <c r="Q858" s="84"/>
      <c r="R858" s="84"/>
      <c r="S858" s="84"/>
      <c r="T858" s="84"/>
      <c r="U858" s="84"/>
      <c r="V858" s="84"/>
      <c r="W858" s="84"/>
      <c r="X858" s="84"/>
      <c r="Y858" s="163"/>
      <c r="Z858" s="28"/>
      <c r="AA858" s="29"/>
    </row>
    <row r="859" spans="1:27" s="30" customFormat="1" ht="21" customHeight="1" x14ac:dyDescent="0.2">
      <c r="A859" s="87"/>
      <c r="B859" s="18" t="s">
        <v>25</v>
      </c>
      <c r="C859" s="84">
        <v>0.74099999999999999</v>
      </c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>
        <v>0.74099999999999999</v>
      </c>
      <c r="Q859" s="84"/>
      <c r="R859" s="84"/>
      <c r="S859" s="84"/>
      <c r="T859" s="84"/>
      <c r="U859" s="84"/>
      <c r="V859" s="84"/>
      <c r="W859" s="84"/>
      <c r="X859" s="84"/>
      <c r="Y859" s="164"/>
      <c r="Z859" s="28"/>
      <c r="AA859" s="29"/>
    </row>
    <row r="860" spans="1:27" s="30" customFormat="1" ht="28.5" customHeight="1" x14ac:dyDescent="0.2">
      <c r="A860" s="129" t="s">
        <v>296</v>
      </c>
      <c r="B860" s="18" t="s">
        <v>293</v>
      </c>
      <c r="C860" s="175"/>
      <c r="D860" s="176"/>
      <c r="E860" s="176"/>
      <c r="F860" s="176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7"/>
      <c r="Y860" s="168" t="s">
        <v>470</v>
      </c>
      <c r="Z860" s="28"/>
      <c r="AA860" s="29"/>
    </row>
    <row r="861" spans="1:27" s="30" customFormat="1" ht="30" customHeight="1" x14ac:dyDescent="0.2">
      <c r="A861" s="130"/>
      <c r="B861" s="18" t="s">
        <v>343</v>
      </c>
      <c r="C861" s="84">
        <v>900</v>
      </c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>
        <v>900</v>
      </c>
      <c r="Q861" s="84"/>
      <c r="R861" s="84"/>
      <c r="S861" s="84"/>
      <c r="T861" s="84"/>
      <c r="U861" s="84"/>
      <c r="V861" s="84"/>
      <c r="W861" s="84"/>
      <c r="X861" s="84"/>
      <c r="Y861" s="168"/>
      <c r="Z861" s="28"/>
      <c r="AA861" s="29"/>
    </row>
    <row r="862" spans="1:27" s="30" customFormat="1" ht="25.5" x14ac:dyDescent="0.2">
      <c r="A862" s="130"/>
      <c r="B862" s="18" t="s">
        <v>167</v>
      </c>
      <c r="C862" s="84">
        <v>19.204999999999998</v>
      </c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>
        <v>19.204999999999998</v>
      </c>
      <c r="Q862" s="84"/>
      <c r="R862" s="84"/>
      <c r="S862" s="84"/>
      <c r="T862" s="84"/>
      <c r="U862" s="84"/>
      <c r="V862" s="84"/>
      <c r="W862" s="84"/>
      <c r="X862" s="84"/>
      <c r="Y862" s="168"/>
      <c r="Z862" s="28"/>
      <c r="AA862" s="29"/>
    </row>
    <row r="863" spans="1:27" s="30" customFormat="1" x14ac:dyDescent="0.2">
      <c r="A863" s="130"/>
      <c r="B863" s="18" t="s">
        <v>25</v>
      </c>
      <c r="C863" s="84">
        <v>19.260000000000002</v>
      </c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>
        <v>19.260000000000002</v>
      </c>
      <c r="Q863" s="84"/>
      <c r="R863" s="84"/>
      <c r="S863" s="84"/>
      <c r="T863" s="84"/>
      <c r="U863" s="84"/>
      <c r="V863" s="84"/>
      <c r="W863" s="84"/>
      <c r="X863" s="84"/>
      <c r="Y863" s="168"/>
      <c r="Z863" s="28"/>
      <c r="AA863" s="29"/>
    </row>
    <row r="864" spans="1:27" s="30" customFormat="1" ht="29.25" customHeight="1" x14ac:dyDescent="0.2">
      <c r="A864" s="130"/>
      <c r="B864" s="18" t="s">
        <v>370</v>
      </c>
      <c r="C864" s="84">
        <v>59.088999999999999</v>
      </c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>
        <v>59.088999999999999</v>
      </c>
      <c r="Q864" s="84"/>
      <c r="R864" s="84"/>
      <c r="S864" s="84"/>
      <c r="T864" s="84"/>
      <c r="U864" s="84"/>
      <c r="V864" s="84"/>
      <c r="W864" s="84"/>
      <c r="X864" s="84"/>
      <c r="Y864" s="168"/>
      <c r="Z864" s="28"/>
      <c r="AA864" s="29"/>
    </row>
    <row r="865" spans="1:27" s="30" customFormat="1" ht="25.5" x14ac:dyDescent="0.2">
      <c r="A865" s="130"/>
      <c r="B865" s="18" t="s">
        <v>167</v>
      </c>
      <c r="C865" s="84">
        <v>1.1819999999999999</v>
      </c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>
        <v>1.1819999999999999</v>
      </c>
      <c r="Q865" s="84"/>
      <c r="R865" s="84"/>
      <c r="S865" s="84"/>
      <c r="T865" s="84"/>
      <c r="U865" s="84"/>
      <c r="V865" s="84"/>
      <c r="W865" s="84"/>
      <c r="X865" s="84"/>
      <c r="Y865" s="168"/>
      <c r="Z865" s="28"/>
      <c r="AA865" s="29"/>
    </row>
    <row r="866" spans="1:27" s="30" customFormat="1" x14ac:dyDescent="0.2">
      <c r="A866" s="130"/>
      <c r="B866" s="18" t="s">
        <v>25</v>
      </c>
      <c r="C866" s="84">
        <v>1.264</v>
      </c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>
        <v>1.264</v>
      </c>
      <c r="Q866" s="84"/>
      <c r="R866" s="84"/>
      <c r="S866" s="84"/>
      <c r="T866" s="84"/>
      <c r="U866" s="84"/>
      <c r="V866" s="84"/>
      <c r="W866" s="84"/>
      <c r="X866" s="84"/>
      <c r="Y866" s="168"/>
      <c r="Z866" s="28"/>
      <c r="AA866" s="29"/>
    </row>
    <row r="867" spans="1:27" s="30" customFormat="1" ht="51" x14ac:dyDescent="0.2">
      <c r="A867" s="89" t="s">
        <v>297</v>
      </c>
      <c r="B867" s="18" t="s">
        <v>164</v>
      </c>
      <c r="C867" s="84">
        <v>99.995000000000005</v>
      </c>
      <c r="D867" s="84"/>
      <c r="E867" s="84"/>
      <c r="F867" s="84"/>
      <c r="G867" s="84"/>
      <c r="H867" s="84">
        <v>99.995000000000005</v>
      </c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162" t="s">
        <v>470</v>
      </c>
      <c r="Z867" s="28"/>
      <c r="AA867" s="29"/>
    </row>
    <row r="868" spans="1:27" ht="22.5" customHeight="1" x14ac:dyDescent="0.2">
      <c r="A868" s="203" t="s">
        <v>14</v>
      </c>
      <c r="B868" s="204"/>
      <c r="C868" s="83">
        <f>P868+O868+N868+M868+L868+K868+J868+I868+H868+G868+F868</f>
        <v>21324.896000000001</v>
      </c>
      <c r="D868" s="83">
        <f t="shared" ref="D868:J868" si="10">SUM(D818:D867)</f>
        <v>0</v>
      </c>
      <c r="E868" s="83">
        <f t="shared" si="10"/>
        <v>0</v>
      </c>
      <c r="F868" s="83">
        <f t="shared" si="10"/>
        <v>0</v>
      </c>
      <c r="G868" s="83">
        <f t="shared" si="10"/>
        <v>1373.9010000000001</v>
      </c>
      <c r="H868" s="83">
        <f t="shared" si="10"/>
        <v>99.995000000000005</v>
      </c>
      <c r="I868" s="83">
        <f t="shared" si="10"/>
        <v>9950</v>
      </c>
      <c r="J868" s="83">
        <f t="shared" si="10"/>
        <v>0</v>
      </c>
      <c r="K868" s="83"/>
      <c r="L868" s="83"/>
      <c r="M868" s="83"/>
      <c r="N868" s="83"/>
      <c r="O868" s="83">
        <f>O822+O823+O824+O825+O826</f>
        <v>901</v>
      </c>
      <c r="P868" s="83">
        <f>SUM(P818:P867)</f>
        <v>9000</v>
      </c>
      <c r="Q868" s="83"/>
      <c r="R868" s="83"/>
      <c r="S868" s="83">
        <f>S817</f>
        <v>1700</v>
      </c>
      <c r="T868" s="83"/>
      <c r="U868" s="83"/>
      <c r="V868" s="83"/>
      <c r="W868" s="83"/>
      <c r="X868" s="83"/>
      <c r="Y868" s="163"/>
      <c r="Z868" s="24"/>
      <c r="AA868" s="3"/>
    </row>
    <row r="869" spans="1:27" ht="33" customHeight="1" x14ac:dyDescent="0.2">
      <c r="A869" s="178" t="s">
        <v>22</v>
      </c>
      <c r="B869" s="178"/>
      <c r="C869" s="178"/>
      <c r="D869" s="178"/>
      <c r="E869" s="178"/>
      <c r="F869" s="178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210"/>
      <c r="Z869" s="24"/>
      <c r="AA869" s="3"/>
    </row>
    <row r="870" spans="1:27" ht="12.75" customHeight="1" x14ac:dyDescent="0.2">
      <c r="A870" s="129" t="s">
        <v>91</v>
      </c>
      <c r="B870" s="88" t="s">
        <v>457</v>
      </c>
      <c r="C870" s="41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3"/>
      <c r="Y870" s="183" t="s">
        <v>471</v>
      </c>
      <c r="Z870" s="24"/>
      <c r="AA870" s="3"/>
    </row>
    <row r="871" spans="1:27" ht="38.25" customHeight="1" x14ac:dyDescent="0.2">
      <c r="A871" s="130"/>
      <c r="B871" s="88" t="s">
        <v>392</v>
      </c>
      <c r="C871" s="133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5"/>
      <c r="Y871" s="184"/>
      <c r="Z871" s="24"/>
      <c r="AA871" s="3"/>
    </row>
    <row r="872" spans="1:27" ht="25.5" x14ac:dyDescent="0.2">
      <c r="A872" s="130"/>
      <c r="B872" s="88" t="s">
        <v>382</v>
      </c>
      <c r="C872" s="83">
        <v>345.51499999999999</v>
      </c>
      <c r="D872" s="83"/>
      <c r="E872" s="83"/>
      <c r="F872" s="83"/>
      <c r="G872" s="83"/>
      <c r="H872" s="83"/>
      <c r="I872" s="83"/>
      <c r="J872" s="83"/>
      <c r="K872" s="83"/>
      <c r="L872" s="83">
        <v>345.51499999999999</v>
      </c>
      <c r="M872" s="83"/>
      <c r="N872" s="83"/>
      <c r="O872" s="11"/>
      <c r="P872" s="44"/>
      <c r="Q872" s="44"/>
      <c r="R872" s="44"/>
      <c r="S872" s="44"/>
      <c r="T872" s="44"/>
      <c r="U872" s="44"/>
      <c r="V872" s="44"/>
      <c r="W872" s="44"/>
      <c r="X872" s="44"/>
      <c r="Y872" s="184"/>
      <c r="Z872" s="24"/>
      <c r="AA872" s="3"/>
    </row>
    <row r="873" spans="1:27" ht="25.5" x14ac:dyDescent="0.2">
      <c r="A873" s="130"/>
      <c r="B873" s="88" t="s">
        <v>381</v>
      </c>
      <c r="C873" s="83">
        <v>180</v>
      </c>
      <c r="D873" s="83"/>
      <c r="E873" s="83"/>
      <c r="F873" s="83"/>
      <c r="G873" s="83"/>
      <c r="H873" s="83"/>
      <c r="I873" s="83"/>
      <c r="J873" s="83"/>
      <c r="K873" s="83"/>
      <c r="L873" s="83">
        <v>180</v>
      </c>
      <c r="M873" s="83"/>
      <c r="N873" s="83"/>
      <c r="O873" s="11"/>
      <c r="P873" s="44"/>
      <c r="Q873" s="44"/>
      <c r="R873" s="44"/>
      <c r="S873" s="44"/>
      <c r="T873" s="44"/>
      <c r="U873" s="44"/>
      <c r="V873" s="44"/>
      <c r="W873" s="44"/>
      <c r="X873" s="44"/>
      <c r="Y873" s="184"/>
      <c r="Z873" s="24"/>
      <c r="AA873" s="3"/>
    </row>
    <row r="874" spans="1:27" ht="38.25" x14ac:dyDescent="0.2">
      <c r="A874" s="130"/>
      <c r="B874" s="88" t="s">
        <v>384</v>
      </c>
      <c r="C874" s="83">
        <v>399.95</v>
      </c>
      <c r="D874" s="83"/>
      <c r="E874" s="83"/>
      <c r="F874" s="83"/>
      <c r="G874" s="83"/>
      <c r="H874" s="83"/>
      <c r="I874" s="83"/>
      <c r="J874" s="83"/>
      <c r="K874" s="83"/>
      <c r="L874" s="83">
        <v>399.95</v>
      </c>
      <c r="M874" s="83"/>
      <c r="N874" s="83"/>
      <c r="O874" s="11"/>
      <c r="P874" s="44"/>
      <c r="Q874" s="44"/>
      <c r="R874" s="44"/>
      <c r="S874" s="44"/>
      <c r="T874" s="44"/>
      <c r="U874" s="44"/>
      <c r="V874" s="44"/>
      <c r="W874" s="44"/>
      <c r="X874" s="44"/>
      <c r="Y874" s="184"/>
      <c r="Z874" s="24"/>
      <c r="AA874" s="3"/>
    </row>
    <row r="875" spans="1:27" ht="25.5" x14ac:dyDescent="0.2">
      <c r="A875" s="130"/>
      <c r="B875" s="88" t="s">
        <v>383</v>
      </c>
      <c r="C875" s="83">
        <v>74.534999999999997</v>
      </c>
      <c r="D875" s="83"/>
      <c r="E875" s="83"/>
      <c r="F875" s="83"/>
      <c r="G875" s="83"/>
      <c r="H875" s="83"/>
      <c r="I875" s="83"/>
      <c r="J875" s="83"/>
      <c r="K875" s="83"/>
      <c r="L875" s="83">
        <v>74.534999999999997</v>
      </c>
      <c r="M875" s="83"/>
      <c r="N875" s="83"/>
      <c r="O875" s="11"/>
      <c r="P875" s="44"/>
      <c r="Q875" s="44"/>
      <c r="R875" s="44"/>
      <c r="S875" s="44"/>
      <c r="T875" s="44"/>
      <c r="U875" s="44"/>
      <c r="V875" s="44"/>
      <c r="W875" s="44"/>
      <c r="X875" s="44"/>
      <c r="Y875" s="184"/>
      <c r="Z875" s="24"/>
      <c r="AA875" s="3"/>
    </row>
    <row r="876" spans="1:27" ht="25.5" x14ac:dyDescent="0.2">
      <c r="A876" s="130"/>
      <c r="B876" s="88" t="s">
        <v>353</v>
      </c>
      <c r="C876" s="11">
        <v>96.024000000000001</v>
      </c>
      <c r="D876" s="44"/>
      <c r="E876" s="44"/>
      <c r="F876" s="44"/>
      <c r="G876" s="44"/>
      <c r="H876" s="44"/>
      <c r="I876" s="44"/>
      <c r="J876" s="44"/>
      <c r="K876" s="44"/>
      <c r="L876" s="11"/>
      <c r="M876" s="44"/>
      <c r="N876" s="11">
        <v>96.024000000000001</v>
      </c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184"/>
      <c r="Z876" s="24"/>
      <c r="AA876" s="3"/>
    </row>
    <row r="877" spans="1:27" ht="25.5" x14ac:dyDescent="0.2">
      <c r="A877" s="130"/>
      <c r="B877" s="88" t="s">
        <v>167</v>
      </c>
      <c r="C877" s="11">
        <v>1.921</v>
      </c>
      <c r="D877" s="11"/>
      <c r="E877" s="11"/>
      <c r="F877" s="11"/>
      <c r="G877" s="11"/>
      <c r="H877" s="11"/>
      <c r="I877" s="11"/>
      <c r="J877" s="11"/>
      <c r="K877" s="11"/>
      <c r="L877" s="11"/>
      <c r="M877" s="44"/>
      <c r="N877" s="11">
        <v>1.921</v>
      </c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184"/>
      <c r="Z877" s="24"/>
      <c r="AA877" s="3"/>
    </row>
    <row r="878" spans="1:27" x14ac:dyDescent="0.2">
      <c r="A878" s="130"/>
      <c r="B878" s="88" t="s">
        <v>25</v>
      </c>
      <c r="C878" s="83">
        <v>2.0550000000000002</v>
      </c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>
        <v>2.0550000000000002</v>
      </c>
      <c r="O878" s="11"/>
      <c r="P878" s="44"/>
      <c r="Q878" s="44"/>
      <c r="R878" s="44"/>
      <c r="S878" s="44"/>
      <c r="T878" s="44"/>
      <c r="U878" s="44"/>
      <c r="V878" s="44"/>
      <c r="W878" s="44"/>
      <c r="X878" s="44"/>
      <c r="Y878" s="184"/>
      <c r="Z878" s="24"/>
      <c r="AA878" s="3"/>
    </row>
    <row r="879" spans="1:27" ht="25.5" x14ac:dyDescent="0.2">
      <c r="A879" s="130"/>
      <c r="B879" s="88" t="s">
        <v>366</v>
      </c>
      <c r="C879" s="11">
        <v>379.56200000000001</v>
      </c>
      <c r="D879" s="45"/>
      <c r="E879" s="44"/>
      <c r="F879" s="44"/>
      <c r="G879" s="44"/>
      <c r="H879" s="44"/>
      <c r="I879" s="44"/>
      <c r="J879" s="44"/>
      <c r="K879" s="44"/>
      <c r="L879" s="11"/>
      <c r="M879" s="44"/>
      <c r="N879" s="11">
        <v>379.56200000000001</v>
      </c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184"/>
      <c r="Z879" s="24"/>
      <c r="AA879" s="3"/>
    </row>
    <row r="880" spans="1:27" ht="25.5" x14ac:dyDescent="0.2">
      <c r="A880" s="130"/>
      <c r="B880" s="88" t="s">
        <v>167</v>
      </c>
      <c r="C880" s="11">
        <v>8.9580000000000002</v>
      </c>
      <c r="D880" s="11"/>
      <c r="E880" s="11"/>
      <c r="F880" s="11"/>
      <c r="G880" s="11"/>
      <c r="H880" s="11"/>
      <c r="I880" s="11"/>
      <c r="J880" s="11"/>
      <c r="K880" s="11"/>
      <c r="L880" s="11"/>
      <c r="M880" s="44"/>
      <c r="N880" s="11">
        <v>8.9580000000000002</v>
      </c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184"/>
      <c r="Z880" s="24"/>
      <c r="AA880" s="3"/>
    </row>
    <row r="881" spans="1:27" x14ac:dyDescent="0.2">
      <c r="A881" s="130"/>
      <c r="B881" s="88" t="s">
        <v>25</v>
      </c>
      <c r="C881" s="83">
        <v>9.5850000000000009</v>
      </c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>
        <v>9.5850000000000009</v>
      </c>
      <c r="O881" s="11"/>
      <c r="P881" s="44"/>
      <c r="Q881" s="44"/>
      <c r="R881" s="44"/>
      <c r="S881" s="44"/>
      <c r="T881" s="44"/>
      <c r="U881" s="44"/>
      <c r="V881" s="44"/>
      <c r="W881" s="44"/>
      <c r="X881" s="44"/>
      <c r="Y881" s="184"/>
      <c r="Z881" s="24"/>
      <c r="AA881" s="3"/>
    </row>
    <row r="882" spans="1:27" ht="25.5" x14ac:dyDescent="0.2">
      <c r="A882" s="130"/>
      <c r="B882" s="88" t="s">
        <v>367</v>
      </c>
      <c r="C882" s="11">
        <v>296.78699999999998</v>
      </c>
      <c r="D882" s="45"/>
      <c r="E882" s="44"/>
      <c r="F882" s="44"/>
      <c r="G882" s="44"/>
      <c r="H882" s="44"/>
      <c r="I882" s="44"/>
      <c r="J882" s="44"/>
      <c r="K882" s="44"/>
      <c r="L882" s="11"/>
      <c r="M882" s="44"/>
      <c r="N882" s="11">
        <v>296.78699999999998</v>
      </c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184"/>
      <c r="Z882" s="24"/>
      <c r="AA882" s="3"/>
    </row>
    <row r="883" spans="1:27" ht="25.5" x14ac:dyDescent="0.2">
      <c r="A883" s="130"/>
      <c r="B883" s="88" t="s">
        <v>167</v>
      </c>
      <c r="C883" s="11">
        <v>7.0039999999999996</v>
      </c>
      <c r="D883" s="11"/>
      <c r="E883" s="11"/>
      <c r="F883" s="11"/>
      <c r="G883" s="11"/>
      <c r="H883" s="11"/>
      <c r="I883" s="11"/>
      <c r="J883" s="11"/>
      <c r="K883" s="11"/>
      <c r="L883" s="11"/>
      <c r="M883" s="44"/>
      <c r="N883" s="11">
        <v>7.0039999999999996</v>
      </c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184"/>
      <c r="Z883" s="24"/>
      <c r="AA883" s="3"/>
    </row>
    <row r="884" spans="1:27" x14ac:dyDescent="0.2">
      <c r="A884" s="130"/>
      <c r="B884" s="88" t="s">
        <v>25</v>
      </c>
      <c r="C884" s="83">
        <v>7.4939999999999998</v>
      </c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>
        <v>7.4939999999999998</v>
      </c>
      <c r="O884" s="11"/>
      <c r="P884" s="44"/>
      <c r="Q884" s="44"/>
      <c r="R884" s="44"/>
      <c r="S884" s="44"/>
      <c r="T884" s="44"/>
      <c r="U884" s="44"/>
      <c r="V884" s="44"/>
      <c r="W884" s="44"/>
      <c r="X884" s="44"/>
      <c r="Y884" s="184"/>
      <c r="Z884" s="24"/>
      <c r="AA884" s="3"/>
    </row>
    <row r="885" spans="1:27" ht="38.25" x14ac:dyDescent="0.2">
      <c r="A885" s="130"/>
      <c r="B885" s="88" t="s">
        <v>368</v>
      </c>
      <c r="C885" s="11">
        <v>104.19199999999999</v>
      </c>
      <c r="D885" s="45"/>
      <c r="E885" s="44"/>
      <c r="F885" s="44"/>
      <c r="G885" s="44"/>
      <c r="H885" s="44"/>
      <c r="I885" s="44"/>
      <c r="J885" s="44"/>
      <c r="K885" s="44"/>
      <c r="L885" s="11"/>
      <c r="M885" s="44"/>
      <c r="N885" s="11">
        <v>104.19199999999999</v>
      </c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184"/>
      <c r="Z885" s="24"/>
      <c r="AA885" s="3"/>
    </row>
    <row r="886" spans="1:27" ht="25.5" x14ac:dyDescent="0.2">
      <c r="A886" s="130"/>
      <c r="B886" s="88" t="s">
        <v>167</v>
      </c>
      <c r="C886" s="11">
        <v>2.0840000000000001</v>
      </c>
      <c r="D886" s="11"/>
      <c r="E886" s="11"/>
      <c r="F886" s="11"/>
      <c r="G886" s="11"/>
      <c r="H886" s="11"/>
      <c r="I886" s="11"/>
      <c r="J886" s="11"/>
      <c r="K886" s="11"/>
      <c r="L886" s="11"/>
      <c r="M886" s="44"/>
      <c r="N886" s="11">
        <v>2.0840000000000001</v>
      </c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184"/>
      <c r="Z886" s="24"/>
      <c r="AA886" s="3"/>
    </row>
    <row r="887" spans="1:27" x14ac:dyDescent="0.2">
      <c r="A887" s="130"/>
      <c r="B887" s="88" t="s">
        <v>25</v>
      </c>
      <c r="C887" s="83">
        <v>2.23</v>
      </c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>
        <v>2.23</v>
      </c>
      <c r="O887" s="11"/>
      <c r="P887" s="44"/>
      <c r="Q887" s="44"/>
      <c r="R887" s="44"/>
      <c r="S887" s="44"/>
      <c r="T887" s="44"/>
      <c r="U887" s="44"/>
      <c r="V887" s="44"/>
      <c r="W887" s="44"/>
      <c r="X887" s="44"/>
      <c r="Y887" s="184"/>
      <c r="Z887" s="24"/>
      <c r="AA887" s="3"/>
    </row>
    <row r="888" spans="1:27" ht="40.5" customHeight="1" x14ac:dyDescent="0.2">
      <c r="A888" s="130"/>
      <c r="B888" s="88" t="s">
        <v>371</v>
      </c>
      <c r="C888" s="83">
        <v>38.656999999999996</v>
      </c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>
        <v>38.656999999999996</v>
      </c>
      <c r="O888" s="11"/>
      <c r="P888" s="44"/>
      <c r="Q888" s="44"/>
      <c r="R888" s="44"/>
      <c r="S888" s="44"/>
      <c r="T888" s="44"/>
      <c r="U888" s="44"/>
      <c r="V888" s="44"/>
      <c r="W888" s="44"/>
      <c r="X888" s="44"/>
      <c r="Y888" s="185"/>
      <c r="Z888" s="24"/>
      <c r="AA888" s="3"/>
    </row>
    <row r="889" spans="1:27" ht="53.25" customHeight="1" x14ac:dyDescent="0.2">
      <c r="A889" s="131"/>
      <c r="B889" s="88" t="s">
        <v>573</v>
      </c>
      <c r="C889" s="83">
        <f>S889</f>
        <v>400</v>
      </c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11"/>
      <c r="P889" s="44"/>
      <c r="Q889" s="44"/>
      <c r="R889" s="44"/>
      <c r="S889" s="77">
        <v>400</v>
      </c>
      <c r="T889" s="44"/>
      <c r="U889" s="44"/>
      <c r="V889" s="44"/>
      <c r="W889" s="44"/>
      <c r="X889" s="44"/>
      <c r="Y889" s="118"/>
      <c r="Z889" s="24"/>
      <c r="AA889" s="3"/>
    </row>
    <row r="890" spans="1:27" ht="51" x14ac:dyDescent="0.2">
      <c r="A890" s="89" t="s">
        <v>122</v>
      </c>
      <c r="B890" s="88" t="s">
        <v>458</v>
      </c>
      <c r="C890" s="83">
        <v>205</v>
      </c>
      <c r="D890" s="83"/>
      <c r="E890" s="83"/>
      <c r="F890" s="83"/>
      <c r="G890" s="83">
        <v>205</v>
      </c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97" t="s">
        <v>472</v>
      </c>
      <c r="Z890" s="24"/>
      <c r="AA890" s="3"/>
    </row>
    <row r="891" spans="1:27" ht="38.25" x14ac:dyDescent="0.2">
      <c r="A891" s="85" t="s">
        <v>144</v>
      </c>
      <c r="B891" s="88" t="s">
        <v>459</v>
      </c>
      <c r="C891" s="83">
        <v>78.739999999999995</v>
      </c>
      <c r="D891" s="83"/>
      <c r="E891" s="83"/>
      <c r="F891" s="83"/>
      <c r="G891" s="91"/>
      <c r="H891" s="83"/>
      <c r="I891" s="83"/>
      <c r="J891" s="83"/>
      <c r="K891" s="83"/>
      <c r="L891" s="83"/>
      <c r="M891" s="83"/>
      <c r="N891" s="91"/>
      <c r="O891" s="83"/>
      <c r="P891" s="83">
        <v>78.739999999999995</v>
      </c>
      <c r="Q891" s="83"/>
      <c r="R891" s="83"/>
      <c r="S891" s="83"/>
      <c r="T891" s="83"/>
      <c r="U891" s="91"/>
      <c r="V891" s="83"/>
      <c r="W891" s="83"/>
      <c r="X891" s="83"/>
      <c r="Y891" s="161" t="s">
        <v>471</v>
      </c>
      <c r="Z891" s="24"/>
      <c r="AA891" s="3"/>
    </row>
    <row r="892" spans="1:27" ht="25.5" x14ac:dyDescent="0.2">
      <c r="A892" s="130"/>
      <c r="B892" s="31" t="s">
        <v>173</v>
      </c>
      <c r="C892" s="83">
        <v>1.575</v>
      </c>
      <c r="D892" s="83"/>
      <c r="E892" s="83"/>
      <c r="F892" s="83"/>
      <c r="G892" s="91"/>
      <c r="H892" s="83"/>
      <c r="I892" s="83"/>
      <c r="J892" s="83"/>
      <c r="K892" s="83"/>
      <c r="L892" s="83"/>
      <c r="M892" s="83"/>
      <c r="N892" s="91"/>
      <c r="O892" s="83"/>
      <c r="P892" s="83">
        <v>1.575</v>
      </c>
      <c r="Q892" s="83"/>
      <c r="R892" s="83"/>
      <c r="S892" s="83"/>
      <c r="T892" s="83"/>
      <c r="U892" s="91"/>
      <c r="V892" s="83"/>
      <c r="W892" s="83"/>
      <c r="X892" s="83"/>
      <c r="Y892" s="161"/>
      <c r="Z892" s="24"/>
      <c r="AA892" s="3"/>
    </row>
    <row r="893" spans="1:27" x14ac:dyDescent="0.2">
      <c r="A893" s="130"/>
      <c r="B893" s="31" t="s">
        <v>25</v>
      </c>
      <c r="C893" s="83">
        <v>1.6850000000000001</v>
      </c>
      <c r="D893" s="83"/>
      <c r="E893" s="83"/>
      <c r="F893" s="83"/>
      <c r="G893" s="91"/>
      <c r="H893" s="83"/>
      <c r="I893" s="83"/>
      <c r="J893" s="83"/>
      <c r="K893" s="83"/>
      <c r="L893" s="83"/>
      <c r="M893" s="83"/>
      <c r="N893" s="91"/>
      <c r="O893" s="83"/>
      <c r="P893" s="83">
        <v>1.6850000000000001</v>
      </c>
      <c r="Q893" s="83"/>
      <c r="R893" s="83"/>
      <c r="S893" s="83"/>
      <c r="T893" s="83"/>
      <c r="U893" s="91"/>
      <c r="V893" s="83"/>
      <c r="W893" s="83"/>
      <c r="X893" s="83"/>
      <c r="Y893" s="161"/>
      <c r="Z893" s="24"/>
      <c r="AA893" s="3"/>
    </row>
    <row r="894" spans="1:27" ht="25.5" x14ac:dyDescent="0.2">
      <c r="A894" s="130"/>
      <c r="B894" s="31" t="s">
        <v>372</v>
      </c>
      <c r="C894" s="83">
        <v>147.642</v>
      </c>
      <c r="D894" s="83"/>
      <c r="E894" s="83"/>
      <c r="F894" s="83"/>
      <c r="G894" s="91"/>
      <c r="H894" s="83"/>
      <c r="I894" s="83"/>
      <c r="J894" s="83"/>
      <c r="K894" s="83"/>
      <c r="L894" s="83"/>
      <c r="M894" s="83"/>
      <c r="N894" s="83">
        <v>147.642</v>
      </c>
      <c r="O894" s="83"/>
      <c r="P894" s="1"/>
      <c r="Q894" s="83"/>
      <c r="R894" s="83"/>
      <c r="S894" s="83"/>
      <c r="T894" s="83"/>
      <c r="U894" s="91"/>
      <c r="V894" s="83"/>
      <c r="W894" s="83"/>
      <c r="X894" s="83"/>
      <c r="Y894" s="161"/>
      <c r="Z894" s="24"/>
      <c r="AA894" s="3"/>
    </row>
    <row r="895" spans="1:27" ht="25.5" x14ac:dyDescent="0.2">
      <c r="A895" s="130"/>
      <c r="B895" s="31" t="s">
        <v>167</v>
      </c>
      <c r="C895" s="83">
        <v>2.9529999999999998</v>
      </c>
      <c r="D895" s="83"/>
      <c r="E895" s="83"/>
      <c r="F895" s="83"/>
      <c r="G895" s="91"/>
      <c r="H895" s="83"/>
      <c r="I895" s="83"/>
      <c r="J895" s="83"/>
      <c r="K895" s="83"/>
      <c r="L895" s="83"/>
      <c r="M895" s="83"/>
      <c r="N895" s="83">
        <v>2.9529999999999998</v>
      </c>
      <c r="O895" s="83"/>
      <c r="P895" s="1"/>
      <c r="Q895" s="83"/>
      <c r="R895" s="83"/>
      <c r="S895" s="83"/>
      <c r="T895" s="83"/>
      <c r="U895" s="91"/>
      <c r="V895" s="83"/>
      <c r="W895" s="83"/>
      <c r="X895" s="83"/>
      <c r="Y895" s="161"/>
      <c r="Z895" s="24"/>
      <c r="AA895" s="3"/>
    </row>
    <row r="896" spans="1:27" x14ac:dyDescent="0.2">
      <c r="A896" s="131"/>
      <c r="B896" s="31" t="s">
        <v>25</v>
      </c>
      <c r="C896" s="83">
        <v>3.16</v>
      </c>
      <c r="D896" s="83"/>
      <c r="E896" s="83"/>
      <c r="F896" s="83"/>
      <c r="G896" s="91"/>
      <c r="H896" s="83"/>
      <c r="I896" s="83"/>
      <c r="J896" s="83"/>
      <c r="K896" s="83"/>
      <c r="L896" s="83"/>
      <c r="M896" s="83"/>
      <c r="N896" s="83">
        <v>3.16</v>
      </c>
      <c r="O896" s="83"/>
      <c r="P896" s="1"/>
      <c r="Q896" s="83"/>
      <c r="R896" s="83"/>
      <c r="S896" s="83"/>
      <c r="T896" s="83"/>
      <c r="U896" s="91"/>
      <c r="V896" s="83"/>
      <c r="W896" s="83"/>
      <c r="X896" s="83"/>
      <c r="Y896" s="161"/>
      <c r="Z896" s="24"/>
      <c r="AA896" s="3"/>
    </row>
    <row r="897" spans="1:27" ht="38.25" customHeight="1" x14ac:dyDescent="0.2">
      <c r="A897" s="129" t="s">
        <v>298</v>
      </c>
      <c r="B897" s="88" t="s">
        <v>460</v>
      </c>
      <c r="C897" s="83">
        <v>399.02499999999998</v>
      </c>
      <c r="D897" s="83"/>
      <c r="E897" s="83"/>
      <c r="F897" s="83"/>
      <c r="G897" s="91"/>
      <c r="H897" s="83"/>
      <c r="I897" s="83"/>
      <c r="J897" s="83"/>
      <c r="K897" s="83"/>
      <c r="L897" s="83"/>
      <c r="M897" s="83"/>
      <c r="N897" s="91"/>
      <c r="O897" s="83"/>
      <c r="P897" s="83">
        <v>399.02499999999998</v>
      </c>
      <c r="Q897" s="83"/>
      <c r="R897" s="83"/>
      <c r="S897" s="83"/>
      <c r="T897" s="83"/>
      <c r="U897" s="91"/>
      <c r="V897" s="83"/>
      <c r="W897" s="83"/>
      <c r="X897" s="83"/>
      <c r="Y897" s="161" t="s">
        <v>471</v>
      </c>
      <c r="Z897" s="24"/>
      <c r="AA897" s="3"/>
    </row>
    <row r="898" spans="1:27" ht="25.5" x14ac:dyDescent="0.2">
      <c r="A898" s="130"/>
      <c r="B898" s="31" t="s">
        <v>173</v>
      </c>
      <c r="C898" s="83">
        <v>7.9809999999999999</v>
      </c>
      <c r="D898" s="83"/>
      <c r="E898" s="83"/>
      <c r="F898" s="83"/>
      <c r="G898" s="91"/>
      <c r="H898" s="83"/>
      <c r="I898" s="83"/>
      <c r="J898" s="83"/>
      <c r="K898" s="83"/>
      <c r="L898" s="83"/>
      <c r="M898" s="83"/>
      <c r="N898" s="91"/>
      <c r="O898" s="83"/>
      <c r="P898" s="83">
        <v>7.9809999999999999</v>
      </c>
      <c r="Q898" s="83"/>
      <c r="R898" s="83"/>
      <c r="S898" s="83"/>
      <c r="T898" s="83"/>
      <c r="U898" s="91"/>
      <c r="V898" s="83"/>
      <c r="W898" s="83"/>
      <c r="X898" s="83"/>
      <c r="Y898" s="161"/>
      <c r="Z898" s="24"/>
      <c r="AA898" s="3"/>
    </row>
    <row r="899" spans="1:27" ht="12.75" customHeight="1" x14ac:dyDescent="0.2">
      <c r="A899" s="130"/>
      <c r="B899" s="31" t="s">
        <v>25</v>
      </c>
      <c r="C899" s="83">
        <v>8.5389999999999997</v>
      </c>
      <c r="D899" s="83"/>
      <c r="E899" s="83"/>
      <c r="F899" s="83"/>
      <c r="G899" s="91"/>
      <c r="H899" s="83"/>
      <c r="I899" s="83"/>
      <c r="J899" s="83"/>
      <c r="K899" s="83"/>
      <c r="L899" s="83"/>
      <c r="M899" s="83"/>
      <c r="N899" s="91"/>
      <c r="O899" s="83"/>
      <c r="P899" s="83">
        <v>8.5389999999999997</v>
      </c>
      <c r="Q899" s="83"/>
      <c r="R899" s="83"/>
      <c r="S899" s="83"/>
      <c r="T899" s="83"/>
      <c r="U899" s="91"/>
      <c r="V899" s="83"/>
      <c r="W899" s="83"/>
      <c r="X899" s="83"/>
      <c r="Y899" s="161"/>
      <c r="Z899" s="24"/>
      <c r="AA899" s="3"/>
    </row>
    <row r="900" spans="1:27" ht="25.5" x14ac:dyDescent="0.2">
      <c r="A900" s="130"/>
      <c r="B900" s="88" t="s">
        <v>340</v>
      </c>
      <c r="C900" s="83">
        <v>171.36099999999999</v>
      </c>
      <c r="D900" s="83"/>
      <c r="E900" s="83"/>
      <c r="F900" s="83"/>
      <c r="G900" s="91"/>
      <c r="H900" s="83"/>
      <c r="I900" s="83"/>
      <c r="J900" s="83"/>
      <c r="K900" s="83"/>
      <c r="L900" s="83"/>
      <c r="M900" s="83"/>
      <c r="N900" s="91"/>
      <c r="O900" s="83"/>
      <c r="P900" s="83">
        <v>171.36099999999999</v>
      </c>
      <c r="Q900" s="83"/>
      <c r="R900" s="83"/>
      <c r="S900" s="83"/>
      <c r="T900" s="83"/>
      <c r="U900" s="91"/>
      <c r="V900" s="83"/>
      <c r="W900" s="83"/>
      <c r="X900" s="83"/>
      <c r="Y900" s="161" t="s">
        <v>471</v>
      </c>
      <c r="Z900" s="24"/>
      <c r="AA900" s="3"/>
    </row>
    <row r="901" spans="1:27" ht="25.5" x14ac:dyDescent="0.2">
      <c r="A901" s="130"/>
      <c r="B901" s="31" t="s">
        <v>173</v>
      </c>
      <c r="C901" s="83">
        <v>3.427</v>
      </c>
      <c r="D901" s="83"/>
      <c r="E901" s="83"/>
      <c r="F901" s="83"/>
      <c r="G901" s="91"/>
      <c r="H901" s="83"/>
      <c r="I901" s="83"/>
      <c r="J901" s="83"/>
      <c r="K901" s="83"/>
      <c r="L901" s="83"/>
      <c r="M901" s="83"/>
      <c r="N901" s="91"/>
      <c r="O901" s="83"/>
      <c r="P901" s="83">
        <v>3.427</v>
      </c>
      <c r="Q901" s="83"/>
      <c r="R901" s="83"/>
      <c r="S901" s="83"/>
      <c r="T901" s="83"/>
      <c r="U901" s="91"/>
      <c r="V901" s="83"/>
      <c r="W901" s="83"/>
      <c r="X901" s="83"/>
      <c r="Y901" s="161"/>
      <c r="Z901" s="24"/>
      <c r="AA901" s="3"/>
    </row>
    <row r="902" spans="1:27" ht="16.5" customHeight="1" x14ac:dyDescent="0.2">
      <c r="A902" s="131"/>
      <c r="B902" s="31" t="s">
        <v>25</v>
      </c>
      <c r="C902" s="83">
        <v>3.6669999999999998</v>
      </c>
      <c r="D902" s="83"/>
      <c r="E902" s="83"/>
      <c r="F902" s="83"/>
      <c r="G902" s="91"/>
      <c r="H902" s="83"/>
      <c r="I902" s="83"/>
      <c r="J902" s="83"/>
      <c r="K902" s="83"/>
      <c r="L902" s="83"/>
      <c r="M902" s="83"/>
      <c r="N902" s="91"/>
      <c r="O902" s="83"/>
      <c r="P902" s="83">
        <v>3.6669999999999998</v>
      </c>
      <c r="Q902" s="83"/>
      <c r="R902" s="83"/>
      <c r="S902" s="83"/>
      <c r="T902" s="83"/>
      <c r="U902" s="91"/>
      <c r="V902" s="83"/>
      <c r="W902" s="83"/>
      <c r="X902" s="83"/>
      <c r="Y902" s="161"/>
      <c r="Z902" s="24"/>
      <c r="AA902" s="3"/>
    </row>
    <row r="903" spans="1:27" ht="41.25" customHeight="1" x14ac:dyDescent="0.2">
      <c r="A903" s="129" t="s">
        <v>299</v>
      </c>
      <c r="B903" s="88" t="s">
        <v>461</v>
      </c>
      <c r="C903" s="83">
        <v>197.55099999999999</v>
      </c>
      <c r="D903" s="83"/>
      <c r="E903" s="83"/>
      <c r="F903" s="83"/>
      <c r="G903" s="91">
        <v>197.55099999999999</v>
      </c>
      <c r="H903" s="83"/>
      <c r="I903" s="83"/>
      <c r="J903" s="83"/>
      <c r="K903" s="83"/>
      <c r="L903" s="83"/>
      <c r="M903" s="83"/>
      <c r="N903" s="91"/>
      <c r="O903" s="83"/>
      <c r="P903" s="83"/>
      <c r="Q903" s="83"/>
      <c r="R903" s="83"/>
      <c r="S903" s="83"/>
      <c r="T903" s="83"/>
      <c r="U903" s="91"/>
      <c r="V903" s="83"/>
      <c r="W903" s="83"/>
      <c r="X903" s="83"/>
      <c r="Y903" s="97" t="s">
        <v>471</v>
      </c>
      <c r="Z903" s="24"/>
      <c r="AA903" s="3"/>
    </row>
    <row r="904" spans="1:27" ht="63.75" x14ac:dyDescent="0.2">
      <c r="A904" s="130"/>
      <c r="B904" s="88" t="s">
        <v>261</v>
      </c>
      <c r="C904" s="83">
        <v>45</v>
      </c>
      <c r="D904" s="83"/>
      <c r="E904" s="83"/>
      <c r="F904" s="83"/>
      <c r="G904" s="91"/>
      <c r="H904" s="83">
        <v>45</v>
      </c>
      <c r="I904" s="83"/>
      <c r="J904" s="83"/>
      <c r="K904" s="83"/>
      <c r="L904" s="83"/>
      <c r="M904" s="83"/>
      <c r="N904" s="91"/>
      <c r="O904" s="83"/>
      <c r="P904" s="83"/>
      <c r="Q904" s="83"/>
      <c r="R904" s="83"/>
      <c r="S904" s="83"/>
      <c r="T904" s="83"/>
      <c r="U904" s="91"/>
      <c r="V904" s="83"/>
      <c r="W904" s="83"/>
      <c r="X904" s="83"/>
      <c r="Y904" s="97" t="s">
        <v>477</v>
      </c>
      <c r="Z904" s="24"/>
      <c r="AA904" s="3"/>
    </row>
    <row r="905" spans="1:27" ht="38.25" customHeight="1" x14ac:dyDescent="0.2">
      <c r="A905" s="130"/>
      <c r="B905" s="88" t="s">
        <v>325</v>
      </c>
      <c r="C905" s="83">
        <v>397.93200000000002</v>
      </c>
      <c r="D905" s="83"/>
      <c r="E905" s="83"/>
      <c r="F905" s="83"/>
      <c r="G905" s="91"/>
      <c r="H905" s="91"/>
      <c r="I905" s="83"/>
      <c r="J905" s="83"/>
      <c r="K905" s="83"/>
      <c r="L905" s="83"/>
      <c r="M905" s="83"/>
      <c r="N905" s="91"/>
      <c r="O905" s="91"/>
      <c r="P905" s="83">
        <v>397.93200000000002</v>
      </c>
      <c r="Q905" s="83"/>
      <c r="R905" s="83"/>
      <c r="S905" s="83"/>
      <c r="T905" s="83"/>
      <c r="U905" s="91"/>
      <c r="V905" s="91"/>
      <c r="W905" s="83"/>
      <c r="X905" s="83"/>
      <c r="Y905" s="183" t="s">
        <v>471</v>
      </c>
      <c r="Z905" s="24"/>
      <c r="AA905" s="3"/>
    </row>
    <row r="906" spans="1:27" ht="25.15" customHeight="1" x14ac:dyDescent="0.2">
      <c r="A906" s="130"/>
      <c r="B906" s="31" t="s">
        <v>173</v>
      </c>
      <c r="C906" s="83">
        <v>7.9589999999999996</v>
      </c>
      <c r="D906" s="83"/>
      <c r="E906" s="83"/>
      <c r="F906" s="83"/>
      <c r="G906" s="91"/>
      <c r="H906" s="91"/>
      <c r="I906" s="83"/>
      <c r="J906" s="83"/>
      <c r="K906" s="83"/>
      <c r="L906" s="83"/>
      <c r="M906" s="83"/>
      <c r="N906" s="91"/>
      <c r="O906" s="91"/>
      <c r="P906" s="83">
        <v>7.9589999999999996</v>
      </c>
      <c r="Q906" s="83"/>
      <c r="R906" s="83"/>
      <c r="S906" s="83"/>
      <c r="T906" s="83"/>
      <c r="U906" s="91"/>
      <c r="V906" s="91"/>
      <c r="W906" s="83"/>
      <c r="X906" s="83"/>
      <c r="Y906" s="184"/>
      <c r="Z906" s="24"/>
      <c r="AA906" s="3"/>
    </row>
    <row r="907" spans="1:27" ht="12.75" customHeight="1" x14ac:dyDescent="0.2">
      <c r="A907" s="130"/>
      <c r="B907" s="31" t="s">
        <v>25</v>
      </c>
      <c r="C907" s="83">
        <v>8.516</v>
      </c>
      <c r="D907" s="83"/>
      <c r="E907" s="83"/>
      <c r="F907" s="83"/>
      <c r="G907" s="91"/>
      <c r="H907" s="91"/>
      <c r="I907" s="83"/>
      <c r="J907" s="83"/>
      <c r="K907" s="83"/>
      <c r="L907" s="83"/>
      <c r="M907" s="83"/>
      <c r="N907" s="91"/>
      <c r="O907" s="91"/>
      <c r="P907" s="83">
        <v>8.516</v>
      </c>
      <c r="Q907" s="83"/>
      <c r="R907" s="83"/>
      <c r="S907" s="83"/>
      <c r="T907" s="83"/>
      <c r="U907" s="91"/>
      <c r="V907" s="91"/>
      <c r="W907" s="83"/>
      <c r="X907" s="83"/>
      <c r="Y907" s="184"/>
      <c r="Z907" s="24"/>
      <c r="AA907" s="3"/>
    </row>
    <row r="908" spans="1:27" ht="25.5" x14ac:dyDescent="0.2">
      <c r="A908" s="130"/>
      <c r="B908" s="88" t="s">
        <v>326</v>
      </c>
      <c r="C908" s="83">
        <v>124.59699999999999</v>
      </c>
      <c r="D908" s="83"/>
      <c r="E908" s="83"/>
      <c r="F908" s="83"/>
      <c r="G908" s="91"/>
      <c r="H908" s="91"/>
      <c r="I908" s="83"/>
      <c r="J908" s="83"/>
      <c r="K908" s="83"/>
      <c r="L908" s="83"/>
      <c r="M908" s="83"/>
      <c r="N908" s="91"/>
      <c r="O908" s="91"/>
      <c r="P908" s="83">
        <v>124.59699999999999</v>
      </c>
      <c r="Q908" s="83"/>
      <c r="R908" s="83"/>
      <c r="S908" s="83"/>
      <c r="T908" s="83"/>
      <c r="U908" s="91"/>
      <c r="V908" s="91"/>
      <c r="W908" s="83"/>
      <c r="X908" s="83"/>
      <c r="Y908" s="184"/>
      <c r="Z908" s="24"/>
      <c r="AA908" s="3"/>
    </row>
    <row r="909" spans="1:27" ht="25.5" x14ac:dyDescent="0.2">
      <c r="A909" s="130"/>
      <c r="B909" s="31" t="s">
        <v>173</v>
      </c>
      <c r="C909" s="83">
        <v>2.492</v>
      </c>
      <c r="D909" s="83"/>
      <c r="E909" s="83"/>
      <c r="F909" s="83"/>
      <c r="G909" s="91"/>
      <c r="H909" s="91"/>
      <c r="I909" s="83"/>
      <c r="J909" s="83"/>
      <c r="K909" s="83"/>
      <c r="L909" s="83"/>
      <c r="M909" s="83"/>
      <c r="N909" s="91"/>
      <c r="O909" s="91"/>
      <c r="P909" s="83">
        <v>2.492</v>
      </c>
      <c r="Q909" s="83"/>
      <c r="R909" s="83"/>
      <c r="S909" s="83"/>
      <c r="T909" s="83"/>
      <c r="U909" s="91"/>
      <c r="V909" s="91"/>
      <c r="W909" s="83"/>
      <c r="X909" s="83"/>
      <c r="Y909" s="184"/>
      <c r="Z909" s="24"/>
      <c r="AA909" s="3"/>
    </row>
    <row r="910" spans="1:27" ht="12.75" customHeight="1" x14ac:dyDescent="0.2">
      <c r="A910" s="130"/>
      <c r="B910" s="31" t="s">
        <v>25</v>
      </c>
      <c r="C910" s="83">
        <v>2.6659999999999999</v>
      </c>
      <c r="D910" s="83"/>
      <c r="E910" s="83"/>
      <c r="F910" s="83"/>
      <c r="G910" s="91"/>
      <c r="H910" s="91"/>
      <c r="I910" s="83"/>
      <c r="J910" s="83"/>
      <c r="K910" s="83"/>
      <c r="L910" s="83"/>
      <c r="M910" s="83"/>
      <c r="N910" s="91"/>
      <c r="O910" s="91"/>
      <c r="P910" s="83">
        <v>2.6659999999999999</v>
      </c>
      <c r="Q910" s="83"/>
      <c r="R910" s="83"/>
      <c r="S910" s="83"/>
      <c r="T910" s="83"/>
      <c r="U910" s="91"/>
      <c r="V910" s="91"/>
      <c r="W910" s="83"/>
      <c r="X910" s="83"/>
      <c r="Y910" s="184"/>
      <c r="Z910" s="24"/>
      <c r="AA910" s="3"/>
    </row>
    <row r="911" spans="1:27" ht="38.25" x14ac:dyDescent="0.2">
      <c r="A911" s="130"/>
      <c r="B911" s="88" t="s">
        <v>327</v>
      </c>
      <c r="C911" s="83">
        <v>227.887</v>
      </c>
      <c r="D911" s="83"/>
      <c r="E911" s="83"/>
      <c r="F911" s="83"/>
      <c r="G911" s="91"/>
      <c r="H911" s="91"/>
      <c r="I911" s="83"/>
      <c r="J911" s="83"/>
      <c r="K911" s="83"/>
      <c r="L911" s="83"/>
      <c r="M911" s="83"/>
      <c r="N911" s="91"/>
      <c r="O911" s="91"/>
      <c r="P911" s="83">
        <v>227.887</v>
      </c>
      <c r="Q911" s="83"/>
      <c r="R911" s="83"/>
      <c r="S911" s="83"/>
      <c r="T911" s="83"/>
      <c r="U911" s="91"/>
      <c r="V911" s="91"/>
      <c r="W911" s="83"/>
      <c r="X911" s="83"/>
      <c r="Y911" s="184"/>
      <c r="Z911" s="24"/>
      <c r="AA911" s="3"/>
    </row>
    <row r="912" spans="1:27" ht="25.5" x14ac:dyDescent="0.2">
      <c r="A912" s="130"/>
      <c r="B912" s="31" t="s">
        <v>173</v>
      </c>
      <c r="C912" s="83">
        <v>4.5579999999999998</v>
      </c>
      <c r="D912" s="83"/>
      <c r="E912" s="83"/>
      <c r="F912" s="83"/>
      <c r="G912" s="91"/>
      <c r="H912" s="91"/>
      <c r="I912" s="83"/>
      <c r="J912" s="83"/>
      <c r="K912" s="83"/>
      <c r="L912" s="83"/>
      <c r="M912" s="83"/>
      <c r="N912" s="91"/>
      <c r="O912" s="91"/>
      <c r="P912" s="83">
        <v>4.5579999999999998</v>
      </c>
      <c r="Q912" s="83"/>
      <c r="R912" s="83"/>
      <c r="S912" s="83"/>
      <c r="T912" s="83"/>
      <c r="U912" s="91"/>
      <c r="V912" s="91"/>
      <c r="W912" s="83"/>
      <c r="X912" s="83"/>
      <c r="Y912" s="184"/>
      <c r="Z912" s="24"/>
      <c r="AA912" s="3"/>
    </row>
    <row r="913" spans="1:27" ht="15" customHeight="1" x14ac:dyDescent="0.2">
      <c r="A913" s="130"/>
      <c r="B913" s="31" t="s">
        <v>25</v>
      </c>
      <c r="C913" s="83">
        <v>4.8769999999999998</v>
      </c>
      <c r="D913" s="83"/>
      <c r="E913" s="83"/>
      <c r="F913" s="83"/>
      <c r="G913" s="91"/>
      <c r="H913" s="91"/>
      <c r="I913" s="83"/>
      <c r="J913" s="83"/>
      <c r="K913" s="83"/>
      <c r="L913" s="83"/>
      <c r="M913" s="83"/>
      <c r="N913" s="91"/>
      <c r="O913" s="91"/>
      <c r="P913" s="83">
        <v>4.8769999999999998</v>
      </c>
      <c r="Q913" s="83"/>
      <c r="R913" s="83"/>
      <c r="S913" s="83"/>
      <c r="T913" s="83"/>
      <c r="U913" s="91"/>
      <c r="V913" s="91"/>
      <c r="W913" s="83"/>
      <c r="X913" s="83"/>
      <c r="Y913" s="184"/>
      <c r="Z913" s="24"/>
      <c r="AA913" s="3"/>
    </row>
    <row r="914" spans="1:27" ht="38.25" customHeight="1" x14ac:dyDescent="0.2">
      <c r="A914" s="130"/>
      <c r="B914" s="88" t="s">
        <v>328</v>
      </c>
      <c r="C914" s="83">
        <v>200.226</v>
      </c>
      <c r="D914" s="83"/>
      <c r="E914" s="83"/>
      <c r="F914" s="83"/>
      <c r="G914" s="91"/>
      <c r="H914" s="91"/>
      <c r="I914" s="83"/>
      <c r="J914" s="83"/>
      <c r="K914" s="83"/>
      <c r="L914" s="83"/>
      <c r="M914" s="83"/>
      <c r="N914" s="91"/>
      <c r="O914" s="91"/>
      <c r="P914" s="83">
        <v>200.226</v>
      </c>
      <c r="Q914" s="83"/>
      <c r="R914" s="83"/>
      <c r="S914" s="83"/>
      <c r="T914" s="83"/>
      <c r="U914" s="91"/>
      <c r="V914" s="91"/>
      <c r="W914" s="83"/>
      <c r="X914" s="83"/>
      <c r="Y914" s="184"/>
      <c r="Z914" s="24"/>
      <c r="AA914" s="3"/>
    </row>
    <row r="915" spans="1:27" ht="25.5" x14ac:dyDescent="0.2">
      <c r="A915" s="130"/>
      <c r="B915" s="31" t="s">
        <v>173</v>
      </c>
      <c r="C915" s="83">
        <v>4.0049999999999999</v>
      </c>
      <c r="D915" s="83"/>
      <c r="E915" s="83"/>
      <c r="F915" s="83"/>
      <c r="G915" s="91"/>
      <c r="H915" s="91"/>
      <c r="I915" s="83"/>
      <c r="J915" s="83"/>
      <c r="K915" s="83"/>
      <c r="L915" s="83"/>
      <c r="M915" s="83"/>
      <c r="N915" s="91"/>
      <c r="O915" s="91"/>
      <c r="P915" s="83">
        <v>4.0049999999999999</v>
      </c>
      <c r="Q915" s="83"/>
      <c r="R915" s="83"/>
      <c r="S915" s="83"/>
      <c r="T915" s="83"/>
      <c r="U915" s="91"/>
      <c r="V915" s="91"/>
      <c r="W915" s="83"/>
      <c r="X915" s="83"/>
      <c r="Y915" s="184"/>
      <c r="Z915" s="24"/>
      <c r="AA915" s="3"/>
    </row>
    <row r="916" spans="1:27" ht="17.25" customHeight="1" x14ac:dyDescent="0.2">
      <c r="A916" s="130"/>
      <c r="B916" s="31" t="s">
        <v>25</v>
      </c>
      <c r="C916" s="83">
        <v>4.2850000000000001</v>
      </c>
      <c r="D916" s="83"/>
      <c r="E916" s="83"/>
      <c r="F916" s="83"/>
      <c r="G916" s="91"/>
      <c r="H916" s="91"/>
      <c r="I916" s="83"/>
      <c r="J916" s="83"/>
      <c r="K916" s="83"/>
      <c r="L916" s="83"/>
      <c r="M916" s="83"/>
      <c r="N916" s="91"/>
      <c r="O916" s="91"/>
      <c r="P916" s="83">
        <v>4.2850000000000001</v>
      </c>
      <c r="Q916" s="83"/>
      <c r="R916" s="83"/>
      <c r="S916" s="83"/>
      <c r="T916" s="83"/>
      <c r="U916" s="91"/>
      <c r="V916" s="91"/>
      <c r="W916" s="83"/>
      <c r="X916" s="83"/>
      <c r="Y916" s="184"/>
      <c r="Z916" s="24"/>
      <c r="AA916" s="3"/>
    </row>
    <row r="917" spans="1:27" ht="51" x14ac:dyDescent="0.2">
      <c r="A917" s="136" t="s">
        <v>300</v>
      </c>
      <c r="B917" s="31" t="s">
        <v>487</v>
      </c>
      <c r="C917" s="83">
        <v>145.12200000000001</v>
      </c>
      <c r="D917" s="83"/>
      <c r="E917" s="83"/>
      <c r="F917" s="83"/>
      <c r="G917" s="91"/>
      <c r="H917" s="91"/>
      <c r="I917" s="83"/>
      <c r="J917" s="83"/>
      <c r="K917" s="83"/>
      <c r="L917" s="83"/>
      <c r="M917" s="83"/>
      <c r="N917" s="91"/>
      <c r="O917" s="83">
        <v>145.12200000000001</v>
      </c>
      <c r="P917" s="83"/>
      <c r="Q917" s="83"/>
      <c r="R917" s="83"/>
      <c r="S917" s="83"/>
      <c r="T917" s="83"/>
      <c r="U917" s="91"/>
      <c r="V917" s="91"/>
      <c r="W917" s="83"/>
      <c r="X917" s="83"/>
      <c r="Y917" s="184"/>
      <c r="Z917" s="24"/>
      <c r="AA917" s="3"/>
    </row>
    <row r="918" spans="1:27" ht="25.5" x14ac:dyDescent="0.2">
      <c r="A918" s="136"/>
      <c r="B918" s="31" t="s">
        <v>167</v>
      </c>
      <c r="C918" s="83">
        <v>2.9020000000000001</v>
      </c>
      <c r="D918" s="83"/>
      <c r="E918" s="83"/>
      <c r="F918" s="83"/>
      <c r="G918" s="91"/>
      <c r="H918" s="91"/>
      <c r="I918" s="83"/>
      <c r="J918" s="83"/>
      <c r="K918" s="83"/>
      <c r="L918" s="83"/>
      <c r="M918" s="83"/>
      <c r="N918" s="91"/>
      <c r="O918" s="83">
        <v>2.9020000000000001</v>
      </c>
      <c r="P918" s="83"/>
      <c r="Q918" s="83"/>
      <c r="R918" s="83"/>
      <c r="S918" s="83"/>
      <c r="T918" s="83"/>
      <c r="U918" s="91"/>
      <c r="V918" s="91"/>
      <c r="W918" s="83"/>
      <c r="X918" s="83"/>
      <c r="Y918" s="184"/>
      <c r="Z918" s="24"/>
      <c r="AA918" s="3"/>
    </row>
    <row r="919" spans="1:27" ht="17.25" customHeight="1" x14ac:dyDescent="0.2">
      <c r="A919" s="136"/>
      <c r="B919" s="31" t="s">
        <v>25</v>
      </c>
      <c r="C919" s="83">
        <v>3.1059999999999999</v>
      </c>
      <c r="D919" s="83"/>
      <c r="E919" s="83"/>
      <c r="F919" s="83"/>
      <c r="G919" s="91"/>
      <c r="H919" s="91"/>
      <c r="I919" s="83"/>
      <c r="J919" s="83"/>
      <c r="K919" s="83"/>
      <c r="L919" s="83"/>
      <c r="M919" s="83"/>
      <c r="N919" s="91"/>
      <c r="O919" s="83">
        <v>3.1059999999999999</v>
      </c>
      <c r="P919" s="83"/>
      <c r="Q919" s="83"/>
      <c r="R919" s="83"/>
      <c r="S919" s="83"/>
      <c r="T919" s="83"/>
      <c r="U919" s="91"/>
      <c r="V919" s="91"/>
      <c r="W919" s="83"/>
      <c r="X919" s="83"/>
      <c r="Y919" s="184"/>
      <c r="Z919" s="24"/>
      <c r="AA919" s="3"/>
    </row>
    <row r="920" spans="1:27" ht="38.25" customHeight="1" x14ac:dyDescent="0.2">
      <c r="A920" s="130" t="s">
        <v>301</v>
      </c>
      <c r="B920" s="88" t="s">
        <v>462</v>
      </c>
      <c r="C920" s="83">
        <v>133.74700000000001</v>
      </c>
      <c r="D920" s="83"/>
      <c r="E920" s="83"/>
      <c r="F920" s="83"/>
      <c r="G920" s="91"/>
      <c r="H920" s="91"/>
      <c r="I920" s="83"/>
      <c r="J920" s="83"/>
      <c r="K920" s="83"/>
      <c r="L920" s="83"/>
      <c r="M920" s="83"/>
      <c r="N920" s="83">
        <v>133.74700000000001</v>
      </c>
      <c r="O920" s="91"/>
      <c r="P920" s="83"/>
      <c r="Q920" s="83"/>
      <c r="R920" s="83"/>
      <c r="S920" s="83"/>
      <c r="T920" s="83"/>
      <c r="U920" s="91"/>
      <c r="V920" s="91"/>
      <c r="W920" s="83"/>
      <c r="X920" s="83"/>
      <c r="Y920" s="184"/>
      <c r="Z920" s="24"/>
      <c r="AA920" s="3"/>
    </row>
    <row r="921" spans="1:27" ht="25.5" x14ac:dyDescent="0.2">
      <c r="A921" s="130"/>
      <c r="B921" s="31" t="s">
        <v>173</v>
      </c>
      <c r="C921" s="83">
        <v>2.6749999999999998</v>
      </c>
      <c r="D921" s="83"/>
      <c r="E921" s="83"/>
      <c r="F921" s="83"/>
      <c r="G921" s="91"/>
      <c r="H921" s="91"/>
      <c r="I921" s="83"/>
      <c r="J921" s="83"/>
      <c r="K921" s="83"/>
      <c r="L921" s="83"/>
      <c r="M921" s="83"/>
      <c r="N921" s="83">
        <v>2.6749999999999998</v>
      </c>
      <c r="O921" s="91"/>
      <c r="P921" s="83"/>
      <c r="Q921" s="83"/>
      <c r="R921" s="83"/>
      <c r="S921" s="83"/>
      <c r="T921" s="83"/>
      <c r="U921" s="91"/>
      <c r="V921" s="91"/>
      <c r="W921" s="83"/>
      <c r="X921" s="83"/>
      <c r="Y921" s="184"/>
      <c r="Z921" s="24"/>
      <c r="AA921" s="3"/>
    </row>
    <row r="922" spans="1:27" ht="17.25" customHeight="1" x14ac:dyDescent="0.2">
      <c r="A922" s="131"/>
      <c r="B922" s="31" t="s">
        <v>25</v>
      </c>
      <c r="C922" s="83">
        <v>2.8620000000000001</v>
      </c>
      <c r="D922" s="83"/>
      <c r="E922" s="83"/>
      <c r="F922" s="83"/>
      <c r="G922" s="91"/>
      <c r="H922" s="91"/>
      <c r="I922" s="83"/>
      <c r="J922" s="83"/>
      <c r="K922" s="83"/>
      <c r="L922" s="83"/>
      <c r="M922" s="83"/>
      <c r="N922" s="83">
        <v>2.8620000000000001</v>
      </c>
      <c r="O922" s="91"/>
      <c r="P922" s="83"/>
      <c r="Q922" s="83"/>
      <c r="R922" s="83"/>
      <c r="S922" s="83"/>
      <c r="T922" s="83"/>
      <c r="U922" s="91"/>
      <c r="V922" s="91"/>
      <c r="W922" s="83"/>
      <c r="X922" s="83"/>
      <c r="Y922" s="184"/>
      <c r="Z922" s="24"/>
      <c r="AA922" s="3"/>
    </row>
    <row r="923" spans="1:27" ht="51" x14ac:dyDescent="0.2">
      <c r="A923" s="129" t="s">
        <v>491</v>
      </c>
      <c r="B923" s="31" t="s">
        <v>558</v>
      </c>
      <c r="C923" s="83">
        <f>U923</f>
        <v>1077.634</v>
      </c>
      <c r="D923" s="83"/>
      <c r="E923" s="83"/>
      <c r="F923" s="83"/>
      <c r="G923" s="91"/>
      <c r="H923" s="91"/>
      <c r="I923" s="83"/>
      <c r="J923" s="83"/>
      <c r="K923" s="83"/>
      <c r="L923" s="83"/>
      <c r="M923" s="83"/>
      <c r="N923" s="91"/>
      <c r="O923" s="91"/>
      <c r="P923" s="83"/>
      <c r="Q923" s="83"/>
      <c r="R923" s="83"/>
      <c r="S923" s="83"/>
      <c r="T923" s="83"/>
      <c r="U923" s="91">
        <v>1077.634</v>
      </c>
      <c r="V923" s="91"/>
      <c r="W923" s="83"/>
      <c r="X923" s="83"/>
      <c r="Y923" s="184"/>
      <c r="Z923" s="24"/>
      <c r="AA923" s="3"/>
    </row>
    <row r="924" spans="1:27" ht="25.5" x14ac:dyDescent="0.2">
      <c r="A924" s="130"/>
      <c r="B924" s="31" t="s">
        <v>173</v>
      </c>
      <c r="C924" s="83">
        <f>U924</f>
        <v>21.552</v>
      </c>
      <c r="D924" s="83"/>
      <c r="E924" s="83"/>
      <c r="F924" s="83"/>
      <c r="G924" s="91"/>
      <c r="H924" s="91"/>
      <c r="I924" s="83"/>
      <c r="J924" s="83"/>
      <c r="K924" s="83"/>
      <c r="L924" s="83"/>
      <c r="M924" s="83"/>
      <c r="N924" s="91"/>
      <c r="O924" s="91"/>
      <c r="P924" s="83"/>
      <c r="Q924" s="83"/>
      <c r="R924" s="83"/>
      <c r="S924" s="83"/>
      <c r="T924" s="83"/>
      <c r="U924" s="91">
        <v>21.552</v>
      </c>
      <c r="V924" s="91"/>
      <c r="W924" s="83"/>
      <c r="X924" s="83"/>
      <c r="Y924" s="184"/>
      <c r="Z924" s="24"/>
      <c r="AA924" s="3"/>
    </row>
    <row r="925" spans="1:27" ht="17.25" customHeight="1" x14ac:dyDescent="0.2">
      <c r="A925" s="131"/>
      <c r="B925" s="31" t="s">
        <v>25</v>
      </c>
      <c r="C925" s="83">
        <f>U925</f>
        <v>23.061</v>
      </c>
      <c r="D925" s="83"/>
      <c r="E925" s="83"/>
      <c r="F925" s="83"/>
      <c r="G925" s="91"/>
      <c r="H925" s="91"/>
      <c r="I925" s="83"/>
      <c r="J925" s="83"/>
      <c r="K925" s="83"/>
      <c r="L925" s="83"/>
      <c r="M925" s="83"/>
      <c r="N925" s="91"/>
      <c r="O925" s="91"/>
      <c r="P925" s="83"/>
      <c r="Q925" s="83"/>
      <c r="R925" s="83"/>
      <c r="S925" s="83"/>
      <c r="T925" s="83"/>
      <c r="U925" s="91">
        <v>23.061</v>
      </c>
      <c r="V925" s="91"/>
      <c r="W925" s="83"/>
      <c r="X925" s="83"/>
      <c r="Y925" s="185"/>
      <c r="Z925" s="24"/>
      <c r="AA925" s="3"/>
    </row>
    <row r="926" spans="1:27" ht="38.25" x14ac:dyDescent="0.2">
      <c r="A926" s="129" t="s">
        <v>492</v>
      </c>
      <c r="B926" s="88" t="s">
        <v>463</v>
      </c>
      <c r="C926" s="83">
        <v>350.01</v>
      </c>
      <c r="D926" s="83"/>
      <c r="E926" s="83"/>
      <c r="F926" s="83"/>
      <c r="G926" s="91"/>
      <c r="H926" s="91"/>
      <c r="I926" s="83"/>
      <c r="J926" s="83"/>
      <c r="K926" s="83"/>
      <c r="L926" s="83"/>
      <c r="M926" s="83"/>
      <c r="N926" s="91"/>
      <c r="O926" s="91"/>
      <c r="P926" s="83">
        <v>350.01</v>
      </c>
      <c r="Q926" s="83"/>
      <c r="R926" s="83"/>
      <c r="S926" s="83"/>
      <c r="T926" s="83"/>
      <c r="U926" s="91"/>
      <c r="V926" s="91"/>
      <c r="W926" s="83"/>
      <c r="X926" s="83"/>
      <c r="Y926" s="161" t="s">
        <v>471</v>
      </c>
      <c r="Z926" s="24"/>
      <c r="AA926" s="3"/>
    </row>
    <row r="927" spans="1:27" ht="25.5" x14ac:dyDescent="0.2">
      <c r="A927" s="130"/>
      <c r="B927" s="31" t="s">
        <v>173</v>
      </c>
      <c r="C927" s="83">
        <v>7</v>
      </c>
      <c r="D927" s="83"/>
      <c r="E927" s="83"/>
      <c r="F927" s="83"/>
      <c r="G927" s="91"/>
      <c r="H927" s="91"/>
      <c r="I927" s="83"/>
      <c r="J927" s="83"/>
      <c r="K927" s="83"/>
      <c r="L927" s="83"/>
      <c r="M927" s="83"/>
      <c r="N927" s="91"/>
      <c r="O927" s="91"/>
      <c r="P927" s="83">
        <v>7</v>
      </c>
      <c r="Q927" s="83"/>
      <c r="R927" s="83"/>
      <c r="S927" s="83"/>
      <c r="T927" s="83"/>
      <c r="U927" s="91"/>
      <c r="V927" s="91"/>
      <c r="W927" s="83"/>
      <c r="X927" s="83"/>
      <c r="Y927" s="161"/>
      <c r="Z927" s="24"/>
      <c r="AA927" s="3"/>
    </row>
    <row r="928" spans="1:27" ht="17.25" customHeight="1" x14ac:dyDescent="0.2">
      <c r="A928" s="130"/>
      <c r="B928" s="31" t="s">
        <v>25</v>
      </c>
      <c r="C928" s="83">
        <v>7.49</v>
      </c>
      <c r="D928" s="83"/>
      <c r="E928" s="83"/>
      <c r="F928" s="83"/>
      <c r="G928" s="91"/>
      <c r="H928" s="91"/>
      <c r="I928" s="83"/>
      <c r="J928" s="83"/>
      <c r="K928" s="83"/>
      <c r="L928" s="83"/>
      <c r="M928" s="83"/>
      <c r="N928" s="91"/>
      <c r="O928" s="91"/>
      <c r="P928" s="83">
        <v>7.49</v>
      </c>
      <c r="Q928" s="83"/>
      <c r="R928" s="83"/>
      <c r="S928" s="83"/>
      <c r="T928" s="83"/>
      <c r="U928" s="91"/>
      <c r="V928" s="91"/>
      <c r="W928" s="83"/>
      <c r="X928" s="83"/>
      <c r="Y928" s="161"/>
      <c r="Z928" s="24"/>
      <c r="AA928" s="3"/>
    </row>
    <row r="929" spans="1:27" ht="51" x14ac:dyDescent="0.2">
      <c r="A929" s="131"/>
      <c r="B929" s="31" t="s">
        <v>559</v>
      </c>
      <c r="C929" s="83">
        <v>50.649000000000001</v>
      </c>
      <c r="D929" s="83"/>
      <c r="E929" s="83"/>
      <c r="F929" s="83"/>
      <c r="G929" s="91"/>
      <c r="H929" s="91"/>
      <c r="I929" s="83"/>
      <c r="J929" s="83"/>
      <c r="K929" s="83"/>
      <c r="L929" s="83"/>
      <c r="M929" s="83"/>
      <c r="N929" s="91"/>
      <c r="O929" s="91"/>
      <c r="P929" s="83"/>
      <c r="Q929" s="83"/>
      <c r="R929" s="83"/>
      <c r="S929" s="83"/>
      <c r="T929" s="83"/>
      <c r="U929" s="91">
        <v>50.649000000000001</v>
      </c>
      <c r="V929" s="91"/>
      <c r="W929" s="83"/>
      <c r="X929" s="83"/>
      <c r="Y929" s="97" t="s">
        <v>471</v>
      </c>
      <c r="Z929" s="24"/>
      <c r="AA929" s="3"/>
    </row>
    <row r="930" spans="1:27" x14ac:dyDescent="0.2">
      <c r="A930" s="136" t="s">
        <v>560</v>
      </c>
      <c r="B930" s="132" t="s">
        <v>123</v>
      </c>
      <c r="C930" s="221">
        <f>K930+L930+N930</f>
        <v>617.154</v>
      </c>
      <c r="D930" s="127"/>
      <c r="E930" s="127"/>
      <c r="F930" s="127"/>
      <c r="G930" s="192"/>
      <c r="H930" s="102"/>
      <c r="I930" s="127"/>
      <c r="J930" s="127"/>
      <c r="K930" s="127"/>
      <c r="L930" s="127"/>
      <c r="M930" s="127"/>
      <c r="N930" s="102">
        <v>617.154</v>
      </c>
      <c r="O930" s="192"/>
      <c r="P930" s="127"/>
      <c r="Q930" s="127"/>
      <c r="R930" s="127"/>
      <c r="S930" s="127"/>
      <c r="T930" s="127"/>
      <c r="U930" s="192"/>
      <c r="V930" s="192"/>
      <c r="W930" s="127"/>
      <c r="X930" s="127"/>
      <c r="Y930" s="161" t="s">
        <v>475</v>
      </c>
      <c r="Z930" s="24"/>
      <c r="AA930" s="3"/>
    </row>
    <row r="931" spans="1:27" ht="38.25" customHeight="1" x14ac:dyDescent="0.2">
      <c r="A931" s="136"/>
      <c r="B931" s="220"/>
      <c r="C931" s="221"/>
      <c r="D931" s="127"/>
      <c r="E931" s="127"/>
      <c r="F931" s="127"/>
      <c r="G931" s="193"/>
      <c r="H931" s="103"/>
      <c r="I931" s="127"/>
      <c r="J931" s="127"/>
      <c r="K931" s="127"/>
      <c r="L931" s="127"/>
      <c r="M931" s="127"/>
      <c r="N931" s="46" t="s">
        <v>244</v>
      </c>
      <c r="O931" s="193"/>
      <c r="P931" s="127"/>
      <c r="Q931" s="127"/>
      <c r="R931" s="127"/>
      <c r="S931" s="127"/>
      <c r="T931" s="127"/>
      <c r="U931" s="193"/>
      <c r="V931" s="193"/>
      <c r="W931" s="127"/>
      <c r="X931" s="127"/>
      <c r="Y931" s="161"/>
      <c r="Z931" s="24"/>
      <c r="AA931" s="3"/>
    </row>
    <row r="932" spans="1:27" x14ac:dyDescent="0.2">
      <c r="A932" s="211" t="s">
        <v>23</v>
      </c>
      <c r="B932" s="212"/>
      <c r="C932" s="113">
        <f>U932+S932+P932+O932+N932+L932+K932+H932+G932</f>
        <v>7068.8230000000012</v>
      </c>
      <c r="D932" s="83"/>
      <c r="E932" s="83"/>
      <c r="F932" s="83"/>
      <c r="G932" s="113">
        <f>G890+G930+G903</f>
        <v>402.55099999999999</v>
      </c>
      <c r="H932" s="83">
        <f>H890+H903+H904+H930</f>
        <v>45</v>
      </c>
      <c r="I932" s="83"/>
      <c r="J932" s="83"/>
      <c r="K932" s="83">
        <f>K930+K904+K903+K890</f>
        <v>0</v>
      </c>
      <c r="L932" s="83">
        <f>L872+L873+L874+L875+L930</f>
        <v>999.99999999999989</v>
      </c>
      <c r="M932" s="83"/>
      <c r="N932" s="113">
        <f>N876+N877+N878+N879+N880+N881+N882+N883+N884+N885+N886+N887+N888+N894+N895+N896+N920+N921+N922+N930</f>
        <v>1866.7460000000003</v>
      </c>
      <c r="O932" s="83">
        <f>O917+O918+O919</f>
        <v>151.13</v>
      </c>
      <c r="P932" s="83">
        <f>SUM(P891:P928)</f>
        <v>2030.5000000000002</v>
      </c>
      <c r="Q932" s="83"/>
      <c r="R932" s="83"/>
      <c r="S932" s="83">
        <f>S889</f>
        <v>400</v>
      </c>
      <c r="T932" s="83"/>
      <c r="U932" s="113">
        <f>U929+U925+U924+U923</f>
        <v>1172.896</v>
      </c>
      <c r="V932" s="83"/>
      <c r="W932" s="83"/>
      <c r="X932" s="83"/>
      <c r="Y932" s="95"/>
      <c r="Z932" s="24"/>
      <c r="AA932" s="3"/>
    </row>
    <row r="933" spans="1:27" ht="31.5" customHeight="1" x14ac:dyDescent="0.2">
      <c r="A933" s="178" t="s">
        <v>24</v>
      </c>
      <c r="B933" s="178"/>
      <c r="C933" s="178"/>
      <c r="D933" s="178"/>
      <c r="E933" s="178"/>
      <c r="F933" s="178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210"/>
      <c r="Z933" s="16"/>
      <c r="AA933" s="3"/>
    </row>
    <row r="934" spans="1:27" s="30" customFormat="1" ht="51" x14ac:dyDescent="0.2">
      <c r="A934" s="129" t="s">
        <v>92</v>
      </c>
      <c r="B934" s="18" t="s">
        <v>329</v>
      </c>
      <c r="C934" s="84">
        <v>800</v>
      </c>
      <c r="D934" s="84"/>
      <c r="E934" s="84"/>
      <c r="F934" s="84"/>
      <c r="G934" s="84"/>
      <c r="H934" s="84"/>
      <c r="I934" s="84">
        <v>800</v>
      </c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155" t="s">
        <v>473</v>
      </c>
      <c r="Z934" s="28"/>
      <c r="AA934" s="29"/>
    </row>
    <row r="935" spans="1:27" s="30" customFormat="1" ht="25.5" x14ac:dyDescent="0.2">
      <c r="A935" s="130"/>
      <c r="B935" s="18" t="s">
        <v>567</v>
      </c>
      <c r="C935" s="84">
        <f>U935</f>
        <v>735.26400000000001</v>
      </c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>
        <v>735.26400000000001</v>
      </c>
      <c r="V935" s="84"/>
      <c r="W935" s="84"/>
      <c r="X935" s="84"/>
      <c r="Y935" s="156"/>
      <c r="Z935" s="28"/>
      <c r="AA935" s="29"/>
    </row>
    <row r="936" spans="1:27" s="30" customFormat="1" ht="25.5" x14ac:dyDescent="0.2">
      <c r="A936" s="130"/>
      <c r="B936" s="18" t="s">
        <v>167</v>
      </c>
      <c r="C936" s="84">
        <f>U936</f>
        <v>14.705</v>
      </c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>
        <v>14.705</v>
      </c>
      <c r="V936" s="84"/>
      <c r="W936" s="84"/>
      <c r="X936" s="84"/>
      <c r="Y936" s="156"/>
      <c r="Z936" s="28"/>
      <c r="AA936" s="29"/>
    </row>
    <row r="937" spans="1:27" s="30" customFormat="1" x14ac:dyDescent="0.2">
      <c r="A937" s="130"/>
      <c r="B937" s="18" t="s">
        <v>25</v>
      </c>
      <c r="C937" s="84">
        <f>U937</f>
        <v>15.734999999999999</v>
      </c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>
        <v>15.734999999999999</v>
      </c>
      <c r="V937" s="84"/>
      <c r="W937" s="84"/>
      <c r="X937" s="84"/>
      <c r="Y937" s="156"/>
      <c r="Z937" s="28"/>
      <c r="AA937" s="29"/>
    </row>
    <row r="938" spans="1:27" s="30" customFormat="1" ht="13.5" customHeight="1" x14ac:dyDescent="0.2">
      <c r="A938" s="130"/>
      <c r="B938" s="18" t="s">
        <v>42</v>
      </c>
      <c r="C938" s="84">
        <v>1766.8530000000001</v>
      </c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>
        <v>1766.8530000000001</v>
      </c>
      <c r="Q938" s="84"/>
      <c r="R938" s="84"/>
      <c r="S938" s="84"/>
      <c r="T938" s="84"/>
      <c r="U938" s="84"/>
      <c r="V938" s="84"/>
      <c r="W938" s="84"/>
      <c r="X938" s="84"/>
      <c r="Y938" s="156"/>
      <c r="Z938" s="28"/>
      <c r="AA938" s="29"/>
    </row>
    <row r="939" spans="1:27" s="30" customFormat="1" ht="25.5" x14ac:dyDescent="0.2">
      <c r="A939" s="130"/>
      <c r="B939" s="18" t="s">
        <v>167</v>
      </c>
      <c r="C939" s="84">
        <v>35.337000000000003</v>
      </c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>
        <v>35.337000000000003</v>
      </c>
      <c r="Q939" s="84"/>
      <c r="R939" s="84"/>
      <c r="S939" s="84"/>
      <c r="T939" s="84"/>
      <c r="U939" s="84"/>
      <c r="V939" s="84"/>
      <c r="W939" s="84"/>
      <c r="X939" s="84"/>
      <c r="Y939" s="156"/>
      <c r="Z939" s="28"/>
      <c r="AA939" s="29"/>
    </row>
    <row r="940" spans="1:27" s="30" customFormat="1" x14ac:dyDescent="0.2">
      <c r="A940" s="131"/>
      <c r="B940" s="18" t="s">
        <v>25</v>
      </c>
      <c r="C940" s="84">
        <v>37.81</v>
      </c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>
        <v>37.81</v>
      </c>
      <c r="Q940" s="84"/>
      <c r="R940" s="84"/>
      <c r="S940" s="84"/>
      <c r="T940" s="84"/>
      <c r="U940" s="84"/>
      <c r="V940" s="84"/>
      <c r="W940" s="84"/>
      <c r="X940" s="84"/>
      <c r="Y940" s="157"/>
      <c r="Z940" s="28"/>
      <c r="AA940" s="29"/>
    </row>
    <row r="941" spans="1:27" s="30" customFormat="1" ht="25.5" customHeight="1" x14ac:dyDescent="0.2">
      <c r="A941" s="129" t="s">
        <v>93</v>
      </c>
      <c r="B941" s="18" t="s">
        <v>330</v>
      </c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155" t="s">
        <v>473</v>
      </c>
      <c r="Z941" s="28"/>
      <c r="AA941" s="29"/>
    </row>
    <row r="942" spans="1:27" s="30" customFormat="1" x14ac:dyDescent="0.2">
      <c r="A942" s="130"/>
      <c r="B942" s="18" t="s">
        <v>51</v>
      </c>
      <c r="C942" s="84">
        <v>260.73500000000001</v>
      </c>
      <c r="D942" s="84"/>
      <c r="E942" s="84"/>
      <c r="F942" s="84"/>
      <c r="G942" s="84"/>
      <c r="H942" s="84"/>
      <c r="I942" s="84">
        <v>260.73500000000001</v>
      </c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156"/>
      <c r="Z942" s="28"/>
      <c r="AA942" s="29"/>
    </row>
    <row r="943" spans="1:27" s="30" customFormat="1" ht="15.75" customHeight="1" x14ac:dyDescent="0.2">
      <c r="A943" s="130"/>
      <c r="B943" s="18" t="s">
        <v>52</v>
      </c>
      <c r="C943" s="84">
        <v>90.998999999999995</v>
      </c>
      <c r="D943" s="84"/>
      <c r="E943" s="84"/>
      <c r="F943" s="84"/>
      <c r="G943" s="84"/>
      <c r="H943" s="84"/>
      <c r="I943" s="84">
        <v>90.998999999999995</v>
      </c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156"/>
      <c r="Z943" s="28"/>
      <c r="AA943" s="29"/>
    </row>
    <row r="944" spans="1:27" s="30" customFormat="1" ht="25.5" x14ac:dyDescent="0.2">
      <c r="A944" s="130"/>
      <c r="B944" s="18" t="s">
        <v>64</v>
      </c>
      <c r="C944" s="84">
        <v>28.265999999999998</v>
      </c>
      <c r="D944" s="84"/>
      <c r="E944" s="84"/>
      <c r="F944" s="84"/>
      <c r="G944" s="84"/>
      <c r="H944" s="84"/>
      <c r="I944" s="84">
        <v>28.265999999999998</v>
      </c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156"/>
      <c r="Z944" s="28"/>
      <c r="AA944" s="29"/>
    </row>
    <row r="945" spans="1:27" s="30" customFormat="1" ht="16.5" customHeight="1" x14ac:dyDescent="0.2">
      <c r="A945" s="130"/>
      <c r="B945" s="18" t="s">
        <v>313</v>
      </c>
      <c r="C945" s="84">
        <v>785.48099999999999</v>
      </c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>
        <v>785.48099999999999</v>
      </c>
      <c r="Q945" s="84"/>
      <c r="R945" s="84"/>
      <c r="S945" s="84"/>
      <c r="T945" s="84"/>
      <c r="U945" s="84"/>
      <c r="V945" s="84"/>
      <c r="W945" s="84"/>
      <c r="X945" s="84"/>
      <c r="Y945" s="156"/>
      <c r="Z945" s="28"/>
      <c r="AA945" s="29"/>
    </row>
    <row r="946" spans="1:27" s="30" customFormat="1" ht="25.5" x14ac:dyDescent="0.2">
      <c r="A946" s="130"/>
      <c r="B946" s="18" t="s">
        <v>167</v>
      </c>
      <c r="C946" s="84">
        <v>15.709</v>
      </c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>
        <v>15.709</v>
      </c>
      <c r="Q946" s="84"/>
      <c r="R946" s="84"/>
      <c r="S946" s="84"/>
      <c r="T946" s="84"/>
      <c r="U946" s="84"/>
      <c r="V946" s="84"/>
      <c r="W946" s="84"/>
      <c r="X946" s="84"/>
      <c r="Y946" s="156"/>
      <c r="Z946" s="28"/>
      <c r="AA946" s="29"/>
    </row>
    <row r="947" spans="1:27" s="30" customFormat="1" x14ac:dyDescent="0.2">
      <c r="A947" s="130"/>
      <c r="B947" s="18" t="s">
        <v>25</v>
      </c>
      <c r="C947" s="84">
        <v>16.809999999999999</v>
      </c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>
        <v>16.809999999999999</v>
      </c>
      <c r="Q947" s="84"/>
      <c r="R947" s="84"/>
      <c r="S947" s="84"/>
      <c r="T947" s="84"/>
      <c r="U947" s="84"/>
      <c r="V947" s="84"/>
      <c r="W947" s="84"/>
      <c r="X947" s="84"/>
      <c r="Y947" s="156"/>
      <c r="Z947" s="28"/>
      <c r="AA947" s="29"/>
    </row>
    <row r="948" spans="1:27" s="30" customFormat="1" ht="25.5" x14ac:dyDescent="0.2">
      <c r="A948" s="130"/>
      <c r="B948" s="18" t="s">
        <v>575</v>
      </c>
      <c r="C948" s="84">
        <v>587.42899999999997</v>
      </c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>
        <v>587.42899999999997</v>
      </c>
      <c r="T948" s="84"/>
      <c r="U948" s="84"/>
      <c r="V948" s="84"/>
      <c r="W948" s="84"/>
      <c r="X948" s="84"/>
      <c r="Y948" s="156"/>
      <c r="Z948" s="28"/>
      <c r="AA948" s="29"/>
    </row>
    <row r="949" spans="1:27" s="30" customFormat="1" ht="25.5" x14ac:dyDescent="0.2">
      <c r="A949" s="130"/>
      <c r="B949" s="18" t="s">
        <v>167</v>
      </c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156"/>
      <c r="Z949" s="28"/>
      <c r="AA949" s="29"/>
    </row>
    <row r="950" spans="1:27" s="30" customFormat="1" x14ac:dyDescent="0.2">
      <c r="A950" s="131"/>
      <c r="B950" s="18" t="s">
        <v>25</v>
      </c>
      <c r="C950" s="84">
        <v>12.571</v>
      </c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>
        <v>12.571</v>
      </c>
      <c r="T950" s="84"/>
      <c r="U950" s="84"/>
      <c r="V950" s="84"/>
      <c r="W950" s="84"/>
      <c r="X950" s="84"/>
      <c r="Y950" s="157"/>
      <c r="Z950" s="28"/>
      <c r="AA950" s="29"/>
    </row>
    <row r="951" spans="1:27" s="30" customFormat="1" ht="63.75" x14ac:dyDescent="0.2">
      <c r="A951" s="129" t="s">
        <v>94</v>
      </c>
      <c r="B951" s="18" t="s">
        <v>331</v>
      </c>
      <c r="C951" s="84">
        <v>184</v>
      </c>
      <c r="D951" s="84"/>
      <c r="E951" s="84"/>
      <c r="F951" s="84"/>
      <c r="G951" s="84">
        <v>184</v>
      </c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194" t="s">
        <v>473</v>
      </c>
      <c r="Z951" s="28"/>
      <c r="AA951" s="29"/>
    </row>
    <row r="952" spans="1:27" s="30" customFormat="1" ht="13.5" customHeight="1" x14ac:dyDescent="0.2">
      <c r="A952" s="130"/>
      <c r="B952" s="18" t="s">
        <v>42</v>
      </c>
      <c r="C952" s="84">
        <v>268.86900000000003</v>
      </c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>
        <v>268.86900000000003</v>
      </c>
      <c r="Q952" s="84"/>
      <c r="R952" s="84"/>
      <c r="S952" s="84"/>
      <c r="T952" s="84"/>
      <c r="U952" s="84"/>
      <c r="V952" s="84"/>
      <c r="W952" s="84"/>
      <c r="X952" s="84"/>
      <c r="Y952" s="195"/>
      <c r="Z952" s="28"/>
      <c r="AA952" s="29"/>
    </row>
    <row r="953" spans="1:27" s="30" customFormat="1" ht="25.5" x14ac:dyDescent="0.2">
      <c r="A953" s="130"/>
      <c r="B953" s="18" t="s">
        <v>167</v>
      </c>
      <c r="C953" s="84">
        <v>5.3769999999999998</v>
      </c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>
        <v>5.3769999999999998</v>
      </c>
      <c r="Q953" s="84"/>
      <c r="R953" s="84"/>
      <c r="S953" s="84"/>
      <c r="T953" s="84"/>
      <c r="U953" s="84"/>
      <c r="V953" s="84"/>
      <c r="W953" s="84"/>
      <c r="X953" s="84"/>
      <c r="Y953" s="195"/>
      <c r="Z953" s="28"/>
      <c r="AA953" s="29"/>
    </row>
    <row r="954" spans="1:27" s="30" customFormat="1" x14ac:dyDescent="0.2">
      <c r="A954" s="130"/>
      <c r="B954" s="18" t="s">
        <v>25</v>
      </c>
      <c r="C954" s="84">
        <v>5.7539999999999996</v>
      </c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>
        <v>5.7539999999999996</v>
      </c>
      <c r="Q954" s="84"/>
      <c r="R954" s="84"/>
      <c r="S954" s="84"/>
      <c r="T954" s="84"/>
      <c r="U954" s="84"/>
      <c r="V954" s="84"/>
      <c r="W954" s="84"/>
      <c r="X954" s="84"/>
      <c r="Y954" s="195"/>
      <c r="Z954" s="28"/>
      <c r="AA954" s="29"/>
    </row>
    <row r="955" spans="1:27" s="30" customFormat="1" ht="37.5" customHeight="1" x14ac:dyDescent="0.2">
      <c r="A955" s="130"/>
      <c r="B955" s="18" t="s">
        <v>569</v>
      </c>
      <c r="C955" s="84">
        <f>U955</f>
        <v>143.99</v>
      </c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>
        <v>143.99</v>
      </c>
      <c r="V955" s="84"/>
      <c r="W955" s="84"/>
      <c r="X955" s="84"/>
      <c r="Y955" s="195"/>
      <c r="Z955" s="28"/>
      <c r="AA955" s="29"/>
    </row>
    <row r="956" spans="1:27" s="30" customFormat="1" ht="25.5" x14ac:dyDescent="0.2">
      <c r="A956" s="130"/>
      <c r="B956" s="18" t="s">
        <v>167</v>
      </c>
      <c r="C956" s="84">
        <f>U956</f>
        <v>2.9430000000000001</v>
      </c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>
        <v>2.9430000000000001</v>
      </c>
      <c r="V956" s="84"/>
      <c r="W956" s="84"/>
      <c r="X956" s="84"/>
      <c r="Y956" s="195"/>
      <c r="Z956" s="28"/>
      <c r="AA956" s="29"/>
    </row>
    <row r="957" spans="1:27" s="30" customFormat="1" x14ac:dyDescent="0.2">
      <c r="A957" s="131"/>
      <c r="B957" s="18" t="s">
        <v>25</v>
      </c>
      <c r="C957" s="84">
        <f>U957</f>
        <v>3.1440000000000001</v>
      </c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>
        <v>3.1440000000000001</v>
      </c>
      <c r="V957" s="84"/>
      <c r="W957" s="84"/>
      <c r="X957" s="84"/>
      <c r="Y957" s="196"/>
      <c r="Z957" s="28"/>
      <c r="AA957" s="29"/>
    </row>
    <row r="958" spans="1:27" s="30" customFormat="1" ht="25.5" customHeight="1" x14ac:dyDescent="0.2">
      <c r="A958" s="129" t="s">
        <v>215</v>
      </c>
      <c r="B958" s="18" t="s">
        <v>216</v>
      </c>
      <c r="C958" s="84">
        <v>124.827</v>
      </c>
      <c r="D958" s="84"/>
      <c r="E958" s="84"/>
      <c r="F958" s="84"/>
      <c r="G958" s="84"/>
      <c r="H958" s="84">
        <v>124.827</v>
      </c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194" t="s">
        <v>473</v>
      </c>
      <c r="Z958" s="28"/>
      <c r="AA958" s="29"/>
    </row>
    <row r="959" spans="1:27" s="30" customFormat="1" ht="25.5" x14ac:dyDescent="0.2">
      <c r="A959" s="130"/>
      <c r="B959" s="18" t="s">
        <v>167</v>
      </c>
      <c r="C959" s="84">
        <v>2.6</v>
      </c>
      <c r="D959" s="84"/>
      <c r="E959" s="84"/>
      <c r="F959" s="84"/>
      <c r="G959" s="84"/>
      <c r="H959" s="84">
        <v>2.6</v>
      </c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195"/>
      <c r="Z959" s="28"/>
      <c r="AA959" s="29"/>
    </row>
    <row r="960" spans="1:27" s="30" customFormat="1" ht="16.899999999999999" customHeight="1" x14ac:dyDescent="0.2">
      <c r="A960" s="130"/>
      <c r="B960" s="18" t="s">
        <v>25</v>
      </c>
      <c r="C960" s="84">
        <v>2.573</v>
      </c>
      <c r="D960" s="84"/>
      <c r="E960" s="84"/>
      <c r="F960" s="84"/>
      <c r="G960" s="84"/>
      <c r="H960" s="84">
        <v>2.573</v>
      </c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195"/>
      <c r="Z960" s="28"/>
      <c r="AA960" s="29"/>
    </row>
    <row r="961" spans="1:27" s="30" customFormat="1" ht="16.899999999999999" customHeight="1" x14ac:dyDescent="0.2">
      <c r="A961" s="130"/>
      <c r="B961" s="18" t="s">
        <v>570</v>
      </c>
      <c r="C961" s="84">
        <f>U961</f>
        <v>229.684</v>
      </c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>
        <v>229.684</v>
      </c>
      <c r="V961" s="84"/>
      <c r="W961" s="84"/>
      <c r="X961" s="84"/>
      <c r="Y961" s="195"/>
      <c r="Z961" s="28"/>
      <c r="AA961" s="29"/>
    </row>
    <row r="962" spans="1:27" s="30" customFormat="1" ht="16.899999999999999" customHeight="1" x14ac:dyDescent="0.2">
      <c r="A962" s="130"/>
      <c r="B962" s="18" t="s">
        <v>167</v>
      </c>
      <c r="C962" s="84">
        <f>U962</f>
        <v>4.694</v>
      </c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>
        <v>4.694</v>
      </c>
      <c r="V962" s="84"/>
      <c r="W962" s="84"/>
      <c r="X962" s="84"/>
      <c r="Y962" s="195"/>
      <c r="Z962" s="28"/>
      <c r="AA962" s="29"/>
    </row>
    <row r="963" spans="1:27" s="30" customFormat="1" ht="16.899999999999999" customHeight="1" x14ac:dyDescent="0.2">
      <c r="A963" s="131"/>
      <c r="B963" s="18" t="s">
        <v>25</v>
      </c>
      <c r="C963" s="84">
        <f>U963</f>
        <v>5.016</v>
      </c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>
        <v>5.016</v>
      </c>
      <c r="V963" s="84"/>
      <c r="W963" s="84"/>
      <c r="X963" s="84"/>
      <c r="Y963" s="196"/>
      <c r="Z963" s="28"/>
      <c r="AA963" s="29"/>
    </row>
    <row r="964" spans="1:27" s="30" customFormat="1" ht="38.25" customHeight="1" x14ac:dyDescent="0.2">
      <c r="A964" s="129" t="s">
        <v>302</v>
      </c>
      <c r="B964" s="124" t="s">
        <v>572</v>
      </c>
      <c r="C964" s="125"/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5"/>
      <c r="Q964" s="125"/>
      <c r="R964" s="125"/>
      <c r="S964" s="125"/>
      <c r="T964" s="125"/>
      <c r="U964" s="125"/>
      <c r="V964" s="125"/>
      <c r="W964" s="125"/>
      <c r="X964" s="126"/>
      <c r="Y964" s="155" t="s">
        <v>473</v>
      </c>
      <c r="Z964" s="28"/>
      <c r="AA964" s="29"/>
    </row>
    <row r="965" spans="1:27" s="30" customFormat="1" ht="30" customHeight="1" x14ac:dyDescent="0.2">
      <c r="A965" s="130"/>
      <c r="B965" s="18" t="s">
        <v>288</v>
      </c>
      <c r="C965" s="84">
        <v>200</v>
      </c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>
        <v>200</v>
      </c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156"/>
      <c r="Z965" s="28"/>
      <c r="AA965" s="29"/>
    </row>
    <row r="966" spans="1:27" s="30" customFormat="1" ht="38.25" x14ac:dyDescent="0.2">
      <c r="A966" s="130"/>
      <c r="B966" s="18" t="s">
        <v>341</v>
      </c>
      <c r="C966" s="84">
        <v>77.826999999999998</v>
      </c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>
        <v>77.826999999999998</v>
      </c>
      <c r="Q966" s="84"/>
      <c r="R966" s="84"/>
      <c r="S966" s="84"/>
      <c r="T966" s="84"/>
      <c r="U966" s="84"/>
      <c r="V966" s="84"/>
      <c r="W966" s="84"/>
      <c r="X966" s="84"/>
      <c r="Y966" s="156"/>
      <c r="Z966" s="28"/>
      <c r="AA966" s="29"/>
    </row>
    <row r="967" spans="1:27" s="30" customFormat="1" ht="25.5" x14ac:dyDescent="0.2">
      <c r="A967" s="130"/>
      <c r="B967" s="18" t="s">
        <v>167</v>
      </c>
      <c r="C967" s="84">
        <v>1.5569999999999999</v>
      </c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>
        <v>1.5569999999999999</v>
      </c>
      <c r="Q967" s="84"/>
      <c r="R967" s="84"/>
      <c r="S967" s="84"/>
      <c r="T967" s="84"/>
      <c r="U967" s="84"/>
      <c r="V967" s="84"/>
      <c r="W967" s="84"/>
      <c r="X967" s="84"/>
      <c r="Y967" s="156"/>
      <c r="Z967" s="28"/>
      <c r="AA967" s="29"/>
    </row>
    <row r="968" spans="1:27" s="30" customFormat="1" x14ac:dyDescent="0.2">
      <c r="A968" s="130"/>
      <c r="B968" s="18" t="s">
        <v>25</v>
      </c>
      <c r="C968" s="84">
        <v>1.665</v>
      </c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>
        <v>1.665</v>
      </c>
      <c r="Q968" s="84"/>
      <c r="R968" s="84"/>
      <c r="S968" s="84"/>
      <c r="T968" s="84"/>
      <c r="U968" s="84"/>
      <c r="V968" s="84"/>
      <c r="W968" s="84"/>
      <c r="X968" s="84"/>
      <c r="Y968" s="156"/>
      <c r="Z968" s="28"/>
      <c r="AA968" s="29"/>
    </row>
    <row r="969" spans="1:27" s="30" customFormat="1" ht="25.5" x14ac:dyDescent="0.2">
      <c r="A969" s="130"/>
      <c r="B969" s="18" t="s">
        <v>400</v>
      </c>
      <c r="C969" s="84">
        <v>4.5069999999999997</v>
      </c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>
        <v>4.5069999999999997</v>
      </c>
      <c r="Q969" s="84"/>
      <c r="R969" s="84"/>
      <c r="S969" s="84"/>
      <c r="T969" s="84"/>
      <c r="U969" s="84"/>
      <c r="V969" s="84"/>
      <c r="W969" s="84"/>
      <c r="X969" s="84"/>
      <c r="Y969" s="156"/>
      <c r="Z969" s="28"/>
      <c r="AA969" s="29"/>
    </row>
    <row r="970" spans="1:27" s="30" customFormat="1" ht="25.5" x14ac:dyDescent="0.2">
      <c r="A970" s="130"/>
      <c r="B970" s="18" t="s">
        <v>571</v>
      </c>
      <c r="C970" s="84">
        <f>U970</f>
        <v>746.61599999999999</v>
      </c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>
        <v>746.61599999999999</v>
      </c>
      <c r="V970" s="84"/>
      <c r="W970" s="84"/>
      <c r="X970" s="84"/>
      <c r="Y970" s="156"/>
      <c r="Z970" s="28"/>
      <c r="AA970" s="29"/>
    </row>
    <row r="971" spans="1:27" s="30" customFormat="1" ht="25.5" x14ac:dyDescent="0.2">
      <c r="A971" s="130"/>
      <c r="B971" s="18" t="s">
        <v>167</v>
      </c>
      <c r="C971" s="84">
        <f>U971</f>
        <v>14.932</v>
      </c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>
        <v>14.932</v>
      </c>
      <c r="V971" s="84"/>
      <c r="W971" s="84"/>
      <c r="X971" s="84"/>
      <c r="Y971" s="156"/>
      <c r="Z971" s="28"/>
      <c r="AA971" s="29"/>
    </row>
    <row r="972" spans="1:27" s="30" customFormat="1" x14ac:dyDescent="0.2">
      <c r="A972" s="130"/>
      <c r="B972" s="18" t="s">
        <v>25</v>
      </c>
      <c r="C972" s="84">
        <f>U972</f>
        <v>15.978</v>
      </c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>
        <v>15.978</v>
      </c>
      <c r="V972" s="84"/>
      <c r="W972" s="84"/>
      <c r="X972" s="84"/>
      <c r="Y972" s="156"/>
      <c r="Z972" s="28"/>
      <c r="AA972" s="29"/>
    </row>
    <row r="973" spans="1:27" s="30" customFormat="1" ht="16.5" customHeight="1" x14ac:dyDescent="0.2">
      <c r="A973" s="130"/>
      <c r="B973" s="18" t="s">
        <v>342</v>
      </c>
      <c r="C973" s="84">
        <v>877.91099999999994</v>
      </c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>
        <v>877.91099999999994</v>
      </c>
      <c r="Q973" s="84"/>
      <c r="R973" s="84"/>
      <c r="S973" s="84"/>
      <c r="T973" s="84"/>
      <c r="U973" s="84"/>
      <c r="V973" s="84"/>
      <c r="W973" s="84"/>
      <c r="X973" s="84"/>
      <c r="Y973" s="156"/>
      <c r="Z973" s="28"/>
      <c r="AA973" s="29"/>
    </row>
    <row r="974" spans="1:27" s="30" customFormat="1" ht="25.5" x14ac:dyDescent="0.2">
      <c r="A974" s="130"/>
      <c r="B974" s="18" t="s">
        <v>167</v>
      </c>
      <c r="C974" s="84">
        <v>17.648</v>
      </c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>
        <v>17.648</v>
      </c>
      <c r="Q974" s="84"/>
      <c r="R974" s="84"/>
      <c r="S974" s="84"/>
      <c r="T974" s="84"/>
      <c r="U974" s="84"/>
      <c r="V974" s="84"/>
      <c r="W974" s="84"/>
      <c r="X974" s="84"/>
      <c r="Y974" s="156"/>
      <c r="Z974" s="28"/>
      <c r="AA974" s="29"/>
    </row>
    <row r="975" spans="1:27" s="30" customFormat="1" x14ac:dyDescent="0.2">
      <c r="A975" s="131"/>
      <c r="B975" s="18" t="s">
        <v>25</v>
      </c>
      <c r="C975" s="84">
        <v>18.884</v>
      </c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>
        <v>18.885000000000002</v>
      </c>
      <c r="Q975" s="84"/>
      <c r="R975" s="84"/>
      <c r="S975" s="84"/>
      <c r="T975" s="84"/>
      <c r="U975" s="84"/>
      <c r="V975" s="84"/>
      <c r="W975" s="84"/>
      <c r="X975" s="84"/>
      <c r="Y975" s="156"/>
      <c r="Z975" s="28"/>
      <c r="AA975" s="29"/>
    </row>
    <row r="976" spans="1:27" ht="23.25" customHeight="1" x14ac:dyDescent="0.2">
      <c r="A976" s="203" t="s">
        <v>20</v>
      </c>
      <c r="B976" s="204"/>
      <c r="C976" s="83">
        <f>U976+P976+N976+I976+H976+G976</f>
        <v>7564.7009999999991</v>
      </c>
      <c r="D976" s="83">
        <f t="shared" ref="D976:J976" si="11">SUM(D934:D975)</f>
        <v>0</v>
      </c>
      <c r="E976" s="83">
        <f t="shared" si="11"/>
        <v>0</v>
      </c>
      <c r="F976" s="83">
        <f t="shared" si="11"/>
        <v>0</v>
      </c>
      <c r="G976" s="83">
        <f t="shared" si="11"/>
        <v>184</v>
      </c>
      <c r="H976" s="83">
        <f t="shared" si="11"/>
        <v>130</v>
      </c>
      <c r="I976" s="83">
        <f t="shared" si="11"/>
        <v>1180.0000000000002</v>
      </c>
      <c r="J976" s="83">
        <f t="shared" si="11"/>
        <v>0</v>
      </c>
      <c r="K976" s="83"/>
      <c r="L976" s="83"/>
      <c r="M976" s="83"/>
      <c r="N976" s="83">
        <f>N938+N950+N952+N965+N975</f>
        <v>200</v>
      </c>
      <c r="O976" s="83"/>
      <c r="P976" s="83">
        <f>SUM(P938:P975)</f>
        <v>3937.9999999999995</v>
      </c>
      <c r="Q976" s="83"/>
      <c r="R976" s="83"/>
      <c r="S976" s="83">
        <v>600</v>
      </c>
      <c r="T976" s="83"/>
      <c r="U976" s="83">
        <f>U972+U971+U970+U963+U962+U961+U957+U956+U955+U937+U936+U935</f>
        <v>1932.7009999999996</v>
      </c>
      <c r="V976" s="83"/>
      <c r="W976" s="83"/>
      <c r="X976" s="83"/>
      <c r="Y976" s="157"/>
      <c r="Z976" s="24"/>
      <c r="AA976" s="3"/>
    </row>
    <row r="977" spans="1:27" x14ac:dyDescent="0.2">
      <c r="A977" s="216" t="s">
        <v>234</v>
      </c>
      <c r="B977" s="217"/>
      <c r="C977" s="217"/>
      <c r="D977" s="217"/>
      <c r="E977" s="217"/>
      <c r="F977" s="217"/>
      <c r="G977" s="217"/>
      <c r="H977" s="217"/>
      <c r="I977" s="217"/>
      <c r="J977" s="217"/>
      <c r="K977" s="217"/>
      <c r="L977" s="217"/>
      <c r="M977" s="217"/>
      <c r="N977" s="217"/>
      <c r="O977" s="217"/>
      <c r="P977" s="217"/>
      <c r="Q977" s="217"/>
      <c r="R977" s="217"/>
      <c r="S977" s="217"/>
      <c r="T977" s="217"/>
      <c r="U977" s="217"/>
      <c r="V977" s="217"/>
      <c r="W977" s="217"/>
      <c r="X977" s="217"/>
      <c r="Y977" s="217"/>
      <c r="Z977" s="24"/>
      <c r="AA977" s="3"/>
    </row>
    <row r="978" spans="1:27" x14ac:dyDescent="0.2">
      <c r="A978" s="218"/>
      <c r="B978" s="219"/>
      <c r="C978" s="219"/>
      <c r="D978" s="219"/>
      <c r="E978" s="219"/>
      <c r="F978" s="219"/>
      <c r="G978" s="219"/>
      <c r="H978" s="219"/>
      <c r="I978" s="219"/>
      <c r="J978" s="219"/>
      <c r="K978" s="219"/>
      <c r="L978" s="219"/>
      <c r="M978" s="219"/>
      <c r="N978" s="219"/>
      <c r="O978" s="219"/>
      <c r="P978" s="219"/>
      <c r="Q978" s="219"/>
      <c r="R978" s="219"/>
      <c r="S978" s="219"/>
      <c r="T978" s="219"/>
      <c r="U978" s="219"/>
      <c r="V978" s="219"/>
      <c r="W978" s="219"/>
      <c r="X978" s="219"/>
      <c r="Y978" s="219"/>
      <c r="Z978" s="24"/>
      <c r="AA978" s="3"/>
    </row>
    <row r="979" spans="1:27" x14ac:dyDescent="0.2">
      <c r="A979" s="218"/>
      <c r="B979" s="219"/>
      <c r="C979" s="219"/>
      <c r="D979" s="219"/>
      <c r="E979" s="219"/>
      <c r="F979" s="219"/>
      <c r="G979" s="219"/>
      <c r="H979" s="219"/>
      <c r="I979" s="219"/>
      <c r="J979" s="219"/>
      <c r="K979" s="219"/>
      <c r="L979" s="219"/>
      <c r="M979" s="219"/>
      <c r="N979" s="219"/>
      <c r="O979" s="219"/>
      <c r="P979" s="219"/>
      <c r="Q979" s="219"/>
      <c r="R979" s="219"/>
      <c r="S979" s="219"/>
      <c r="T979" s="219"/>
      <c r="U979" s="219"/>
      <c r="V979" s="219"/>
      <c r="W979" s="219"/>
      <c r="X979" s="219"/>
      <c r="Y979" s="219"/>
      <c r="Z979" s="24"/>
      <c r="AA979" s="3"/>
    </row>
    <row r="980" spans="1:27" ht="38.25" x14ac:dyDescent="0.2">
      <c r="A980" s="89" t="s">
        <v>95</v>
      </c>
      <c r="B980" s="88" t="s">
        <v>76</v>
      </c>
      <c r="C980" s="83">
        <f>G980+H980+N980+O980+U980+V980</f>
        <v>21758.999</v>
      </c>
      <c r="D980" s="83"/>
      <c r="E980" s="83"/>
      <c r="F980" s="83"/>
      <c r="G980" s="83">
        <v>3528.8449999999998</v>
      </c>
      <c r="H980" s="83">
        <v>3123.8</v>
      </c>
      <c r="I980" s="83"/>
      <c r="J980" s="83"/>
      <c r="K980" s="83"/>
      <c r="L980" s="83"/>
      <c r="M980" s="83"/>
      <c r="N980" s="83">
        <v>3682.0740000000001</v>
      </c>
      <c r="O980" s="83">
        <v>3740.3359999999998</v>
      </c>
      <c r="P980" s="83"/>
      <c r="Q980" s="83"/>
      <c r="R980" s="83"/>
      <c r="S980" s="83"/>
      <c r="T980" s="83"/>
      <c r="U980" s="83">
        <v>3943.6080000000002</v>
      </c>
      <c r="V980" s="83">
        <v>3740.3359999999998</v>
      </c>
      <c r="W980" s="83"/>
      <c r="X980" s="83"/>
      <c r="Y980" s="150" t="s">
        <v>474</v>
      </c>
      <c r="Z980" s="24"/>
      <c r="AA980" s="3"/>
    </row>
    <row r="981" spans="1:27" x14ac:dyDescent="0.2">
      <c r="A981" s="168" t="s">
        <v>75</v>
      </c>
      <c r="B981" s="215"/>
      <c r="C981" s="83">
        <f>C980</f>
        <v>21758.999</v>
      </c>
      <c r="D981" s="83"/>
      <c r="E981" s="83"/>
      <c r="F981" s="83"/>
      <c r="G981" s="83">
        <f>G980</f>
        <v>3528.8449999999998</v>
      </c>
      <c r="H981" s="83">
        <f>H980</f>
        <v>3123.8</v>
      </c>
      <c r="I981" s="83"/>
      <c r="J981" s="83"/>
      <c r="K981" s="83"/>
      <c r="L981" s="83"/>
      <c r="M981" s="83"/>
      <c r="N981" s="83">
        <f>N980</f>
        <v>3682.0740000000001</v>
      </c>
      <c r="O981" s="83">
        <f>O980</f>
        <v>3740.3359999999998</v>
      </c>
      <c r="P981" s="83"/>
      <c r="Q981" s="83"/>
      <c r="R981" s="83"/>
      <c r="S981" s="83"/>
      <c r="T981" s="83"/>
      <c r="U981" s="83">
        <f>U980</f>
        <v>3943.6080000000002</v>
      </c>
      <c r="V981" s="83">
        <v>3740.3359999999998</v>
      </c>
      <c r="W981" s="83"/>
      <c r="X981" s="83"/>
      <c r="Y981" s="152"/>
      <c r="Z981" s="24"/>
      <c r="AA981" s="3"/>
    </row>
    <row r="982" spans="1:27" ht="41.25" customHeight="1" x14ac:dyDescent="0.2">
      <c r="A982" s="213" t="s">
        <v>235</v>
      </c>
      <c r="B982" s="213"/>
      <c r="C982" s="213"/>
      <c r="D982" s="213"/>
      <c r="E982" s="213"/>
      <c r="F982" s="213"/>
      <c r="G982" s="213"/>
      <c r="H982" s="213"/>
      <c r="I982" s="213"/>
      <c r="J982" s="213"/>
      <c r="K982" s="213"/>
      <c r="L982" s="213"/>
      <c r="M982" s="213"/>
      <c r="N982" s="213"/>
      <c r="O982" s="213"/>
      <c r="P982" s="213"/>
      <c r="Q982" s="213"/>
      <c r="R982" s="213"/>
      <c r="S982" s="213"/>
      <c r="T982" s="213"/>
      <c r="U982" s="213"/>
      <c r="V982" s="213"/>
      <c r="W982" s="213"/>
      <c r="X982" s="213"/>
      <c r="Y982" s="214"/>
      <c r="Z982" s="112"/>
      <c r="AA982" s="3"/>
    </row>
    <row r="983" spans="1:27" x14ac:dyDescent="0.2">
      <c r="A983" s="129" t="s">
        <v>96</v>
      </c>
      <c r="B983" s="197" t="s">
        <v>15</v>
      </c>
      <c r="C983" s="145">
        <f>G983+H983+N983+O983+U983+V983</f>
        <v>15761.081999999997</v>
      </c>
      <c r="D983" s="145"/>
      <c r="E983" s="145"/>
      <c r="F983" s="145"/>
      <c r="G983" s="145">
        <v>2168.8319999999999</v>
      </c>
      <c r="H983" s="145">
        <v>2599.1999999999998</v>
      </c>
      <c r="I983" s="145"/>
      <c r="J983" s="145"/>
      <c r="K983" s="145"/>
      <c r="L983" s="145"/>
      <c r="M983" s="145"/>
      <c r="N983" s="145">
        <v>2714.22</v>
      </c>
      <c r="O983" s="145">
        <v>2723.203</v>
      </c>
      <c r="P983" s="145"/>
      <c r="Q983" s="145"/>
      <c r="R983" s="145"/>
      <c r="S983" s="145"/>
      <c r="T983" s="145"/>
      <c r="U983" s="145">
        <v>2832.424</v>
      </c>
      <c r="V983" s="145">
        <v>2723.203</v>
      </c>
      <c r="W983" s="145"/>
      <c r="X983" s="145"/>
      <c r="Y983" s="150" t="s">
        <v>475</v>
      </c>
      <c r="Z983" s="24"/>
      <c r="AA983" s="3"/>
    </row>
    <row r="984" spans="1:27" ht="39.75" customHeight="1" x14ac:dyDescent="0.2">
      <c r="A984" s="131"/>
      <c r="B984" s="198"/>
      <c r="C984" s="146"/>
      <c r="D984" s="146"/>
      <c r="E984" s="146"/>
      <c r="F984" s="146"/>
      <c r="G984" s="146"/>
      <c r="H984" s="146"/>
      <c r="I984" s="146"/>
      <c r="J984" s="146"/>
      <c r="K984" s="146"/>
      <c r="L984" s="146"/>
      <c r="M984" s="146"/>
      <c r="N984" s="146"/>
      <c r="O984" s="146"/>
      <c r="P984" s="146"/>
      <c r="Q984" s="146"/>
      <c r="R984" s="146"/>
      <c r="S984" s="146"/>
      <c r="T984" s="146"/>
      <c r="U984" s="146"/>
      <c r="V984" s="146"/>
      <c r="W984" s="146"/>
      <c r="X984" s="146"/>
      <c r="Y984" s="151"/>
      <c r="Z984" s="24"/>
      <c r="AA984" s="3"/>
    </row>
    <row r="985" spans="1:27" ht="38.25" customHeight="1" x14ac:dyDescent="0.2">
      <c r="A985" s="168" t="s">
        <v>16</v>
      </c>
      <c r="B985" s="215"/>
      <c r="C985" s="83">
        <f>C983+C984</f>
        <v>15761.081999999997</v>
      </c>
      <c r="D985" s="83"/>
      <c r="E985" s="83"/>
      <c r="F985" s="83"/>
      <c r="G985" s="83">
        <f>G983</f>
        <v>2168.8319999999999</v>
      </c>
      <c r="H985" s="83">
        <f>H983</f>
        <v>2599.1999999999998</v>
      </c>
      <c r="I985" s="83"/>
      <c r="J985" s="83"/>
      <c r="K985" s="83"/>
      <c r="L985" s="83"/>
      <c r="M985" s="83"/>
      <c r="N985" s="83">
        <f>N983</f>
        <v>2714.22</v>
      </c>
      <c r="O985" s="83">
        <f>O983+O984</f>
        <v>2723.203</v>
      </c>
      <c r="P985" s="83"/>
      <c r="Q985" s="83"/>
      <c r="R985" s="83"/>
      <c r="S985" s="83"/>
      <c r="T985" s="83"/>
      <c r="U985" s="83">
        <f>U983</f>
        <v>2832.424</v>
      </c>
      <c r="V985" s="83">
        <f>V983</f>
        <v>2723.203</v>
      </c>
      <c r="W985" s="83"/>
      <c r="X985" s="83"/>
      <c r="Y985" s="152"/>
      <c r="Z985" s="24"/>
      <c r="AA985" s="3"/>
    </row>
    <row r="986" spans="1:27" x14ac:dyDescent="0.2">
      <c r="A986" s="153" t="s">
        <v>262</v>
      </c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24"/>
      <c r="AA986" s="3"/>
    </row>
    <row r="987" spans="1:27" ht="65.25" customHeight="1" x14ac:dyDescent="0.2">
      <c r="A987" s="48" t="s">
        <v>263</v>
      </c>
      <c r="B987" s="88" t="s">
        <v>268</v>
      </c>
      <c r="C987" s="83">
        <v>35</v>
      </c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>
        <v>35</v>
      </c>
      <c r="O987" s="83"/>
      <c r="P987" s="83"/>
      <c r="Q987" s="83"/>
      <c r="R987" s="83"/>
      <c r="S987" s="83"/>
      <c r="T987" s="83"/>
      <c r="U987" s="83"/>
      <c r="V987" s="83"/>
      <c r="W987" s="83"/>
      <c r="X987" s="83"/>
      <c r="Y987" s="150" t="s">
        <v>564</v>
      </c>
      <c r="Z987" s="24"/>
      <c r="AA987" s="3"/>
    </row>
    <row r="988" spans="1:27" ht="63.75" x14ac:dyDescent="0.2">
      <c r="A988" s="48" t="s">
        <v>264</v>
      </c>
      <c r="B988" s="88" t="s">
        <v>270</v>
      </c>
      <c r="C988" s="83">
        <v>25</v>
      </c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>
        <v>25</v>
      </c>
      <c r="O988" s="83"/>
      <c r="P988" s="83"/>
      <c r="Q988" s="83"/>
      <c r="R988" s="83"/>
      <c r="S988" s="83"/>
      <c r="T988" s="83"/>
      <c r="U988" s="83"/>
      <c r="V988" s="83"/>
      <c r="W988" s="83"/>
      <c r="X988" s="83"/>
      <c r="Y988" s="151"/>
      <c r="Z988" s="24"/>
      <c r="AA988" s="3"/>
    </row>
    <row r="989" spans="1:27" ht="63.75" x14ac:dyDescent="0.2">
      <c r="A989" s="48" t="s">
        <v>265</v>
      </c>
      <c r="B989" s="88" t="s">
        <v>269</v>
      </c>
      <c r="C989" s="83">
        <v>25</v>
      </c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>
        <v>25</v>
      </c>
      <c r="O989" s="83"/>
      <c r="P989" s="83"/>
      <c r="Q989" s="83"/>
      <c r="R989" s="83"/>
      <c r="S989" s="83"/>
      <c r="T989" s="83"/>
      <c r="U989" s="83"/>
      <c r="V989" s="83"/>
      <c r="W989" s="83"/>
      <c r="X989" s="83"/>
      <c r="Y989" s="151"/>
      <c r="Z989" s="24"/>
      <c r="AA989" s="3"/>
    </row>
    <row r="990" spans="1:27" ht="51" x14ac:dyDescent="0.2">
      <c r="A990" s="48" t="s">
        <v>266</v>
      </c>
      <c r="B990" s="88" t="s">
        <v>271</v>
      </c>
      <c r="C990" s="83">
        <v>25</v>
      </c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>
        <v>25</v>
      </c>
      <c r="O990" s="83"/>
      <c r="P990" s="83"/>
      <c r="Q990" s="83"/>
      <c r="R990" s="83"/>
      <c r="S990" s="83"/>
      <c r="T990" s="83"/>
      <c r="U990" s="83"/>
      <c r="V990" s="83"/>
      <c r="W990" s="83"/>
      <c r="X990" s="83"/>
      <c r="Y990" s="152"/>
      <c r="Z990" s="24"/>
      <c r="AA990" s="3"/>
    </row>
    <row r="991" spans="1:27" ht="63.75" x14ac:dyDescent="0.3">
      <c r="A991" s="48" t="s">
        <v>307</v>
      </c>
      <c r="B991" s="88" t="s">
        <v>308</v>
      </c>
      <c r="C991" s="83">
        <v>25</v>
      </c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>
        <v>25</v>
      </c>
      <c r="O991" s="83"/>
      <c r="P991" s="83"/>
      <c r="Q991" s="83"/>
      <c r="R991" s="83"/>
      <c r="S991" s="83"/>
      <c r="T991" s="83"/>
      <c r="U991" s="83"/>
      <c r="V991" s="83"/>
      <c r="W991" s="83"/>
      <c r="X991" s="83"/>
      <c r="Y991" s="150" t="s">
        <v>475</v>
      </c>
      <c r="Z991" s="24"/>
      <c r="AA991" s="49"/>
    </row>
    <row r="992" spans="1:27" ht="76.5" x14ac:dyDescent="0.2">
      <c r="A992" s="48" t="s">
        <v>309</v>
      </c>
      <c r="B992" s="88" t="s">
        <v>310</v>
      </c>
      <c r="C992" s="83">
        <v>25</v>
      </c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>
        <v>25</v>
      </c>
      <c r="O992" s="83"/>
      <c r="P992" s="83"/>
      <c r="Q992" s="83"/>
      <c r="R992" s="83"/>
      <c r="S992" s="83"/>
      <c r="T992" s="83"/>
      <c r="U992" s="83"/>
      <c r="V992" s="83"/>
      <c r="W992" s="83"/>
      <c r="X992" s="83"/>
      <c r="Y992" s="151"/>
      <c r="Z992" s="24"/>
      <c r="AA992" s="3"/>
    </row>
    <row r="993" spans="1:27" ht="63.75" x14ac:dyDescent="0.2">
      <c r="A993" s="48" t="s">
        <v>311</v>
      </c>
      <c r="B993" s="88" t="s">
        <v>312</v>
      </c>
      <c r="C993" s="83">
        <v>25</v>
      </c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>
        <v>25</v>
      </c>
      <c r="O993" s="83"/>
      <c r="P993" s="83"/>
      <c r="Q993" s="83"/>
      <c r="R993" s="83"/>
      <c r="S993" s="83"/>
      <c r="T993" s="83"/>
      <c r="U993" s="83"/>
      <c r="V993" s="83"/>
      <c r="W993" s="83"/>
      <c r="X993" s="83"/>
      <c r="Y993" s="152"/>
      <c r="Z993" s="24"/>
      <c r="AA993" s="3"/>
    </row>
    <row r="994" spans="1:27" ht="30" customHeight="1" x14ac:dyDescent="0.2">
      <c r="A994" s="201" t="s">
        <v>267</v>
      </c>
      <c r="B994" s="202"/>
      <c r="C994" s="83">
        <f>C993+C992+C991+C990+C989+C988+C987</f>
        <v>185</v>
      </c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>
        <f>N993+N992+N991+N990+N989+N988+N987</f>
        <v>185</v>
      </c>
      <c r="O994" s="83"/>
      <c r="P994" s="83"/>
      <c r="Q994" s="83"/>
      <c r="R994" s="83"/>
      <c r="S994" s="83"/>
      <c r="T994" s="83"/>
      <c r="U994" s="83"/>
      <c r="V994" s="83"/>
      <c r="W994" s="83"/>
      <c r="X994" s="83"/>
      <c r="Y994" s="95"/>
      <c r="Z994" s="24"/>
      <c r="AA994" s="3"/>
    </row>
    <row r="995" spans="1:27" ht="30" customHeight="1" x14ac:dyDescent="0.2">
      <c r="A995" s="199" t="s">
        <v>272</v>
      </c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0"/>
      <c r="U995" s="200"/>
      <c r="V995" s="200"/>
      <c r="W995" s="200"/>
      <c r="X995" s="200"/>
      <c r="Y995" s="200"/>
      <c r="Z995" s="24"/>
      <c r="AA995" s="3"/>
    </row>
    <row r="996" spans="1:27" ht="43.15" customHeight="1" x14ac:dyDescent="0.2">
      <c r="A996" s="50" t="s">
        <v>273</v>
      </c>
      <c r="B996" s="51" t="s">
        <v>275</v>
      </c>
      <c r="C996" s="52" t="s">
        <v>346</v>
      </c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 t="s">
        <v>346</v>
      </c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142" t="s">
        <v>476</v>
      </c>
      <c r="Z996" s="24"/>
      <c r="AA996" s="3"/>
    </row>
    <row r="997" spans="1:27" ht="25.5" x14ac:dyDescent="0.2">
      <c r="A997" s="53"/>
      <c r="B997" s="51" t="s">
        <v>167</v>
      </c>
      <c r="C997" s="52" t="s">
        <v>347</v>
      </c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 t="s">
        <v>347</v>
      </c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143"/>
      <c r="Z997" s="24"/>
      <c r="AA997" s="3"/>
    </row>
    <row r="998" spans="1:27" x14ac:dyDescent="0.2">
      <c r="A998" s="53"/>
      <c r="B998" s="51" t="s">
        <v>25</v>
      </c>
      <c r="C998" s="52" t="s">
        <v>348</v>
      </c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 t="s">
        <v>348</v>
      </c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143"/>
      <c r="Z998" s="24"/>
      <c r="AA998" s="3"/>
    </row>
    <row r="999" spans="1:27" ht="25.5" x14ac:dyDescent="0.2">
      <c r="A999" s="53"/>
      <c r="B999" s="51" t="s">
        <v>349</v>
      </c>
      <c r="C999" s="52" t="s">
        <v>351</v>
      </c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 t="s">
        <v>351</v>
      </c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143"/>
      <c r="Z999" s="24"/>
      <c r="AA999" s="3"/>
    </row>
    <row r="1000" spans="1:27" ht="25.5" x14ac:dyDescent="0.2">
      <c r="A1000" s="53"/>
      <c r="B1000" s="51" t="s">
        <v>350</v>
      </c>
      <c r="C1000" s="52" t="s">
        <v>352</v>
      </c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 t="s">
        <v>352</v>
      </c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143"/>
      <c r="Z1000" s="24"/>
      <c r="AA1000" s="3"/>
    </row>
    <row r="1001" spans="1:27" x14ac:dyDescent="0.2">
      <c r="A1001" s="53"/>
      <c r="B1001" s="51" t="s">
        <v>466</v>
      </c>
      <c r="C1001" s="115" t="s">
        <v>464</v>
      </c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115">
        <v>99.596000000000004</v>
      </c>
      <c r="P1001" s="54"/>
      <c r="Q1001" s="52"/>
      <c r="R1001" s="52"/>
      <c r="S1001" s="52"/>
      <c r="T1001" s="52"/>
      <c r="U1001" s="52"/>
      <c r="V1001" s="52"/>
      <c r="W1001" s="52"/>
      <c r="X1001" s="52"/>
      <c r="Y1001" s="143"/>
      <c r="Z1001" s="24"/>
      <c r="AA1001" s="3"/>
    </row>
    <row r="1002" spans="1:27" ht="25.5" x14ac:dyDescent="0.2">
      <c r="A1002" s="53"/>
      <c r="B1002" s="51" t="s">
        <v>167</v>
      </c>
      <c r="C1002" s="115" t="s">
        <v>467</v>
      </c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115">
        <v>2.0779999999999998</v>
      </c>
      <c r="P1002" s="55"/>
      <c r="Q1002" s="52"/>
      <c r="R1002" s="52"/>
      <c r="S1002" s="52"/>
      <c r="T1002" s="52"/>
      <c r="U1002" s="52"/>
      <c r="V1002" s="52"/>
      <c r="W1002" s="52"/>
      <c r="X1002" s="52"/>
      <c r="Y1002" s="143"/>
      <c r="Z1002" s="24"/>
      <c r="AA1002" s="3"/>
    </row>
    <row r="1003" spans="1:27" x14ac:dyDescent="0.2">
      <c r="A1003" s="53"/>
      <c r="B1003" s="51" t="s">
        <v>25</v>
      </c>
      <c r="C1003" s="115" t="s">
        <v>465</v>
      </c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115">
        <v>2.2229999999999999</v>
      </c>
      <c r="P1003" s="52"/>
      <c r="Q1003" s="52"/>
      <c r="R1003" s="52"/>
      <c r="S1003" s="52"/>
      <c r="T1003" s="52"/>
      <c r="U1003" s="52"/>
      <c r="V1003" s="52"/>
      <c r="W1003" s="52"/>
      <c r="X1003" s="52"/>
      <c r="Y1003" s="143"/>
      <c r="Z1003" s="24"/>
      <c r="AA1003" s="3"/>
    </row>
    <row r="1004" spans="1:27" ht="25.5" x14ac:dyDescent="0.2">
      <c r="A1004" s="53"/>
      <c r="B1004" s="51" t="s">
        <v>516</v>
      </c>
      <c r="C1004" s="115">
        <v>117.303</v>
      </c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115">
        <v>117.303</v>
      </c>
      <c r="P1004" s="52"/>
      <c r="Q1004" s="52"/>
      <c r="R1004" s="52"/>
      <c r="S1004" s="52"/>
      <c r="T1004" s="52"/>
      <c r="U1004" s="52"/>
      <c r="V1004" s="52"/>
      <c r="W1004" s="52"/>
      <c r="X1004" s="52"/>
      <c r="Y1004" s="143"/>
      <c r="Z1004" s="24"/>
      <c r="AA1004" s="3"/>
    </row>
    <row r="1005" spans="1:27" ht="25.5" x14ac:dyDescent="0.2">
      <c r="A1005" s="53"/>
      <c r="B1005" s="51" t="s">
        <v>167</v>
      </c>
      <c r="C1005" s="115">
        <v>2.3460000000000001</v>
      </c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115">
        <v>2.3460000000000001</v>
      </c>
      <c r="P1005" s="52"/>
      <c r="Q1005" s="52"/>
      <c r="R1005" s="52"/>
      <c r="S1005" s="52"/>
      <c r="T1005" s="52"/>
      <c r="U1005" s="52"/>
      <c r="V1005" s="52"/>
      <c r="W1005" s="52"/>
      <c r="X1005" s="52"/>
      <c r="Y1005" s="143"/>
      <c r="Z1005" s="24"/>
      <c r="AA1005" s="3"/>
    </row>
    <row r="1006" spans="1:27" x14ac:dyDescent="0.2">
      <c r="A1006" s="56"/>
      <c r="B1006" s="51" t="s">
        <v>25</v>
      </c>
      <c r="C1006" s="115">
        <v>2.5099999999999998</v>
      </c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115">
        <v>2.5099999999999998</v>
      </c>
      <c r="P1006" s="52"/>
      <c r="Q1006" s="52"/>
      <c r="R1006" s="52"/>
      <c r="S1006" s="52"/>
      <c r="T1006" s="52"/>
      <c r="U1006" s="52"/>
      <c r="V1006" s="52"/>
      <c r="W1006" s="52"/>
      <c r="X1006" s="52"/>
      <c r="Y1006" s="143"/>
      <c r="Z1006" s="24"/>
      <c r="AA1006" s="3"/>
    </row>
    <row r="1007" spans="1:27" x14ac:dyDescent="0.2">
      <c r="A1007" s="53"/>
      <c r="B1007" s="51" t="s">
        <v>42</v>
      </c>
      <c r="C1007" s="115" t="str">
        <f>U1007</f>
        <v>54,745</v>
      </c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115"/>
      <c r="P1007" s="52"/>
      <c r="Q1007" s="52"/>
      <c r="R1007" s="52"/>
      <c r="S1007" s="52"/>
      <c r="T1007" s="52"/>
      <c r="U1007" s="52" t="s">
        <v>630</v>
      </c>
      <c r="V1007" s="52"/>
      <c r="W1007" s="52"/>
      <c r="X1007" s="52"/>
      <c r="Y1007" s="143"/>
      <c r="Z1007" s="24"/>
      <c r="AA1007" s="3"/>
    </row>
    <row r="1008" spans="1:27" ht="25.5" x14ac:dyDescent="0.2">
      <c r="A1008" s="53"/>
      <c r="B1008" s="51" t="s">
        <v>167</v>
      </c>
      <c r="C1008" s="115" t="str">
        <f>U1008</f>
        <v>1,095</v>
      </c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115"/>
      <c r="P1008" s="52"/>
      <c r="Q1008" s="52"/>
      <c r="R1008" s="52"/>
      <c r="S1008" s="52"/>
      <c r="T1008" s="52"/>
      <c r="U1008" s="52" t="s">
        <v>631</v>
      </c>
      <c r="V1008" s="52"/>
      <c r="W1008" s="52"/>
      <c r="X1008" s="52"/>
      <c r="Y1008" s="143"/>
      <c r="Z1008" s="24"/>
      <c r="AA1008" s="3"/>
    </row>
    <row r="1009" spans="1:27" x14ac:dyDescent="0.2">
      <c r="A1009" s="56"/>
      <c r="B1009" s="51" t="s">
        <v>253</v>
      </c>
      <c r="C1009" s="115" t="str">
        <f>U1009</f>
        <v>1,172</v>
      </c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115"/>
      <c r="P1009" s="52"/>
      <c r="Q1009" s="52"/>
      <c r="R1009" s="52"/>
      <c r="S1009" s="52"/>
      <c r="T1009" s="52"/>
      <c r="U1009" s="52" t="s">
        <v>632</v>
      </c>
      <c r="V1009" s="52"/>
      <c r="W1009" s="52"/>
      <c r="X1009" s="52"/>
      <c r="Y1009" s="144"/>
      <c r="Z1009" s="24"/>
      <c r="AA1009" s="3"/>
    </row>
    <row r="1010" spans="1:27" ht="63.75" x14ac:dyDescent="0.2">
      <c r="A1010" s="52" t="s">
        <v>517</v>
      </c>
      <c r="B1010" s="51" t="s">
        <v>518</v>
      </c>
      <c r="C1010" s="115">
        <v>64.268000000000001</v>
      </c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115">
        <v>64.268000000000001</v>
      </c>
      <c r="P1010" s="52"/>
      <c r="Q1010" s="52"/>
      <c r="R1010" s="52"/>
      <c r="S1010" s="52"/>
      <c r="T1010" s="52"/>
      <c r="U1010" s="52"/>
      <c r="V1010" s="52"/>
      <c r="W1010" s="52"/>
      <c r="X1010" s="52"/>
      <c r="Y1010" s="57" t="s">
        <v>519</v>
      </c>
      <c r="Z1010" s="24"/>
      <c r="AA1010" s="3"/>
    </row>
    <row r="1011" spans="1:27" ht="51" x14ac:dyDescent="0.2">
      <c r="A1011" s="140" t="s">
        <v>542</v>
      </c>
      <c r="B1011" s="51" t="s">
        <v>601</v>
      </c>
      <c r="C1011" s="115" t="str">
        <f t="shared" ref="C1011:C1016" si="12">U1011</f>
        <v>92,589</v>
      </c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115"/>
      <c r="P1011" s="52"/>
      <c r="Q1011" s="52"/>
      <c r="R1011" s="52"/>
      <c r="S1011" s="52"/>
      <c r="T1011" s="52"/>
      <c r="U1011" s="52" t="s">
        <v>603</v>
      </c>
      <c r="V1011" s="52"/>
      <c r="W1011" s="52"/>
      <c r="X1011" s="52"/>
      <c r="Y1011" s="142" t="s">
        <v>602</v>
      </c>
      <c r="Z1011" s="24"/>
      <c r="AA1011" s="3"/>
    </row>
    <row r="1012" spans="1:27" ht="25.5" x14ac:dyDescent="0.2">
      <c r="A1012" s="141"/>
      <c r="B1012" s="51" t="s">
        <v>167</v>
      </c>
      <c r="C1012" s="115" t="str">
        <f t="shared" si="12"/>
        <v>1,852</v>
      </c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115"/>
      <c r="P1012" s="52"/>
      <c r="Q1012" s="52"/>
      <c r="R1012" s="52"/>
      <c r="S1012" s="52"/>
      <c r="T1012" s="52"/>
      <c r="U1012" s="52" t="s">
        <v>604</v>
      </c>
      <c r="V1012" s="52"/>
      <c r="W1012" s="52"/>
      <c r="X1012" s="52"/>
      <c r="Y1012" s="143"/>
      <c r="Z1012" s="24"/>
      <c r="AA1012" s="3"/>
    </row>
    <row r="1013" spans="1:27" x14ac:dyDescent="0.2">
      <c r="A1013" s="244"/>
      <c r="B1013" s="51" t="s">
        <v>25</v>
      </c>
      <c r="C1013" s="115" t="str">
        <f t="shared" si="12"/>
        <v>1,981</v>
      </c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115"/>
      <c r="P1013" s="52"/>
      <c r="Q1013" s="52"/>
      <c r="R1013" s="52"/>
      <c r="S1013" s="52"/>
      <c r="T1013" s="52"/>
      <c r="U1013" s="52" t="s">
        <v>605</v>
      </c>
      <c r="V1013" s="52"/>
      <c r="W1013" s="52"/>
      <c r="X1013" s="52"/>
      <c r="Y1013" s="143"/>
      <c r="Z1013" s="24"/>
      <c r="AA1013" s="3"/>
    </row>
    <row r="1014" spans="1:27" ht="38.25" x14ac:dyDescent="0.2">
      <c r="A1014" s="140" t="s">
        <v>598</v>
      </c>
      <c r="B1014" s="51" t="s">
        <v>600</v>
      </c>
      <c r="C1014" s="115" t="str">
        <f t="shared" si="12"/>
        <v>104,351</v>
      </c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115"/>
      <c r="P1014" s="52"/>
      <c r="Q1014" s="52"/>
      <c r="R1014" s="52"/>
      <c r="S1014" s="52"/>
      <c r="T1014" s="52"/>
      <c r="U1014" s="52" t="s">
        <v>606</v>
      </c>
      <c r="V1014" s="52"/>
      <c r="W1014" s="52"/>
      <c r="X1014" s="52"/>
      <c r="Y1014" s="143"/>
      <c r="Z1014" s="24"/>
      <c r="AA1014" s="3"/>
    </row>
    <row r="1015" spans="1:27" ht="25.5" x14ac:dyDescent="0.2">
      <c r="A1015" s="141"/>
      <c r="B1015" s="51" t="s">
        <v>167</v>
      </c>
      <c r="C1015" s="115" t="str">
        <f t="shared" si="12"/>
        <v>2,087</v>
      </c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115"/>
      <c r="P1015" s="52"/>
      <c r="Q1015" s="52"/>
      <c r="R1015" s="52"/>
      <c r="S1015" s="52"/>
      <c r="T1015" s="52"/>
      <c r="U1015" s="52" t="s">
        <v>607</v>
      </c>
      <c r="V1015" s="52"/>
      <c r="W1015" s="52"/>
      <c r="X1015" s="52"/>
      <c r="Y1015" s="143"/>
      <c r="Z1015" s="24"/>
      <c r="AA1015" s="3"/>
    </row>
    <row r="1016" spans="1:27" x14ac:dyDescent="0.2">
      <c r="A1016" s="244"/>
      <c r="B1016" s="51" t="s">
        <v>25</v>
      </c>
      <c r="C1016" s="115" t="str">
        <f t="shared" si="12"/>
        <v>2,233</v>
      </c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115"/>
      <c r="P1016" s="52"/>
      <c r="Q1016" s="52"/>
      <c r="R1016" s="52"/>
      <c r="S1016" s="52"/>
      <c r="T1016" s="52"/>
      <c r="U1016" s="52" t="s">
        <v>608</v>
      </c>
      <c r="V1016" s="52"/>
      <c r="W1016" s="52"/>
      <c r="X1016" s="52"/>
      <c r="Y1016" s="144"/>
      <c r="Z1016" s="24"/>
      <c r="AA1016" s="3"/>
    </row>
    <row r="1017" spans="1:27" ht="63.75" x14ac:dyDescent="0.2">
      <c r="A1017" s="52" t="s">
        <v>599</v>
      </c>
      <c r="B1017" s="51" t="s">
        <v>543</v>
      </c>
      <c r="C1017" s="115">
        <v>36000</v>
      </c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115">
        <f>C1017</f>
        <v>36000</v>
      </c>
      <c r="P1017" s="52"/>
      <c r="Q1017" s="52"/>
      <c r="R1017" s="52"/>
      <c r="S1017" s="52"/>
      <c r="T1017" s="52"/>
      <c r="U1017" s="52"/>
      <c r="V1017" s="52"/>
      <c r="W1017" s="52"/>
      <c r="X1017" s="52"/>
      <c r="Y1017" s="57" t="s">
        <v>479</v>
      </c>
      <c r="Z1017" s="24"/>
      <c r="AA1017" s="3"/>
    </row>
    <row r="1018" spans="1:27" x14ac:dyDescent="0.2">
      <c r="A1018" s="222" t="s">
        <v>274</v>
      </c>
      <c r="B1018" s="223"/>
      <c r="C1018" s="115">
        <f>T1018+O1018+N1018</f>
        <v>39230.449999999997</v>
      </c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 t="s">
        <v>354</v>
      </c>
      <c r="O1018" s="115">
        <f>O1017+O1010+O1009+O1008+O1007+O1003+O1002+O1001</f>
        <v>36168.164999999994</v>
      </c>
      <c r="P1018" s="52"/>
      <c r="Q1018" s="52"/>
      <c r="R1018" s="52"/>
      <c r="S1018" s="52"/>
      <c r="T1018" s="52"/>
      <c r="U1018" s="115">
        <f>U1016+U1015+U1014+U1013+U1012+U1011+U1009+U1008+U1007</f>
        <v>262.10499999999996</v>
      </c>
      <c r="V1018" s="52"/>
      <c r="W1018" s="52"/>
      <c r="X1018" s="52"/>
      <c r="Y1018" s="58"/>
      <c r="Z1018" s="24"/>
      <c r="AA1018" s="3"/>
    </row>
    <row r="1019" spans="1:27" ht="24.75" customHeight="1" x14ac:dyDescent="0.2">
      <c r="A1019" s="209" t="s">
        <v>17</v>
      </c>
      <c r="B1019" s="209"/>
      <c r="C1019" s="83">
        <f>V1019+U1019+T1019+S1019+R1019+Q1019+P1019+O1019+N1019+M1019+L1019+K1019+J1019+I1019+H1019+G1019+F1019+E1019+D1019</f>
        <v>913406.42800000007</v>
      </c>
      <c r="D1019" s="83">
        <f>D985+D976+D868+D814+D931+D981</f>
        <v>19959.400000000001</v>
      </c>
      <c r="E1019" s="83">
        <f>E985+E976+E868+E814+E931+E981</f>
        <v>120151.8</v>
      </c>
      <c r="F1019" s="83">
        <f>F985+F976+F868+F814+F931+F981</f>
        <v>191933.6</v>
      </c>
      <c r="G1019" s="83">
        <f>G985+G976+G868+G814+G932+G981</f>
        <v>59990.67</v>
      </c>
      <c r="H1019" s="83">
        <v>48346.540999999997</v>
      </c>
      <c r="I1019" s="83">
        <f>I985+I976+I868+I814+I931+I981</f>
        <v>46887.000000000007</v>
      </c>
      <c r="J1019" s="83">
        <f>J985+J976+J868+J814+J931+J981</f>
        <v>0</v>
      </c>
      <c r="K1019" s="83">
        <f>K930</f>
        <v>0</v>
      </c>
      <c r="L1019" s="83">
        <f>L932+L814</f>
        <v>199683</v>
      </c>
      <c r="M1019" s="83">
        <v>3760</v>
      </c>
      <c r="N1019" s="83">
        <f>N1018+N994+N985+N981+N976+N932+N814</f>
        <v>49947.508000000002</v>
      </c>
      <c r="O1019" s="83">
        <v>62010.868000000002</v>
      </c>
      <c r="P1019" s="83">
        <f>P976+P932+P868+P814</f>
        <v>51000.000000000007</v>
      </c>
      <c r="Q1019" s="83">
        <f>Q814</f>
        <v>1388.646</v>
      </c>
      <c r="R1019" s="83">
        <f>R985+R981</f>
        <v>0</v>
      </c>
      <c r="S1019" s="83">
        <f>S976+S932+S868+S814</f>
        <v>8080</v>
      </c>
      <c r="T1019" s="83">
        <f>T1017</f>
        <v>0</v>
      </c>
      <c r="U1019" s="83">
        <f>U1018+U985+U981+U976+U932+U814</f>
        <v>43803.856</v>
      </c>
      <c r="V1019" s="83">
        <f>V985+V981</f>
        <v>6463.5389999999998</v>
      </c>
      <c r="W1019" s="83"/>
      <c r="X1019" s="83"/>
      <c r="Y1019" s="97"/>
      <c r="Z1019" s="24"/>
      <c r="AA1019" s="3"/>
    </row>
    <row r="1020" spans="1:27" x14ac:dyDescent="0.2">
      <c r="C1020" s="61"/>
      <c r="D1020" s="61"/>
      <c r="E1020" s="61"/>
      <c r="F1020" s="61"/>
      <c r="G1020" s="61"/>
      <c r="H1020" s="61"/>
      <c r="I1020" s="61"/>
      <c r="J1020" s="61"/>
      <c r="K1020" s="61"/>
      <c r="L1020" s="61"/>
      <c r="M1020" s="61"/>
      <c r="N1020" s="61"/>
      <c r="O1020" s="61"/>
      <c r="P1020" s="61"/>
      <c r="Q1020" s="61"/>
      <c r="R1020" s="61"/>
      <c r="S1020" s="61"/>
      <c r="T1020" s="61"/>
      <c r="U1020" s="61"/>
      <c r="V1020" s="61"/>
      <c r="W1020" s="61"/>
      <c r="X1020" s="61"/>
    </row>
    <row r="1021" spans="1:27" x14ac:dyDescent="0.2">
      <c r="C1021" s="61"/>
      <c r="D1021" s="61"/>
      <c r="E1021" s="61"/>
      <c r="F1021" s="61"/>
      <c r="G1021" s="61"/>
      <c r="H1021" s="61"/>
      <c r="I1021" s="61"/>
      <c r="J1021" s="61"/>
      <c r="K1021" s="61"/>
      <c r="L1021" s="61"/>
      <c r="M1021" s="61"/>
      <c r="N1021" s="61"/>
      <c r="O1021" s="61"/>
      <c r="P1021" s="61"/>
      <c r="Q1021" s="61"/>
      <c r="R1021" s="61"/>
      <c r="S1021" s="61"/>
      <c r="T1021" s="61"/>
      <c r="U1021" s="61"/>
      <c r="V1021" s="61"/>
      <c r="W1021" s="61"/>
      <c r="X1021" s="61"/>
    </row>
    <row r="1022" spans="1:27" x14ac:dyDescent="0.2">
      <c r="C1022" s="61"/>
      <c r="F1022" s="61"/>
      <c r="I1022" s="61"/>
      <c r="L1022" s="61"/>
      <c r="M1022" s="61"/>
      <c r="P1022" s="61"/>
      <c r="T1022" s="61"/>
      <c r="W1022" s="61"/>
    </row>
    <row r="1023" spans="1:27" x14ac:dyDescent="0.2">
      <c r="C1023" s="62"/>
      <c r="F1023" s="61"/>
      <c r="G1023" s="61"/>
      <c r="N1023" s="61"/>
    </row>
    <row r="1025" ht="12.75" customHeight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t="12" hidden="1" customHeight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</sheetData>
  <mergeCells count="394">
    <mergeCell ref="A1014:A1016"/>
    <mergeCell ref="Y1011:Y1016"/>
    <mergeCell ref="A768:A773"/>
    <mergeCell ref="A712:A725"/>
    <mergeCell ref="Y574:Y583"/>
    <mergeCell ref="Y513:Y530"/>
    <mergeCell ref="Y584:Y590"/>
    <mergeCell ref="Y645:Y664"/>
    <mergeCell ref="Y599:Y617"/>
    <mergeCell ref="Y619:Y620"/>
    <mergeCell ref="Y621:Y625"/>
    <mergeCell ref="A643:A644"/>
    <mergeCell ref="Y643:Y644"/>
    <mergeCell ref="Y752:Y754"/>
    <mergeCell ref="A674:A679"/>
    <mergeCell ref="A665:A673"/>
    <mergeCell ref="A742:A751"/>
    <mergeCell ref="Y700:Y701"/>
    <mergeCell ref="A752:A754"/>
    <mergeCell ref="A726:A730"/>
    <mergeCell ref="A645:A662"/>
    <mergeCell ref="A618:A625"/>
    <mergeCell ref="A680:A695"/>
    <mergeCell ref="A574:A583"/>
    <mergeCell ref="A626:A641"/>
    <mergeCell ref="A531:A560"/>
    <mergeCell ref="A482:A511"/>
    <mergeCell ref="A463:A481"/>
    <mergeCell ref="C645:X645"/>
    <mergeCell ref="A561:A573"/>
    <mergeCell ref="A1011:A1013"/>
    <mergeCell ref="Y702:Y711"/>
    <mergeCell ref="Y755:Y756"/>
    <mergeCell ref="Y726:Y730"/>
    <mergeCell ref="Y759:Y761"/>
    <mergeCell ref="Y463:Y481"/>
    <mergeCell ref="Y783:Y797"/>
    <mergeCell ref="A513:A530"/>
    <mergeCell ref="C702:J702"/>
    <mergeCell ref="A702:A711"/>
    <mergeCell ref="A584:A597"/>
    <mergeCell ref="A699:A701"/>
    <mergeCell ref="A663:A664"/>
    <mergeCell ref="A696:A698"/>
    <mergeCell ref="Y680:Y695"/>
    <mergeCell ref="A958:A963"/>
    <mergeCell ref="Y958:Y963"/>
    <mergeCell ref="B964:X964"/>
    <mergeCell ref="A368:A389"/>
    <mergeCell ref="C330:J330"/>
    <mergeCell ref="Y330:Y342"/>
    <mergeCell ref="Y322:Y329"/>
    <mergeCell ref="Y390:Y409"/>
    <mergeCell ref="Y417:Y433"/>
    <mergeCell ref="A390:A409"/>
    <mergeCell ref="A410:A416"/>
    <mergeCell ref="Y343:Y346"/>
    <mergeCell ref="A417:A462"/>
    <mergeCell ref="A330:A331"/>
    <mergeCell ref="Y674:Y679"/>
    <mergeCell ref="Y665:Y673"/>
    <mergeCell ref="Y434:Y462"/>
    <mergeCell ref="Y595:Y597"/>
    <mergeCell ref="C390:J390"/>
    <mergeCell ref="Y627:Y641"/>
    <mergeCell ref="Y696:Y698"/>
    <mergeCell ref="C561:X561"/>
    <mergeCell ref="C368:J368"/>
    <mergeCell ref="Y482:Y512"/>
    <mergeCell ref="Y410:Y416"/>
    <mergeCell ref="Y561:Y573"/>
    <mergeCell ref="Y368:Y373"/>
    <mergeCell ref="Y531:Y560"/>
    <mergeCell ref="Y354:Y360"/>
    <mergeCell ref="Y361:Y366"/>
    <mergeCell ref="Y276:Y290"/>
    <mergeCell ref="C317:J317"/>
    <mergeCell ref="Y27:Y32"/>
    <mergeCell ref="I169:I170"/>
    <mergeCell ref="P146:P147"/>
    <mergeCell ref="C246:J246"/>
    <mergeCell ref="S264:S265"/>
    <mergeCell ref="R264:R265"/>
    <mergeCell ref="Y317:Y321"/>
    <mergeCell ref="Y219:Y224"/>
    <mergeCell ref="Y228:Y229"/>
    <mergeCell ref="Y236:Y245"/>
    <mergeCell ref="Y214:Y218"/>
    <mergeCell ref="Y192:Y196"/>
    <mergeCell ref="Y202:Y213"/>
    <mergeCell ref="Y230:Y235"/>
    <mergeCell ref="Y197:Y201"/>
    <mergeCell ref="Y225:Y227"/>
    <mergeCell ref="N264:N265"/>
    <mergeCell ref="V264:V265"/>
    <mergeCell ref="A57:A65"/>
    <mergeCell ref="S169:S170"/>
    <mergeCell ref="A108:A111"/>
    <mergeCell ref="B108:Y108"/>
    <mergeCell ref="X146:X147"/>
    <mergeCell ref="A26:A44"/>
    <mergeCell ref="A66:A81"/>
    <mergeCell ref="Y69:Y73"/>
    <mergeCell ref="K146:K147"/>
    <mergeCell ref="Y34:Y37"/>
    <mergeCell ref="Y74:Y76"/>
    <mergeCell ref="S146:S147"/>
    <mergeCell ref="T146:T147"/>
    <mergeCell ref="U146:U147"/>
    <mergeCell ref="M169:M170"/>
    <mergeCell ref="T169:T170"/>
    <mergeCell ref="N169:N170"/>
    <mergeCell ref="R146:R147"/>
    <mergeCell ref="Y77:Y81"/>
    <mergeCell ref="Y82:Y93"/>
    <mergeCell ref="Y95:Y106"/>
    <mergeCell ref="D9:J9"/>
    <mergeCell ref="I11:J11"/>
    <mergeCell ref="S11:T11"/>
    <mergeCell ref="A9:A11"/>
    <mergeCell ref="D10:J10"/>
    <mergeCell ref="A143:A145"/>
    <mergeCell ref="C146:C147"/>
    <mergeCell ref="J146:J147"/>
    <mergeCell ref="B169:B170"/>
    <mergeCell ref="A82:A93"/>
    <mergeCell ref="R9:X9"/>
    <mergeCell ref="V146:V147"/>
    <mergeCell ref="A112:A118"/>
    <mergeCell ref="L169:L170"/>
    <mergeCell ref="A169:A191"/>
    <mergeCell ref="A146:A151"/>
    <mergeCell ref="A153:A168"/>
    <mergeCell ref="C119:J119"/>
    <mergeCell ref="A94:A106"/>
    <mergeCell ref="F146:F147"/>
    <mergeCell ref="H146:H147"/>
    <mergeCell ref="A119:A129"/>
    <mergeCell ref="B146:B147"/>
    <mergeCell ref="A130:A136"/>
    <mergeCell ref="A14:Y14"/>
    <mergeCell ref="C10:C11"/>
    <mergeCell ref="Y130:Y136"/>
    <mergeCell ref="Y119:Y123"/>
    <mergeCell ref="Y66:Y67"/>
    <mergeCell ref="Y15:Y25"/>
    <mergeCell ref="Y113:Y118"/>
    <mergeCell ref="Y169:Y172"/>
    <mergeCell ref="A45:A48"/>
    <mergeCell ref="A15:A25"/>
    <mergeCell ref="Y38:Y39"/>
    <mergeCell ref="W146:W147"/>
    <mergeCell ref="Y57:Y65"/>
    <mergeCell ref="P169:P170"/>
    <mergeCell ref="K169:K170"/>
    <mergeCell ref="E11:F11"/>
    <mergeCell ref="N146:N147"/>
    <mergeCell ref="Y143:Y145"/>
    <mergeCell ref="O146:O147"/>
    <mergeCell ref="Y109:Y111"/>
    <mergeCell ref="E169:E170"/>
    <mergeCell ref="A137:A142"/>
    <mergeCell ref="Y48:Y56"/>
    <mergeCell ref="Y148:Y149"/>
    <mergeCell ref="A1018:B1018"/>
    <mergeCell ref="B7:Y7"/>
    <mergeCell ref="C66:J66"/>
    <mergeCell ref="Q146:Q147"/>
    <mergeCell ref="E146:E147"/>
    <mergeCell ref="M146:M147"/>
    <mergeCell ref="L146:L147"/>
    <mergeCell ref="B9:B11"/>
    <mergeCell ref="D146:D147"/>
    <mergeCell ref="W11:X11"/>
    <mergeCell ref="Y124:Y129"/>
    <mergeCell ref="K9:Q9"/>
    <mergeCell ref="K10:Q10"/>
    <mergeCell ref="L11:M11"/>
    <mergeCell ref="N11:O11"/>
    <mergeCell ref="P11:Q11"/>
    <mergeCell ref="U11:V11"/>
    <mergeCell ref="I146:I147"/>
    <mergeCell ref="Q798:Q800"/>
    <mergeCell ref="R10:X10"/>
    <mergeCell ref="G11:H11"/>
    <mergeCell ref="Y9:Y11"/>
    <mergeCell ref="T264:T265"/>
    <mergeCell ref="Y137:Y142"/>
    <mergeCell ref="A1019:B1019"/>
    <mergeCell ref="A933:Y933"/>
    <mergeCell ref="A976:B976"/>
    <mergeCell ref="A869:Y869"/>
    <mergeCell ref="A932:B932"/>
    <mergeCell ref="A868:B868"/>
    <mergeCell ref="A982:Y982"/>
    <mergeCell ref="A985:B985"/>
    <mergeCell ref="A981:B981"/>
    <mergeCell ref="A977:Y979"/>
    <mergeCell ref="B930:B931"/>
    <mergeCell ref="C930:C931"/>
    <mergeCell ref="D930:D931"/>
    <mergeCell ref="E930:E931"/>
    <mergeCell ref="F930:F931"/>
    <mergeCell ref="I930:I931"/>
    <mergeCell ref="A964:A975"/>
    <mergeCell ref="Y934:Y940"/>
    <mergeCell ref="R930:R931"/>
    <mergeCell ref="S930:S931"/>
    <mergeCell ref="W930:W931"/>
    <mergeCell ref="A870:A889"/>
    <mergeCell ref="Y926:Y928"/>
    <mergeCell ref="A941:A950"/>
    <mergeCell ref="L264:L265"/>
    <mergeCell ref="Y268:Y275"/>
    <mergeCell ref="Y264:Y267"/>
    <mergeCell ref="D264:D265"/>
    <mergeCell ref="Y302:Y316"/>
    <mergeCell ref="Y146:Y147"/>
    <mergeCell ref="U169:U170"/>
    <mergeCell ref="P264:P265"/>
    <mergeCell ref="U264:U265"/>
    <mergeCell ref="Y251:Y254"/>
    <mergeCell ref="X264:X265"/>
    <mergeCell ref="Y255:Y256"/>
    <mergeCell ref="Y257:Y263"/>
    <mergeCell ref="W264:W265"/>
    <mergeCell ref="V169:V170"/>
    <mergeCell ref="Y246:Y250"/>
    <mergeCell ref="Y150:Y168"/>
    <mergeCell ref="C302:J302"/>
    <mergeCell ref="C276:J276"/>
    <mergeCell ref="O983:O984"/>
    <mergeCell ref="D983:D984"/>
    <mergeCell ref="E983:E984"/>
    <mergeCell ref="Y42:Y47"/>
    <mergeCell ref="A995:Y995"/>
    <mergeCell ref="Y987:Y990"/>
    <mergeCell ref="Y983:Y985"/>
    <mergeCell ref="A994:B994"/>
    <mergeCell ref="Y980:Y981"/>
    <mergeCell ref="C798:C800"/>
    <mergeCell ref="C871:X871"/>
    <mergeCell ref="X930:X931"/>
    <mergeCell ref="V930:V931"/>
    <mergeCell ref="C860:X860"/>
    <mergeCell ref="A827:A840"/>
    <mergeCell ref="A814:B814"/>
    <mergeCell ref="Y805:Y813"/>
    <mergeCell ref="S798:S800"/>
    <mergeCell ref="T930:T931"/>
    <mergeCell ref="M930:M931"/>
    <mergeCell ref="Y173:Y191"/>
    <mergeCell ref="I798:I800"/>
    <mergeCell ref="J798:J800"/>
    <mergeCell ref="G930:G931"/>
    <mergeCell ref="V983:V984"/>
    <mergeCell ref="W983:W984"/>
    <mergeCell ref="A951:A957"/>
    <mergeCell ref="Y951:Y957"/>
    <mergeCell ref="Q930:Q931"/>
    <mergeCell ref="A926:A929"/>
    <mergeCell ref="A923:A925"/>
    <mergeCell ref="A897:A902"/>
    <mergeCell ref="Y897:Y899"/>
    <mergeCell ref="Y905:Y925"/>
    <mergeCell ref="L930:L931"/>
    <mergeCell ref="O930:O931"/>
    <mergeCell ref="P930:P931"/>
    <mergeCell ref="Y964:Y976"/>
    <mergeCell ref="X983:X984"/>
    <mergeCell ref="A934:A940"/>
    <mergeCell ref="B983:B984"/>
    <mergeCell ref="C983:C984"/>
    <mergeCell ref="J983:J984"/>
    <mergeCell ref="L983:L984"/>
    <mergeCell ref="M983:M984"/>
    <mergeCell ref="Q983:Q984"/>
    <mergeCell ref="R983:R984"/>
    <mergeCell ref="N983:N984"/>
    <mergeCell ref="Y930:Y931"/>
    <mergeCell ref="Y742:Y750"/>
    <mergeCell ref="Y891:Y896"/>
    <mergeCell ref="A815:Y815"/>
    <mergeCell ref="V798:V800"/>
    <mergeCell ref="C816:X816"/>
    <mergeCell ref="T798:T800"/>
    <mergeCell ref="Y870:Y888"/>
    <mergeCell ref="P798:P800"/>
    <mergeCell ref="Y827:Y840"/>
    <mergeCell ref="A816:A826"/>
    <mergeCell ref="N798:N800"/>
    <mergeCell ref="G799:G800"/>
    <mergeCell ref="H799:H800"/>
    <mergeCell ref="A762:A767"/>
    <mergeCell ref="U930:U931"/>
    <mergeCell ref="K930:K931"/>
    <mergeCell ref="J930:J931"/>
    <mergeCell ref="A917:A919"/>
    <mergeCell ref="A920:A922"/>
    <mergeCell ref="A780:A782"/>
    <mergeCell ref="B798:B800"/>
    <mergeCell ref="Y780:Y782"/>
    <mergeCell ref="Y867:Y868"/>
    <mergeCell ref="Y757:Y758"/>
    <mergeCell ref="Y712:Y725"/>
    <mergeCell ref="A903:A916"/>
    <mergeCell ref="Y900:Y902"/>
    <mergeCell ref="Y841:Y859"/>
    <mergeCell ref="R798:R800"/>
    <mergeCell ref="U798:U800"/>
    <mergeCell ref="Y860:Y866"/>
    <mergeCell ref="Y798:Y804"/>
    <mergeCell ref="W798:W800"/>
    <mergeCell ref="M798:M800"/>
    <mergeCell ref="A860:A866"/>
    <mergeCell ref="O798:O800"/>
    <mergeCell ref="K798:K800"/>
    <mergeCell ref="A731:A740"/>
    <mergeCell ref="Y818:Y826"/>
    <mergeCell ref="A841:A847"/>
    <mergeCell ref="C841:X841"/>
    <mergeCell ref="Y731:Y739"/>
    <mergeCell ref="Y996:Y1009"/>
    <mergeCell ref="A983:A984"/>
    <mergeCell ref="A755:A758"/>
    <mergeCell ref="P983:P984"/>
    <mergeCell ref="X798:X800"/>
    <mergeCell ref="Y774:Y778"/>
    <mergeCell ref="Y991:Y993"/>
    <mergeCell ref="F983:F984"/>
    <mergeCell ref="G983:G984"/>
    <mergeCell ref="H983:H984"/>
    <mergeCell ref="I983:I984"/>
    <mergeCell ref="S983:S984"/>
    <mergeCell ref="T983:T984"/>
    <mergeCell ref="U983:U984"/>
    <mergeCell ref="A986:Y986"/>
    <mergeCell ref="K983:K984"/>
    <mergeCell ref="A930:A931"/>
    <mergeCell ref="A798:A813"/>
    <mergeCell ref="A774:A778"/>
    <mergeCell ref="A759:A761"/>
    <mergeCell ref="A892:A896"/>
    <mergeCell ref="Y762:Y767"/>
    <mergeCell ref="Y941:Y950"/>
    <mergeCell ref="Y768:Y773"/>
    <mergeCell ref="A236:A245"/>
    <mergeCell ref="C225:J225"/>
    <mergeCell ref="C197:J197"/>
    <mergeCell ref="Q169:Q170"/>
    <mergeCell ref="J169:J170"/>
    <mergeCell ref="C169:C170"/>
    <mergeCell ref="D169:D170"/>
    <mergeCell ref="C257:J257"/>
    <mergeCell ref="A228:A229"/>
    <mergeCell ref="O169:O170"/>
    <mergeCell ref="C192:X192"/>
    <mergeCell ref="A192:A196"/>
    <mergeCell ref="A197:A213"/>
    <mergeCell ref="A230:A235"/>
    <mergeCell ref="A225:A227"/>
    <mergeCell ref="F169:F170"/>
    <mergeCell ref="W169:W170"/>
    <mergeCell ref="R169:R170"/>
    <mergeCell ref="X169:X170"/>
    <mergeCell ref="C214:J214"/>
    <mergeCell ref="H169:H170"/>
    <mergeCell ref="A219:A224"/>
    <mergeCell ref="A214:A218"/>
    <mergeCell ref="A246:A247"/>
    <mergeCell ref="A598:A617"/>
    <mergeCell ref="B602:X602"/>
    <mergeCell ref="E798:E800"/>
    <mergeCell ref="D798:D800"/>
    <mergeCell ref="F798:F800"/>
    <mergeCell ref="Q264:Q265"/>
    <mergeCell ref="K264:K265"/>
    <mergeCell ref="M264:M265"/>
    <mergeCell ref="A276:A301"/>
    <mergeCell ref="O264:O265"/>
    <mergeCell ref="L798:L800"/>
    <mergeCell ref="I264:I265"/>
    <mergeCell ref="F264:F265"/>
    <mergeCell ref="E264:E265"/>
    <mergeCell ref="H264:H265"/>
    <mergeCell ref="C264:C265"/>
    <mergeCell ref="J264:J265"/>
    <mergeCell ref="A257:A275"/>
    <mergeCell ref="B264:B265"/>
    <mergeCell ref="A317:A321"/>
    <mergeCell ref="A361:A366"/>
    <mergeCell ref="A354:A360"/>
    <mergeCell ref="A340:A346"/>
    <mergeCell ref="A322:A329"/>
  </mergeCells>
  <pageMargins left="1.1811023622047245" right="0.39370078740157483" top="0.78740157480314965" bottom="0.78740157480314965" header="0.31496062992125984" footer="0.31496062992125984"/>
  <pageSetup paperSize="8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2019-07-30T12:02:12Z</dcterms:modified>
</cp:coreProperties>
</file>