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ile-server\pto\!!! SSS Схема ВС и ВО (03-04.2025)\Схема ВиВ (САМАЯ АКТУАЛЬНАЯ 10.11.2025)\"/>
    </mc:Choice>
  </mc:AlternateContent>
  <xr:revisionPtr revIDLastSave="0" documentId="13_ncr:1_{E767D2EB-D17C-483E-B553-55B73DBFD502}" xr6:coauthVersionLast="47" xr6:coauthVersionMax="47" xr10:uidLastSave="{00000000-0000-0000-0000-000000000000}"/>
  <bookViews>
    <workbookView xWindow="-120" yWindow="-120" windowWidth="29040" windowHeight="15840" tabRatio="840" xr2:uid="{00000000-000D-0000-FFFF-FFFF00000000}"/>
  </bookViews>
  <sheets>
    <sheet name="СВОД" sheetId="5" r:id="rId1"/>
    <sheet name="Туапсинское" sheetId="12" r:id="rId2"/>
    <sheet name="Джубгское" sheetId="13" r:id="rId3"/>
    <sheet name="Новомихайловское" sheetId="14" r:id="rId4"/>
    <sheet name="Вельяминовское" sheetId="15" r:id="rId5"/>
    <sheet name="Георгиевское" sheetId="16" r:id="rId6"/>
    <sheet name="Небугское" sheetId="17" r:id="rId7"/>
    <sheet name="Октябрьское" sheetId="18" r:id="rId8"/>
    <sheet name="Тенгинское" sheetId="19" r:id="rId9"/>
    <sheet name="Шаумянское" sheetId="20" r:id="rId10"/>
    <sheet name="Шепсинское" sheetId="21" r:id="rId11"/>
    <sheet name="Лист1" sheetId="22" state="hidden" r:id="rId12"/>
  </sheets>
  <definedNames>
    <definedName name="_Hlk212123412" localSheetId="8">Тенгинское!$C$16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1" i="5" l="1"/>
  <c r="G76" i="5"/>
  <c r="G60" i="5"/>
  <c r="G39" i="5"/>
  <c r="G29" i="5"/>
  <c r="R60" i="5"/>
  <c r="S60" i="5"/>
  <c r="T60" i="5"/>
  <c r="U60" i="5"/>
  <c r="V60" i="5"/>
  <c r="W60" i="5"/>
  <c r="I60" i="5"/>
  <c r="J60" i="5"/>
  <c r="K60" i="5"/>
  <c r="L60" i="5"/>
  <c r="M60" i="5"/>
  <c r="N60" i="5"/>
  <c r="O60" i="5"/>
  <c r="P60" i="5"/>
  <c r="Q60" i="5"/>
  <c r="H60" i="5"/>
  <c r="P39" i="5"/>
  <c r="Q39" i="5"/>
  <c r="R39" i="5"/>
  <c r="S39" i="5"/>
  <c r="T39" i="5"/>
  <c r="U39" i="5"/>
  <c r="V39" i="5"/>
  <c r="W39" i="5"/>
  <c r="I39" i="5"/>
  <c r="J39" i="5"/>
  <c r="K39" i="5"/>
  <c r="L39" i="5"/>
  <c r="M39" i="5"/>
  <c r="N39" i="5"/>
  <c r="O39" i="5"/>
  <c r="H39" i="5"/>
  <c r="O29" i="5"/>
  <c r="P29" i="5"/>
  <c r="Q29" i="5"/>
  <c r="R29" i="5"/>
  <c r="S29" i="5"/>
  <c r="T29" i="5"/>
  <c r="U29" i="5"/>
  <c r="V29" i="5"/>
  <c r="W29" i="5"/>
  <c r="I29" i="5"/>
  <c r="J29" i="5"/>
  <c r="K29" i="5"/>
  <c r="L29" i="5"/>
  <c r="M29" i="5"/>
  <c r="N29" i="5"/>
  <c r="H29" i="5"/>
  <c r="G7" i="5"/>
  <c r="Q7" i="5"/>
  <c r="R7" i="5"/>
  <c r="S7" i="5"/>
  <c r="T7" i="5"/>
  <c r="U7" i="5"/>
  <c r="V7" i="5"/>
  <c r="W7" i="5"/>
  <c r="J7" i="5"/>
  <c r="K7" i="5"/>
  <c r="L7" i="5"/>
  <c r="M7" i="5"/>
  <c r="N7" i="5"/>
  <c r="O7" i="5"/>
  <c r="P7" i="5"/>
  <c r="I7" i="5"/>
  <c r="H7" i="5"/>
  <c r="G21" i="16"/>
  <c r="G22" i="16"/>
  <c r="G23" i="16"/>
  <c r="G15" i="16"/>
  <c r="G16" i="16"/>
  <c r="G17" i="16"/>
  <c r="G18" i="16"/>
  <c r="G19" i="16"/>
  <c r="G20" i="16"/>
  <c r="G22" i="19"/>
  <c r="H7" i="16"/>
  <c r="G14" i="16"/>
  <c r="K7" i="19"/>
  <c r="I7" i="19"/>
  <c r="G16" i="19"/>
  <c r="G17" i="19"/>
  <c r="G18" i="19"/>
  <c r="G19" i="19"/>
  <c r="G20" i="19"/>
  <c r="G21" i="19"/>
  <c r="G15" i="19"/>
  <c r="G13" i="19"/>
  <c r="G14" i="19"/>
  <c r="G12" i="19"/>
  <c r="H7" i="19"/>
  <c r="G106" i="5"/>
  <c r="G11" i="13"/>
  <c r="G12" i="13"/>
  <c r="G10" i="13"/>
  <c r="I7" i="13"/>
  <c r="J7" i="13"/>
  <c r="K7" i="13"/>
  <c r="L7" i="13"/>
  <c r="M7" i="13"/>
  <c r="N7" i="13"/>
  <c r="O7" i="13"/>
  <c r="P7" i="13"/>
  <c r="Q7" i="13"/>
  <c r="R7" i="13"/>
  <c r="S7" i="13"/>
  <c r="T7" i="13"/>
  <c r="U7" i="13"/>
  <c r="V7" i="13"/>
  <c r="W7" i="13"/>
  <c r="H7" i="13"/>
  <c r="H6" i="13" s="1"/>
  <c r="H7" i="12"/>
  <c r="H32" i="12"/>
  <c r="G6" i="5" l="1"/>
  <c r="G29" i="12"/>
  <c r="G30" i="12"/>
  <c r="G31" i="12"/>
  <c r="G28" i="12"/>
  <c r="H77" i="5"/>
  <c r="G140" i="5"/>
  <c r="G139" i="5"/>
  <c r="G138" i="5"/>
  <c r="G137" i="5"/>
  <c r="G135" i="5" s="1"/>
  <c r="G136" i="5"/>
  <c r="W135" i="5"/>
  <c r="V135" i="5"/>
  <c r="U135" i="5"/>
  <c r="T135" i="5"/>
  <c r="S135" i="5"/>
  <c r="R135" i="5"/>
  <c r="Q135" i="5"/>
  <c r="P135" i="5"/>
  <c r="O135" i="5"/>
  <c r="N135" i="5"/>
  <c r="M135" i="5"/>
  <c r="L135" i="5"/>
  <c r="K135" i="5"/>
  <c r="J135" i="5"/>
  <c r="I135" i="5"/>
  <c r="H135" i="5"/>
  <c r="G134" i="5"/>
  <c r="G133" i="5"/>
  <c r="W132" i="5"/>
  <c r="V132" i="5"/>
  <c r="U132" i="5"/>
  <c r="T132" i="5"/>
  <c r="S132" i="5"/>
  <c r="R132" i="5"/>
  <c r="Q132" i="5"/>
  <c r="P132" i="5"/>
  <c r="O132" i="5"/>
  <c r="N132" i="5"/>
  <c r="M132" i="5"/>
  <c r="L132" i="5"/>
  <c r="K132" i="5"/>
  <c r="J132" i="5"/>
  <c r="I132" i="5"/>
  <c r="H132" i="5"/>
  <c r="G132" i="5"/>
  <c r="G127" i="5"/>
  <c r="G126" i="5" s="1"/>
  <c r="W126" i="5"/>
  <c r="V126" i="5"/>
  <c r="U126" i="5"/>
  <c r="T126" i="5"/>
  <c r="S126" i="5"/>
  <c r="R126" i="5"/>
  <c r="Q126" i="5"/>
  <c r="P126" i="5"/>
  <c r="O126" i="5"/>
  <c r="N126" i="5"/>
  <c r="M126" i="5"/>
  <c r="L126" i="5"/>
  <c r="K126" i="5"/>
  <c r="J126" i="5"/>
  <c r="I126" i="5"/>
  <c r="H126" i="5"/>
  <c r="G125" i="5"/>
  <c r="G124" i="5"/>
  <c r="G123" i="5" s="1"/>
  <c r="W123" i="5"/>
  <c r="V123" i="5"/>
  <c r="U123" i="5"/>
  <c r="T123" i="5"/>
  <c r="S123" i="5"/>
  <c r="R123" i="5"/>
  <c r="Q123" i="5"/>
  <c r="P123" i="5"/>
  <c r="O123" i="5"/>
  <c r="N123" i="5"/>
  <c r="M123" i="5"/>
  <c r="L123" i="5"/>
  <c r="K123" i="5"/>
  <c r="J123" i="5"/>
  <c r="I123" i="5"/>
  <c r="H123" i="5"/>
  <c r="G118" i="5"/>
  <c r="G117" i="5"/>
  <c r="G116" i="5"/>
  <c r="W115" i="5"/>
  <c r="V115" i="5"/>
  <c r="U115" i="5"/>
  <c r="T115" i="5"/>
  <c r="S115" i="5"/>
  <c r="R115" i="5"/>
  <c r="Q115" i="5"/>
  <c r="P115" i="5"/>
  <c r="O115" i="5"/>
  <c r="N115" i="5"/>
  <c r="M115" i="5"/>
  <c r="L115" i="5"/>
  <c r="K115" i="5"/>
  <c r="J115" i="5"/>
  <c r="I115" i="5"/>
  <c r="H115" i="5"/>
  <c r="G74" i="5"/>
  <c r="G73" i="5"/>
  <c r="G72" i="5"/>
  <c r="G71" i="5"/>
  <c r="K70" i="5"/>
  <c r="G70" i="5" s="1"/>
  <c r="G69" i="5"/>
  <c r="W68" i="5"/>
  <c r="V68" i="5"/>
  <c r="U68" i="5"/>
  <c r="T68" i="5"/>
  <c r="S68" i="5"/>
  <c r="R68" i="5"/>
  <c r="Q68" i="5"/>
  <c r="P68" i="5"/>
  <c r="O68" i="5"/>
  <c r="N68" i="5"/>
  <c r="M68" i="5"/>
  <c r="L68" i="5"/>
  <c r="J68" i="5"/>
  <c r="I68" i="5"/>
  <c r="H68" i="5"/>
  <c r="G59" i="5"/>
  <c r="G58" i="5"/>
  <c r="G57" i="5"/>
  <c r="M56" i="5"/>
  <c r="G56" i="5" s="1"/>
  <c r="L55" i="5"/>
  <c r="G55" i="5" s="1"/>
  <c r="K54" i="5"/>
  <c r="G54" i="5" s="1"/>
  <c r="W53" i="5"/>
  <c r="V53" i="5"/>
  <c r="U53" i="5"/>
  <c r="T53" i="5"/>
  <c r="S53" i="5"/>
  <c r="R53" i="5"/>
  <c r="Q53" i="5"/>
  <c r="P53" i="5"/>
  <c r="O53" i="5"/>
  <c r="N53" i="5"/>
  <c r="L53" i="5"/>
  <c r="J53" i="5"/>
  <c r="I53" i="5"/>
  <c r="H53" i="5"/>
  <c r="G52" i="5"/>
  <c r="K51" i="5"/>
  <c r="G51" i="5" s="1"/>
  <c r="W50" i="5"/>
  <c r="V50" i="5"/>
  <c r="U50" i="5"/>
  <c r="T50" i="5"/>
  <c r="S50" i="5"/>
  <c r="R50" i="5"/>
  <c r="Q50" i="5"/>
  <c r="P50" i="5"/>
  <c r="O50" i="5"/>
  <c r="N50" i="5"/>
  <c r="M50" i="5"/>
  <c r="L50" i="5"/>
  <c r="J50" i="5"/>
  <c r="I50" i="5"/>
  <c r="H50" i="5"/>
  <c r="G37" i="5"/>
  <c r="G36" i="5"/>
  <c r="G35" i="5"/>
  <c r="W34" i="5"/>
  <c r="V34" i="5"/>
  <c r="U34" i="5"/>
  <c r="T34" i="5"/>
  <c r="S34" i="5"/>
  <c r="R34" i="5"/>
  <c r="Q34" i="5"/>
  <c r="P34" i="5"/>
  <c r="O34" i="5"/>
  <c r="N34" i="5"/>
  <c r="M34" i="5"/>
  <c r="L34" i="5"/>
  <c r="K34" i="5"/>
  <c r="J34" i="5"/>
  <c r="I34" i="5"/>
  <c r="H34" i="5"/>
  <c r="K9" i="20"/>
  <c r="G9" i="20" s="1"/>
  <c r="G10" i="20"/>
  <c r="G11" i="20"/>
  <c r="G12" i="20"/>
  <c r="G13" i="20"/>
  <c r="H7" i="20"/>
  <c r="I7" i="20"/>
  <c r="J7" i="20"/>
  <c r="L7" i="20"/>
  <c r="M7" i="20"/>
  <c r="N7" i="20"/>
  <c r="O7" i="20"/>
  <c r="P7" i="20"/>
  <c r="Q7" i="20"/>
  <c r="R7" i="20"/>
  <c r="S7" i="20"/>
  <c r="T7" i="20"/>
  <c r="U7" i="20"/>
  <c r="V7" i="20"/>
  <c r="W7" i="20"/>
  <c r="H15" i="20"/>
  <c r="I15" i="20"/>
  <c r="J15" i="20"/>
  <c r="K15" i="20"/>
  <c r="L15" i="20"/>
  <c r="M15" i="20"/>
  <c r="N15" i="20"/>
  <c r="O15" i="20"/>
  <c r="P15" i="20"/>
  <c r="Q15" i="20"/>
  <c r="R15" i="20"/>
  <c r="S15" i="20"/>
  <c r="T15" i="20"/>
  <c r="U15" i="20"/>
  <c r="V15" i="20"/>
  <c r="W15" i="20"/>
  <c r="G17" i="20"/>
  <c r="G16" i="20"/>
  <c r="G8" i="20"/>
  <c r="K8" i="17"/>
  <c r="K7" i="17" s="1"/>
  <c r="W11" i="17"/>
  <c r="V11" i="17"/>
  <c r="U11" i="17"/>
  <c r="T11" i="17"/>
  <c r="S11" i="17"/>
  <c r="R11" i="17"/>
  <c r="Q11" i="17"/>
  <c r="P11" i="17"/>
  <c r="O11" i="17"/>
  <c r="N11" i="17"/>
  <c r="M11" i="17"/>
  <c r="L11" i="17"/>
  <c r="K11" i="17"/>
  <c r="J11" i="17"/>
  <c r="I11" i="17"/>
  <c r="H11" i="17"/>
  <c r="G13" i="17"/>
  <c r="G12" i="17"/>
  <c r="H7" i="17"/>
  <c r="I7" i="17"/>
  <c r="J7" i="17"/>
  <c r="L7" i="17"/>
  <c r="M7" i="17"/>
  <c r="N7" i="17"/>
  <c r="O7" i="17"/>
  <c r="P7" i="17"/>
  <c r="Q7" i="17"/>
  <c r="R7" i="17"/>
  <c r="S7" i="17"/>
  <c r="T7" i="17"/>
  <c r="U7" i="17"/>
  <c r="V7" i="17"/>
  <c r="W7" i="17"/>
  <c r="G9" i="17"/>
  <c r="G8" i="17"/>
  <c r="K7" i="20" l="1"/>
  <c r="G115" i="5"/>
  <c r="G50" i="5"/>
  <c r="G68" i="5"/>
  <c r="K68" i="5"/>
  <c r="M53" i="5"/>
  <c r="G53" i="5"/>
  <c r="K53" i="5"/>
  <c r="G34" i="5"/>
  <c r="K50" i="5"/>
  <c r="G7" i="20"/>
  <c r="G15" i="20"/>
  <c r="G7" i="17"/>
  <c r="G11" i="17"/>
  <c r="J7" i="18"/>
  <c r="L7" i="18"/>
  <c r="N7" i="18"/>
  <c r="O7" i="18"/>
  <c r="P7" i="18"/>
  <c r="Q7" i="18"/>
  <c r="L9" i="18"/>
  <c r="M10" i="18"/>
  <c r="M7" i="18" s="1"/>
  <c r="K8" i="18"/>
  <c r="K7" i="18" s="1"/>
  <c r="H7" i="18" l="1"/>
  <c r="I7" i="18"/>
  <c r="R7" i="18"/>
  <c r="S7" i="18"/>
  <c r="T7" i="18"/>
  <c r="U7" i="18"/>
  <c r="V7" i="18"/>
  <c r="W7" i="18"/>
  <c r="G9" i="18"/>
  <c r="G10" i="18"/>
  <c r="G11" i="18"/>
  <c r="G12" i="18"/>
  <c r="G13" i="18"/>
  <c r="G8" i="18"/>
  <c r="L9" i="21"/>
  <c r="H9" i="21"/>
  <c r="I9" i="21"/>
  <c r="J9" i="21"/>
  <c r="K9" i="21"/>
  <c r="M9" i="21"/>
  <c r="N9" i="21"/>
  <c r="O9" i="21"/>
  <c r="P9" i="21"/>
  <c r="Q9" i="21"/>
  <c r="R9" i="21"/>
  <c r="S9" i="21"/>
  <c r="T9" i="21"/>
  <c r="U9" i="21"/>
  <c r="V9" i="21"/>
  <c r="W9" i="21"/>
  <c r="G14" i="21"/>
  <c r="G13" i="21"/>
  <c r="G7" i="18" l="1"/>
  <c r="H15" i="18" l="1"/>
  <c r="I15" i="18"/>
  <c r="J15" i="18"/>
  <c r="K15" i="18"/>
  <c r="L15" i="18"/>
  <c r="M15" i="18"/>
  <c r="N15" i="18"/>
  <c r="O15" i="18"/>
  <c r="P15" i="18"/>
  <c r="Q15" i="18"/>
  <c r="R15" i="18"/>
  <c r="S15" i="18"/>
  <c r="T15" i="18"/>
  <c r="U15" i="18"/>
  <c r="V15" i="18"/>
  <c r="W15" i="18"/>
  <c r="G16" i="18"/>
  <c r="G15" i="18" s="1"/>
  <c r="D6" i="22" l="1"/>
  <c r="H7" i="14" l="1"/>
  <c r="I7" i="14"/>
  <c r="J7" i="14"/>
  <c r="K7" i="14"/>
  <c r="L7" i="14"/>
  <c r="M7" i="14"/>
  <c r="N7" i="14"/>
  <c r="O7" i="14"/>
  <c r="P7" i="14"/>
  <c r="Q7" i="14"/>
  <c r="R7" i="14"/>
  <c r="S7" i="14"/>
  <c r="T7" i="14"/>
  <c r="U7" i="14"/>
  <c r="V7" i="14"/>
  <c r="W7" i="14"/>
  <c r="H9" i="15" l="1"/>
  <c r="I9" i="15"/>
  <c r="J9" i="15"/>
  <c r="K9" i="15"/>
  <c r="L9" i="15"/>
  <c r="M9" i="15"/>
  <c r="N9" i="15"/>
  <c r="O9" i="15"/>
  <c r="P9" i="15"/>
  <c r="Q9" i="15"/>
  <c r="R9" i="15"/>
  <c r="S9" i="15"/>
  <c r="T9" i="15"/>
  <c r="U9" i="15"/>
  <c r="V9" i="15"/>
  <c r="W9" i="15"/>
  <c r="G10" i="15"/>
  <c r="G11" i="15"/>
  <c r="Q8" i="21" l="1"/>
  <c r="H6" i="21"/>
  <c r="I6" i="21"/>
  <c r="J6" i="21"/>
  <c r="K6" i="21"/>
  <c r="L6" i="21"/>
  <c r="M6" i="21"/>
  <c r="N6" i="21"/>
  <c r="O6" i="21"/>
  <c r="P6" i="21"/>
  <c r="Q6" i="21"/>
  <c r="R6" i="21"/>
  <c r="S6" i="21"/>
  <c r="T6" i="21"/>
  <c r="U6" i="21"/>
  <c r="V6" i="21"/>
  <c r="W6" i="21"/>
  <c r="G6" i="21"/>
  <c r="H14" i="20"/>
  <c r="I14" i="20"/>
  <c r="J14" i="20"/>
  <c r="K14" i="20"/>
  <c r="L14" i="20"/>
  <c r="M14" i="20"/>
  <c r="N14" i="20"/>
  <c r="O14" i="20"/>
  <c r="P14" i="20"/>
  <c r="Q14" i="20"/>
  <c r="R14" i="20"/>
  <c r="S14" i="20"/>
  <c r="T14" i="20"/>
  <c r="U14" i="20"/>
  <c r="V14" i="20"/>
  <c r="W14" i="20"/>
  <c r="G14" i="20"/>
  <c r="H6" i="20"/>
  <c r="I6" i="20"/>
  <c r="J6" i="20"/>
  <c r="K6" i="20"/>
  <c r="L6" i="20"/>
  <c r="M6" i="20"/>
  <c r="N6" i="20"/>
  <c r="O6" i="20"/>
  <c r="P6" i="20"/>
  <c r="Q6" i="20"/>
  <c r="R6" i="20"/>
  <c r="S6" i="20"/>
  <c r="T6" i="20"/>
  <c r="U6" i="20"/>
  <c r="V6" i="20"/>
  <c r="W6" i="20"/>
  <c r="G6" i="20"/>
  <c r="H6" i="19"/>
  <c r="I6" i="19"/>
  <c r="J7" i="19"/>
  <c r="J6" i="19" s="1"/>
  <c r="K6" i="19"/>
  <c r="L7" i="19"/>
  <c r="L6" i="19" s="1"/>
  <c r="M7" i="19"/>
  <c r="M6" i="19" s="1"/>
  <c r="N7" i="19"/>
  <c r="N6" i="19" s="1"/>
  <c r="O7" i="19"/>
  <c r="O6" i="19" s="1"/>
  <c r="P7" i="19"/>
  <c r="P6" i="19" s="1"/>
  <c r="Q7" i="19"/>
  <c r="Q6" i="19" s="1"/>
  <c r="R7" i="19"/>
  <c r="R6" i="19" s="1"/>
  <c r="S7" i="19"/>
  <c r="S6" i="19" s="1"/>
  <c r="T7" i="19"/>
  <c r="T6" i="19" s="1"/>
  <c r="U7" i="19"/>
  <c r="U6" i="19" s="1"/>
  <c r="V7" i="19"/>
  <c r="V6" i="19" s="1"/>
  <c r="W7" i="19"/>
  <c r="W6" i="19" s="1"/>
  <c r="G8" i="19"/>
  <c r="G9" i="19"/>
  <c r="G10" i="19"/>
  <c r="G11" i="19"/>
  <c r="H14" i="18"/>
  <c r="I14" i="18"/>
  <c r="J14" i="18"/>
  <c r="K14" i="18"/>
  <c r="L14" i="18"/>
  <c r="M14" i="18"/>
  <c r="N14" i="18"/>
  <c r="O14" i="18"/>
  <c r="P14" i="18"/>
  <c r="Q14" i="18"/>
  <c r="R14" i="18"/>
  <c r="S14" i="18"/>
  <c r="T14" i="18"/>
  <c r="U14" i="18"/>
  <c r="V14" i="18"/>
  <c r="W14" i="18"/>
  <c r="G14" i="18"/>
  <c r="H6" i="18"/>
  <c r="I6" i="18"/>
  <c r="J6" i="18"/>
  <c r="K6" i="18"/>
  <c r="L6" i="18"/>
  <c r="M6" i="18"/>
  <c r="N6" i="18"/>
  <c r="O6" i="18"/>
  <c r="P6" i="18"/>
  <c r="Q6" i="18"/>
  <c r="R6" i="18"/>
  <c r="S6" i="18"/>
  <c r="T6" i="18"/>
  <c r="U6" i="18"/>
  <c r="V6" i="18"/>
  <c r="W6" i="18"/>
  <c r="G6" i="18"/>
  <c r="W10" i="17"/>
  <c r="H10" i="17"/>
  <c r="I10" i="17"/>
  <c r="J10" i="17"/>
  <c r="K10" i="17"/>
  <c r="L10" i="17"/>
  <c r="M10" i="17"/>
  <c r="N10" i="17"/>
  <c r="O10" i="17"/>
  <c r="P10" i="17"/>
  <c r="Q10" i="17"/>
  <c r="R10" i="17"/>
  <c r="S10" i="17"/>
  <c r="T10" i="17"/>
  <c r="U10" i="17"/>
  <c r="V10" i="17"/>
  <c r="G10" i="17"/>
  <c r="H6" i="17"/>
  <c r="I6" i="17"/>
  <c r="J6" i="17"/>
  <c r="K6" i="17"/>
  <c r="L6" i="17"/>
  <c r="M6" i="17"/>
  <c r="N6" i="17"/>
  <c r="O6" i="17"/>
  <c r="P6" i="17"/>
  <c r="Q6" i="17"/>
  <c r="R6" i="17"/>
  <c r="S6" i="17"/>
  <c r="T6" i="17"/>
  <c r="U6" i="17"/>
  <c r="V6" i="17"/>
  <c r="W6" i="17"/>
  <c r="G6" i="17"/>
  <c r="H8" i="15"/>
  <c r="I8" i="15"/>
  <c r="J8" i="15"/>
  <c r="K8" i="15"/>
  <c r="L8" i="15"/>
  <c r="M8" i="15"/>
  <c r="N8" i="15"/>
  <c r="O8" i="15"/>
  <c r="P8" i="15"/>
  <c r="Q8" i="15"/>
  <c r="R8" i="15"/>
  <c r="S8" i="15"/>
  <c r="T8" i="15"/>
  <c r="U8" i="15"/>
  <c r="V8" i="15"/>
  <c r="W8" i="15"/>
  <c r="H6" i="15"/>
  <c r="I6" i="15"/>
  <c r="J6" i="15"/>
  <c r="K6" i="15"/>
  <c r="L6" i="15"/>
  <c r="M6" i="15"/>
  <c r="N6" i="15"/>
  <c r="O6" i="15"/>
  <c r="P6" i="15"/>
  <c r="Q6" i="15"/>
  <c r="R6" i="15"/>
  <c r="S6" i="15"/>
  <c r="T6" i="15"/>
  <c r="U6" i="15"/>
  <c r="V6" i="15"/>
  <c r="W6" i="15"/>
  <c r="G6" i="15"/>
  <c r="K6" i="14"/>
  <c r="O6" i="14"/>
  <c r="S6" i="14"/>
  <c r="W6" i="14"/>
  <c r="H14" i="13"/>
  <c r="H13" i="13" s="1"/>
  <c r="I14" i="13"/>
  <c r="I13" i="13" s="1"/>
  <c r="J14" i="13"/>
  <c r="J13" i="13" s="1"/>
  <c r="K14" i="13"/>
  <c r="K13" i="13" s="1"/>
  <c r="L14" i="13"/>
  <c r="L13" i="13" s="1"/>
  <c r="M14" i="13"/>
  <c r="M13" i="13" s="1"/>
  <c r="N14" i="13"/>
  <c r="N13" i="13" s="1"/>
  <c r="O14" i="13"/>
  <c r="O13" i="13" s="1"/>
  <c r="P14" i="13"/>
  <c r="P13" i="13" s="1"/>
  <c r="Q14" i="13"/>
  <c r="Q13" i="13" s="1"/>
  <c r="R14" i="13"/>
  <c r="R13" i="13" s="1"/>
  <c r="S14" i="13"/>
  <c r="S13" i="13" s="1"/>
  <c r="T14" i="13"/>
  <c r="T13" i="13" s="1"/>
  <c r="U14" i="13"/>
  <c r="U13" i="13" s="1"/>
  <c r="V14" i="13"/>
  <c r="V13" i="13" s="1"/>
  <c r="W14" i="13"/>
  <c r="W13" i="13" s="1"/>
  <c r="G15" i="13"/>
  <c r="G14" i="13" s="1"/>
  <c r="G13" i="13" s="1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2" i="21"/>
  <c r="G11" i="21"/>
  <c r="G10" i="21"/>
  <c r="G9" i="21" s="1"/>
  <c r="W8" i="21"/>
  <c r="V8" i="21"/>
  <c r="U8" i="21"/>
  <c r="U15" i="21" s="1"/>
  <c r="T8" i="21"/>
  <c r="S8" i="21"/>
  <c r="R8" i="21"/>
  <c r="P8" i="21"/>
  <c r="O8" i="21"/>
  <c r="N8" i="21"/>
  <c r="M8" i="21"/>
  <c r="L8" i="21"/>
  <c r="K8" i="21"/>
  <c r="I8" i="21"/>
  <c r="H8" i="21"/>
  <c r="G27" i="19"/>
  <c r="G26" i="19"/>
  <c r="G25" i="19"/>
  <c r="W24" i="19"/>
  <c r="W23" i="19" s="1"/>
  <c r="V24" i="19"/>
  <c r="V23" i="19" s="1"/>
  <c r="U24" i="19"/>
  <c r="U23" i="19" s="1"/>
  <c r="T24" i="19"/>
  <c r="T23" i="19" s="1"/>
  <c r="S24" i="19"/>
  <c r="S23" i="19" s="1"/>
  <c r="R24" i="19"/>
  <c r="R23" i="19" s="1"/>
  <c r="Q24" i="19"/>
  <c r="Q23" i="19" s="1"/>
  <c r="P24" i="19"/>
  <c r="P23" i="19" s="1"/>
  <c r="O24" i="19"/>
  <c r="O23" i="19" s="1"/>
  <c r="N24" i="19"/>
  <c r="N23" i="19" s="1"/>
  <c r="M24" i="19"/>
  <c r="M23" i="19" s="1"/>
  <c r="L24" i="19"/>
  <c r="L23" i="19" s="1"/>
  <c r="K24" i="19"/>
  <c r="K23" i="19" s="1"/>
  <c r="J24" i="19"/>
  <c r="J23" i="19" s="1"/>
  <c r="I24" i="19"/>
  <c r="I23" i="19" s="1"/>
  <c r="H24" i="19"/>
  <c r="H23" i="19" s="1"/>
  <c r="G28" i="16"/>
  <c r="G27" i="16"/>
  <c r="G26" i="16"/>
  <c r="W25" i="16"/>
  <c r="W24" i="16" s="1"/>
  <c r="V25" i="16"/>
  <c r="V24" i="16" s="1"/>
  <c r="U25" i="16"/>
  <c r="U24" i="16" s="1"/>
  <c r="T25" i="16"/>
  <c r="T24" i="16" s="1"/>
  <c r="S25" i="16"/>
  <c r="S24" i="16" s="1"/>
  <c r="R25" i="16"/>
  <c r="R24" i="16" s="1"/>
  <c r="Q25" i="16"/>
  <c r="Q24" i="16" s="1"/>
  <c r="P25" i="16"/>
  <c r="P24" i="16" s="1"/>
  <c r="O25" i="16"/>
  <c r="O24" i="16" s="1"/>
  <c r="N25" i="16"/>
  <c r="N24" i="16" s="1"/>
  <c r="M25" i="16"/>
  <c r="M24" i="16" s="1"/>
  <c r="L25" i="16"/>
  <c r="L24" i="16" s="1"/>
  <c r="K25" i="16"/>
  <c r="K24" i="16" s="1"/>
  <c r="J25" i="16"/>
  <c r="J24" i="16" s="1"/>
  <c r="I25" i="16"/>
  <c r="I24" i="16" s="1"/>
  <c r="H25" i="16"/>
  <c r="H24" i="16" s="1"/>
  <c r="G13" i="16"/>
  <c r="G12" i="16"/>
  <c r="G11" i="16"/>
  <c r="G10" i="16"/>
  <c r="G9" i="16"/>
  <c r="G8" i="16"/>
  <c r="W7" i="16"/>
  <c r="W6" i="16" s="1"/>
  <c r="V7" i="16"/>
  <c r="V6" i="16" s="1"/>
  <c r="U7" i="16"/>
  <c r="U6" i="16" s="1"/>
  <c r="T7" i="16"/>
  <c r="T6" i="16" s="1"/>
  <c r="S7" i="16"/>
  <c r="S6" i="16" s="1"/>
  <c r="R7" i="16"/>
  <c r="R6" i="16" s="1"/>
  <c r="Q7" i="16"/>
  <c r="Q6" i="16" s="1"/>
  <c r="P7" i="16"/>
  <c r="P6" i="16" s="1"/>
  <c r="O7" i="16"/>
  <c r="O6" i="16" s="1"/>
  <c r="N7" i="16"/>
  <c r="N6" i="16" s="1"/>
  <c r="M7" i="16"/>
  <c r="M6" i="16" s="1"/>
  <c r="L7" i="16"/>
  <c r="L6" i="16" s="1"/>
  <c r="K7" i="16"/>
  <c r="K6" i="16" s="1"/>
  <c r="J7" i="16"/>
  <c r="J6" i="16" s="1"/>
  <c r="I7" i="16"/>
  <c r="I6" i="16" s="1"/>
  <c r="H6" i="16"/>
  <c r="G18" i="14"/>
  <c r="G16" i="14"/>
  <c r="G15" i="14"/>
  <c r="G14" i="14"/>
  <c r="G13" i="14"/>
  <c r="W12" i="14"/>
  <c r="W11" i="14" s="1"/>
  <c r="V12" i="14"/>
  <c r="V11" i="14" s="1"/>
  <c r="U12" i="14"/>
  <c r="U11" i="14" s="1"/>
  <c r="T12" i="14"/>
  <c r="T11" i="14" s="1"/>
  <c r="S12" i="14"/>
  <c r="S11" i="14" s="1"/>
  <c r="R12" i="14"/>
  <c r="R11" i="14" s="1"/>
  <c r="Q12" i="14"/>
  <c r="Q11" i="14" s="1"/>
  <c r="P12" i="14"/>
  <c r="P11" i="14" s="1"/>
  <c r="O12" i="14"/>
  <c r="O11" i="14" s="1"/>
  <c r="N12" i="14"/>
  <c r="N11" i="14" s="1"/>
  <c r="M12" i="14"/>
  <c r="M11" i="14" s="1"/>
  <c r="L12" i="14"/>
  <c r="L11" i="14" s="1"/>
  <c r="K12" i="14"/>
  <c r="K11" i="14" s="1"/>
  <c r="J12" i="14"/>
  <c r="J11" i="14" s="1"/>
  <c r="I12" i="14"/>
  <c r="I11" i="14" s="1"/>
  <c r="G10" i="14"/>
  <c r="G9" i="14"/>
  <c r="H1" i="14" s="1"/>
  <c r="G8" i="14"/>
  <c r="V6" i="14"/>
  <c r="U6" i="14"/>
  <c r="T6" i="14"/>
  <c r="R6" i="14"/>
  <c r="Q6" i="14"/>
  <c r="P6" i="14"/>
  <c r="N6" i="14"/>
  <c r="M6" i="14"/>
  <c r="L6" i="14"/>
  <c r="J6" i="14"/>
  <c r="I6" i="14"/>
  <c r="H6" i="14"/>
  <c r="G9" i="13"/>
  <c r="G8" i="13"/>
  <c r="G7" i="13" s="1"/>
  <c r="W6" i="13"/>
  <c r="V6" i="13"/>
  <c r="U6" i="13"/>
  <c r="T6" i="13"/>
  <c r="S6" i="13"/>
  <c r="R6" i="13"/>
  <c r="Q6" i="13"/>
  <c r="P6" i="13"/>
  <c r="O6" i="13"/>
  <c r="N6" i="13"/>
  <c r="M6" i="13"/>
  <c r="L6" i="13"/>
  <c r="K6" i="13"/>
  <c r="J6" i="13"/>
  <c r="I6" i="13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G43" i="12"/>
  <c r="G42" i="12"/>
  <c r="G41" i="12"/>
  <c r="G40" i="12"/>
  <c r="G39" i="12"/>
  <c r="G38" i="12"/>
  <c r="G37" i="12"/>
  <c r="G36" i="12"/>
  <c r="G35" i="12"/>
  <c r="G34" i="12"/>
  <c r="W33" i="12"/>
  <c r="W32" i="12" s="1"/>
  <c r="V33" i="12"/>
  <c r="V32" i="12" s="1"/>
  <c r="U33" i="12"/>
  <c r="U32" i="12" s="1"/>
  <c r="T33" i="12"/>
  <c r="T32" i="12" s="1"/>
  <c r="S33" i="12"/>
  <c r="S32" i="12" s="1"/>
  <c r="R33" i="12"/>
  <c r="R32" i="12" s="1"/>
  <c r="Q33" i="12"/>
  <c r="Q32" i="12" s="1"/>
  <c r="P33" i="12"/>
  <c r="P32" i="12" s="1"/>
  <c r="O33" i="12"/>
  <c r="O32" i="12" s="1"/>
  <c r="N33" i="12"/>
  <c r="N32" i="12" s="1"/>
  <c r="M33" i="12"/>
  <c r="M32" i="12" s="1"/>
  <c r="L33" i="12"/>
  <c r="L32" i="12" s="1"/>
  <c r="K33" i="12"/>
  <c r="K32" i="12" s="1"/>
  <c r="J33" i="12"/>
  <c r="J32" i="12" s="1"/>
  <c r="I33" i="12"/>
  <c r="I32" i="12" s="1"/>
  <c r="H33" i="12"/>
  <c r="G27" i="12"/>
  <c r="G26" i="12"/>
  <c r="G25" i="12"/>
  <c r="G24" i="12"/>
  <c r="G23" i="12"/>
  <c r="G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G9" i="12"/>
  <c r="G8" i="12"/>
  <c r="W7" i="12"/>
  <c r="W6" i="12" s="1"/>
  <c r="V7" i="12"/>
  <c r="V6" i="12" s="1"/>
  <c r="U7" i="12"/>
  <c r="U6" i="12" s="1"/>
  <c r="T7" i="12"/>
  <c r="T6" i="12" s="1"/>
  <c r="S7" i="12"/>
  <c r="S6" i="12" s="1"/>
  <c r="R7" i="12"/>
  <c r="R6" i="12" s="1"/>
  <c r="Q7" i="12"/>
  <c r="Q6" i="12" s="1"/>
  <c r="P7" i="12"/>
  <c r="P6" i="12" s="1"/>
  <c r="O7" i="12"/>
  <c r="O6" i="12" s="1"/>
  <c r="N7" i="12"/>
  <c r="N6" i="12" s="1"/>
  <c r="M7" i="12"/>
  <c r="M6" i="12" s="1"/>
  <c r="L7" i="12"/>
  <c r="L6" i="12" s="1"/>
  <c r="K7" i="12"/>
  <c r="K6" i="12" s="1"/>
  <c r="J7" i="12"/>
  <c r="J6" i="12" s="1"/>
  <c r="I7" i="12"/>
  <c r="I6" i="12" s="1"/>
  <c r="H6" i="12"/>
  <c r="G6" i="13" l="1"/>
  <c r="G7" i="12"/>
  <c r="G6" i="12" s="1"/>
  <c r="G33" i="12"/>
  <c r="I15" i="21"/>
  <c r="U18" i="20"/>
  <c r="M15" i="21"/>
  <c r="V15" i="21"/>
  <c r="G7" i="14"/>
  <c r="H15" i="21"/>
  <c r="N15" i="21"/>
  <c r="R15" i="21"/>
  <c r="L15" i="21"/>
  <c r="P15" i="21"/>
  <c r="T15" i="21"/>
  <c r="O15" i="21"/>
  <c r="S15" i="21"/>
  <c r="G8" i="21"/>
  <c r="N18" i="20"/>
  <c r="R18" i="20"/>
  <c r="V18" i="20"/>
  <c r="I18" i="20"/>
  <c r="M18" i="20"/>
  <c r="Q18" i="20"/>
  <c r="P18" i="20"/>
  <c r="O18" i="20"/>
  <c r="H18" i="20"/>
  <c r="L18" i="20"/>
  <c r="T18" i="20"/>
  <c r="N28" i="19"/>
  <c r="P28" i="19"/>
  <c r="U28" i="19"/>
  <c r="Q28" i="19"/>
  <c r="M28" i="19"/>
  <c r="I28" i="19"/>
  <c r="G7" i="19"/>
  <c r="G6" i="19" s="1"/>
  <c r="R28" i="19"/>
  <c r="W28" i="19"/>
  <c r="O28" i="19"/>
  <c r="K28" i="19"/>
  <c r="V28" i="19"/>
  <c r="G24" i="19"/>
  <c r="G23" i="19" s="1"/>
  <c r="W17" i="18"/>
  <c r="R17" i="18"/>
  <c r="V17" i="18"/>
  <c r="O17" i="18"/>
  <c r="S17" i="18"/>
  <c r="I17" i="18"/>
  <c r="M17" i="18"/>
  <c r="Q17" i="18"/>
  <c r="U17" i="18"/>
  <c r="V14" i="17"/>
  <c r="N14" i="17"/>
  <c r="P14" i="17"/>
  <c r="H14" i="17"/>
  <c r="U14" i="17"/>
  <c r="Q14" i="17"/>
  <c r="I14" i="17"/>
  <c r="W14" i="17"/>
  <c r="S14" i="17"/>
  <c r="O14" i="17"/>
  <c r="R14" i="17"/>
  <c r="L14" i="17"/>
  <c r="J14" i="17"/>
  <c r="M14" i="17"/>
  <c r="G25" i="16"/>
  <c r="G24" i="16" s="1"/>
  <c r="M29" i="16"/>
  <c r="U29" i="16"/>
  <c r="R29" i="16"/>
  <c r="H29" i="16"/>
  <c r="T29" i="16"/>
  <c r="G7" i="16"/>
  <c r="G6" i="16" s="1"/>
  <c r="I29" i="16"/>
  <c r="L29" i="16"/>
  <c r="P29" i="16"/>
  <c r="K29" i="16"/>
  <c r="O29" i="16"/>
  <c r="S29" i="16"/>
  <c r="W29" i="16"/>
  <c r="J29" i="16"/>
  <c r="M13" i="15"/>
  <c r="U13" i="15"/>
  <c r="I13" i="15"/>
  <c r="N13" i="15"/>
  <c r="R13" i="15"/>
  <c r="V13" i="15"/>
  <c r="S13" i="15"/>
  <c r="N19" i="14"/>
  <c r="G6" i="14"/>
  <c r="V19" i="14"/>
  <c r="K19" i="14"/>
  <c r="O19" i="14"/>
  <c r="W19" i="14"/>
  <c r="L19" i="14"/>
  <c r="T19" i="14"/>
  <c r="U19" i="14"/>
  <c r="U16" i="13"/>
  <c r="M16" i="13"/>
  <c r="I16" i="13"/>
  <c r="W16" i="13"/>
  <c r="L16" i="13"/>
  <c r="H16" i="13"/>
  <c r="P16" i="13"/>
  <c r="T16" i="13"/>
  <c r="Q16" i="13"/>
  <c r="J16" i="13"/>
  <c r="R16" i="13"/>
  <c r="V16" i="13"/>
  <c r="O16" i="13"/>
  <c r="S16" i="13"/>
  <c r="W62" i="12"/>
  <c r="H62" i="12"/>
  <c r="L62" i="12"/>
  <c r="P62" i="12"/>
  <c r="T62" i="12"/>
  <c r="I62" i="12"/>
  <c r="M62" i="12"/>
  <c r="Q62" i="12"/>
  <c r="U62" i="12"/>
  <c r="G32" i="12"/>
  <c r="K62" i="12"/>
  <c r="J62" i="12"/>
  <c r="N62" i="12"/>
  <c r="R62" i="12"/>
  <c r="V62" i="12"/>
  <c r="K15" i="21"/>
  <c r="W15" i="21"/>
  <c r="Q15" i="21"/>
  <c r="J18" i="20"/>
  <c r="S28" i="19"/>
  <c r="K14" i="17"/>
  <c r="Q29" i="16"/>
  <c r="O13" i="15"/>
  <c r="W13" i="15"/>
  <c r="K13" i="15"/>
  <c r="Q13" i="15"/>
  <c r="S19" i="14"/>
  <c r="J8" i="21" l="1"/>
  <c r="J15" i="21" s="1"/>
  <c r="W18" i="20"/>
  <c r="S18" i="20"/>
  <c r="K18" i="20"/>
  <c r="G18" i="20"/>
  <c r="L28" i="19"/>
  <c r="H28" i="19"/>
  <c r="T28" i="19"/>
  <c r="G28" i="19"/>
  <c r="J28" i="19"/>
  <c r="K17" i="18"/>
  <c r="H17" i="18"/>
  <c r="G17" i="18"/>
  <c r="N17" i="18"/>
  <c r="J17" i="18"/>
  <c r="T17" i="18"/>
  <c r="P17" i="18"/>
  <c r="L17" i="18"/>
  <c r="T14" i="17"/>
  <c r="N29" i="16"/>
  <c r="V29" i="16"/>
  <c r="G29" i="16"/>
  <c r="J13" i="15"/>
  <c r="H13" i="15"/>
  <c r="T13" i="15"/>
  <c r="P13" i="15"/>
  <c r="L13" i="15"/>
  <c r="R19" i="14"/>
  <c r="Q19" i="14"/>
  <c r="M19" i="14"/>
  <c r="J19" i="14"/>
  <c r="P19" i="14"/>
  <c r="I19" i="14"/>
  <c r="N16" i="13"/>
  <c r="K16" i="13"/>
  <c r="S62" i="12"/>
  <c r="O62" i="12"/>
  <c r="G15" i="21"/>
  <c r="G14" i="17"/>
  <c r="G16" i="13"/>
  <c r="G62" i="12"/>
  <c r="G113" i="5" l="1"/>
  <c r="G114" i="5"/>
  <c r="H108" i="5"/>
  <c r="I108" i="5"/>
  <c r="J108" i="5"/>
  <c r="K108" i="5"/>
  <c r="L108" i="5"/>
  <c r="M108" i="5"/>
  <c r="N108" i="5"/>
  <c r="O108" i="5"/>
  <c r="P108" i="5"/>
  <c r="Q108" i="5"/>
  <c r="R108" i="5"/>
  <c r="S108" i="5"/>
  <c r="T108" i="5"/>
  <c r="U108" i="5"/>
  <c r="V108" i="5"/>
  <c r="W108" i="5"/>
  <c r="G112" i="5"/>
  <c r="G111" i="5"/>
  <c r="G110" i="5"/>
  <c r="G109" i="5"/>
  <c r="G108" i="5" l="1"/>
  <c r="G43" i="5" l="1"/>
  <c r="I77" i="5"/>
  <c r="J77" i="5"/>
  <c r="K77" i="5"/>
  <c r="L77" i="5"/>
  <c r="M77" i="5"/>
  <c r="N77" i="5"/>
  <c r="O77" i="5"/>
  <c r="P77" i="5"/>
  <c r="Q77" i="5"/>
  <c r="R77" i="5"/>
  <c r="S77" i="5"/>
  <c r="T77" i="5"/>
  <c r="U77" i="5"/>
  <c r="V77" i="5"/>
  <c r="W77" i="5"/>
  <c r="G49" i="5"/>
  <c r="G48" i="5"/>
  <c r="G47" i="5"/>
  <c r="G46" i="5"/>
  <c r="G45" i="5"/>
  <c r="G44" i="5"/>
  <c r="G42" i="5"/>
  <c r="G41" i="5"/>
  <c r="G40" i="5"/>
  <c r="H119" i="5"/>
  <c r="I119" i="5"/>
  <c r="J119" i="5"/>
  <c r="K119" i="5"/>
  <c r="L119" i="5"/>
  <c r="M119" i="5"/>
  <c r="N119" i="5"/>
  <c r="O119" i="5"/>
  <c r="P119" i="5"/>
  <c r="Q119" i="5"/>
  <c r="R119" i="5"/>
  <c r="S119" i="5"/>
  <c r="T119" i="5"/>
  <c r="U119" i="5"/>
  <c r="V119" i="5"/>
  <c r="W119" i="5"/>
  <c r="G122" i="5"/>
  <c r="G121" i="5"/>
  <c r="G120" i="5"/>
  <c r="G62" i="5"/>
  <c r="G63" i="5"/>
  <c r="G64" i="5"/>
  <c r="G66" i="5"/>
  <c r="G67" i="5"/>
  <c r="G61" i="5"/>
  <c r="H106" i="5"/>
  <c r="I106" i="5"/>
  <c r="J106" i="5"/>
  <c r="K106" i="5"/>
  <c r="L106" i="5"/>
  <c r="M106" i="5"/>
  <c r="N106" i="5"/>
  <c r="O106" i="5"/>
  <c r="P106" i="5"/>
  <c r="Q106" i="5"/>
  <c r="R106" i="5"/>
  <c r="S106" i="5"/>
  <c r="T106" i="5"/>
  <c r="U106" i="5"/>
  <c r="V106" i="5"/>
  <c r="W106" i="5"/>
  <c r="H128" i="5"/>
  <c r="I128" i="5"/>
  <c r="J128" i="5"/>
  <c r="K128" i="5"/>
  <c r="L128" i="5"/>
  <c r="M128" i="5"/>
  <c r="N128" i="5"/>
  <c r="O128" i="5"/>
  <c r="P128" i="5"/>
  <c r="Q128" i="5"/>
  <c r="R128" i="5"/>
  <c r="S128" i="5"/>
  <c r="T128" i="5"/>
  <c r="U128" i="5"/>
  <c r="V128" i="5"/>
  <c r="W128" i="5"/>
  <c r="G130" i="5"/>
  <c r="G131" i="5"/>
  <c r="G129" i="5"/>
  <c r="G33" i="5"/>
  <c r="G32" i="5"/>
  <c r="G31" i="5"/>
  <c r="G30" i="5"/>
  <c r="G107" i="5"/>
  <c r="T6" i="5" l="1"/>
  <c r="R6" i="5"/>
  <c r="H6" i="5"/>
  <c r="W76" i="5"/>
  <c r="S76" i="5"/>
  <c r="O76" i="5"/>
  <c r="K76" i="5"/>
  <c r="U6" i="5"/>
  <c r="P6" i="5"/>
  <c r="L6" i="5"/>
  <c r="U76" i="5"/>
  <c r="Q76" i="5"/>
  <c r="M76" i="5"/>
  <c r="I76" i="5"/>
  <c r="W6" i="5"/>
  <c r="S6" i="5"/>
  <c r="O6" i="5"/>
  <c r="K6" i="5"/>
  <c r="T76" i="5"/>
  <c r="P76" i="5"/>
  <c r="L76" i="5"/>
  <c r="H76" i="5"/>
  <c r="N6" i="5"/>
  <c r="J6" i="5"/>
  <c r="V6" i="5"/>
  <c r="Q6" i="5"/>
  <c r="M6" i="5"/>
  <c r="I6" i="5"/>
  <c r="V76" i="5"/>
  <c r="R76" i="5"/>
  <c r="N76" i="5"/>
  <c r="J76" i="5"/>
  <c r="G65" i="5"/>
  <c r="G77" i="5"/>
  <c r="G119" i="5"/>
  <c r="G128" i="5"/>
  <c r="U141" i="5" l="1"/>
  <c r="H141" i="5"/>
  <c r="V141" i="5"/>
  <c r="W141" i="5"/>
  <c r="J141" i="5"/>
  <c r="T141" i="5"/>
  <c r="R141" i="5"/>
  <c r="I141" i="5"/>
  <c r="L141" i="5"/>
  <c r="K141" i="5"/>
  <c r="O141" i="5"/>
  <c r="M141" i="5"/>
  <c r="P141" i="5"/>
  <c r="Q141" i="5"/>
  <c r="S141" i="5"/>
  <c r="N141" i="5"/>
  <c r="G17" i="14" l="1"/>
  <c r="H12" i="14"/>
  <c r="H11" i="14" s="1"/>
  <c r="H19" i="14" s="1"/>
  <c r="G12" i="15"/>
  <c r="G9" i="15" s="1"/>
  <c r="G8" i="15" s="1"/>
  <c r="G13" i="15" s="1"/>
  <c r="G12" i="14" l="1"/>
  <c r="G11" i="14" s="1"/>
  <c r="G19" i="14" s="1"/>
</calcChain>
</file>

<file path=xl/sharedStrings.xml><?xml version="1.0" encoding="utf-8"?>
<sst xmlns="http://schemas.openxmlformats.org/spreadsheetml/2006/main" count="1441" uniqueCount="483">
  <si>
    <t>№ п/п</t>
  </si>
  <si>
    <t>ТЕХНИЧЕСКИЕ МЕРОПРИЯТИЯ</t>
  </si>
  <si>
    <t>Краткое описание проекта</t>
  </si>
  <si>
    <t>Цель проекта</t>
  </si>
  <si>
    <t xml:space="preserve">Технические параметры </t>
  </si>
  <si>
    <t>ИТОГО КАП. ВЛОЖЕНИЙ, тыс. руб. (без НДС)</t>
  </si>
  <si>
    <t>Туапсинское городское поселение (город Туапсе)</t>
  </si>
  <si>
    <t>Джубгское городское поселение (пгт Джубга, с. Бжид, с. Горское, с. Дефановка, с. Молдовановка, хут. Полковничий)</t>
  </si>
  <si>
    <t>Новомихайловское городское поселение (пгт Новомихайловский, п. б/о «Ласточка», п. д/о «Кубань», с. Ольгинка, п. панс. «Ольгинка», с. Пляхо, с. Подхребтовое, аул Псебе, п. сан. «Агрия», п. сан. «Черноморье», п. с/л/«Электрон», п. турбазы «Приморская»)</t>
  </si>
  <si>
    <t>Вельяминовское сельское поселение (хут. Греческий, с. Заречье, с. Красное, с. Мессажай, п. Пригородный, п. Холодный Родник, с. Цыпка)</t>
  </si>
  <si>
    <t>Георгиевское сельское поселение (с. Анастасиевка, аул Большое Псеушхо, с. Георгиевское, с. Индюк, с. Кирпичное, с. Кривенковское, аул. Малое Псеушхо)</t>
  </si>
  <si>
    <t>Небугское сельское поселение (с. Агой, аул Агуй-Шапсуг, п. Майский, с. Небуг, п. панс. «Небуг», п. Сосновый, п. Тюменский )</t>
  </si>
  <si>
    <t>Тенгинское сельское поселение (с. Тенгинка, с. Лермонтово)</t>
  </si>
  <si>
    <t>Октябрьское сельское поселение (хут. Алтубинал, с. Гойтх, с. Гунайка Первая, с. Гунайка Четвёртая, п. Октябрьский, хут. Папоротный, с. Терзиян)</t>
  </si>
  <si>
    <t>Шаумянское сельское поселение (хут. Афанасьевский Постик, п. Горный, хут. Крайняя Щель, с. Навагинское, хут. Островская Щель, с. Садовое, с. Шаумян, хут. Шубинка)</t>
  </si>
  <si>
    <t>Шепсинское сельское поселение (с. Вольное, с. Дедеркой, с. Дзеберкой, с. Кроянское, п. панс. «Весна», п. панс. «Гизельдере», п. панс. «Южный», с. Шепси)</t>
  </si>
  <si>
    <t>I.</t>
  </si>
  <si>
    <t>II.</t>
  </si>
  <si>
    <t>Мероприятия по строительству, реконструкции и модернизации линейных объектов централизованной системы водоснабжения</t>
  </si>
  <si>
    <t>Мероприятия по строительству, реконструкции и модернизации объектов системы водоснабжения</t>
  </si>
  <si>
    <t>Реконструкция водопровода по ул.Новицкого</t>
  </si>
  <si>
    <t>Реконструкция водопровода по ул.Деповская</t>
  </si>
  <si>
    <t>Реконструкция водопровода по ул.Космонавтов</t>
  </si>
  <si>
    <t>Реконструкция водопроводных сетей по ул.Октябрьской Революции</t>
  </si>
  <si>
    <t>Реконструкция водопровода по ул.Гоголя (от ул.Мира до ул.Г.Петровой)</t>
  </si>
  <si>
    <t>Реконструкция водопровода по ул.Кронштадтская</t>
  </si>
  <si>
    <t>Реконструкция водопровода по ул.Горького</t>
  </si>
  <si>
    <t>Реконструкция водопровода от резервуарного парка на г.Варваринка до ул.Чехова (1 участок)</t>
  </si>
  <si>
    <t>Реконструкция водопровода от резервуарного парка на г.Варваринка до ул.Калараша (1 участок)</t>
  </si>
  <si>
    <t>Реконструкция водопровода по ул.Бондаренко - ул.Фрунзе</t>
  </si>
  <si>
    <t>Реконструкция водопровода центральной части г.Туапсе, район ул.К.Маркса</t>
  </si>
  <si>
    <t>Реконструкция водопровода района Грознефть и ул.Звездная</t>
  </si>
  <si>
    <t>Реконструкция водопроводных сетей района ул.Звездная - ул.Адм.Макарова</t>
  </si>
  <si>
    <t>Реконструкция водопроводных сетей от ВНС по ул.Рабфаковская - ул.Калинина - ул.Полетаева</t>
  </si>
  <si>
    <t>Реконструкция водопроводных сетей по ул.Калараша в районе ж.д.№46В - ж.д. №43</t>
  </si>
  <si>
    <t>Реконструкция водопровода центральной части г.Туапсе, район ул.Красных командиров, ул.Шаумяна</t>
  </si>
  <si>
    <t>Проектирование 3-ей нитки водопровода Ду500мм от городских ВЗС до автомобильного моста через р.Туапсе в районе НПС «Заречье» АО «Черномортранснефть» (ПСД, ПИР)</t>
  </si>
  <si>
    <t>Реконструкция водопровода от ВНС по ул.Свободы до РЧВ на г.Варваринка в г.Туапсе</t>
  </si>
  <si>
    <t>Реконструкция водопровода по ул.Гагарина г.Туапсе</t>
  </si>
  <si>
    <t>Реконструкция магистрального водовода Ду=500мм и Ду=200мм по ул.Б.Хмельницкого. (Ду=500мм L=1660, Ду=200мм L=1060м) в г.Туапсе</t>
  </si>
  <si>
    <t>Замена стальных сетей водоснабжения, материал труб - полиэтилен. В связи со стесненными условиями, реконструкцию водопроводов необходимо осуществить по дороге краевого значения (ул.Б.Хмельницкого). Основной объем реконструкции возможен исключительно методом ГНБ. Ду500мм L=1660м и Ду200мм L=1060м</t>
  </si>
  <si>
    <t>Проектирование (ПСД, ПИР) и реконструкция водопровода от технического водозабора НПЗ до ул.Б.Хмельницкого,90 (Ду=500мм, L=1006м) в г.Туапсе</t>
  </si>
  <si>
    <t>Замена стальных сетей водоснабжения, материал труб - полиэтилен. Ду500мм, L=1006м</t>
  </si>
  <si>
    <t>Проектирование и строительство водовода на хозяйственно-питьевые нужды г.Туапсе (2 нитки, Ду400мм)</t>
  </si>
  <si>
    <t>Разработка ПСД, ПИР, выполнение строительных работ. 2х400мм</t>
  </si>
  <si>
    <t>Проектирование (ПСД, ПИР) и реконструкция магистрального водовода по ул.Набережная г.Туапсе</t>
  </si>
  <si>
    <t>Проектирование (ПСД, ПИР) и реконструкция водовода по ул.Набережная г.Туапсе</t>
  </si>
  <si>
    <t>Реконструкция водовода г.Туапсе,  ул.Набережной - ручей "Греческий"</t>
  </si>
  <si>
    <t>Проектирование (ПСД, ПИР) и строительство водовода от ВЗС до мостового перехода через р.Туапсе</t>
  </si>
  <si>
    <t>Проектирование (ПСД, ПИР) и строительство кольцевых и разводящих трубопроводов квартала застройки района г.Кадош в г.Туапсе, с обустройством колодцев на абонентских ответвлениях для обеспечения учета передаваемого ресурса</t>
  </si>
  <si>
    <t>Разработка ПСД, ПИР, выполнение работ по строительству трубопроводов</t>
  </si>
  <si>
    <t>Снижение уровня потерь воды в сетях, снижение аварийности, повышение надежности системы водоснабжения, увеличение реализации</t>
  </si>
  <si>
    <t>Увеличение пропускной способности труб, снижение уровня потерь воды в сетях, снижение доли сетей, нуждающихся в замене, снижение износа сетей водоснабжения, снижение аварийности, повышение надежности системы водоснабжения, исключение застоев воды в сетях водоснабжения</t>
  </si>
  <si>
    <t>Повышение стабилизации работы городских водопроводных систем, снижение расходов электроэнергии на транспортировку воды, устранение негативного воздействия на устойчивость функционирования системы городского водоснабжения и существующей схемы распределения потоков воды по городу</t>
  </si>
  <si>
    <t>Повышение надежности системы водоснабжения, исключение застоев воды в сетях водоснабжения, обеспечение технической возможности подключения новых абонентов</t>
  </si>
  <si>
    <t>Повышение надежности системы водоснабжения, исключение застоев воды в сетях водоснабжения</t>
  </si>
  <si>
    <t xml:space="preserve">Замена стального водопровода на трубу ПЭ 100 SDR17                                 </t>
  </si>
  <si>
    <t>Замена стального водопровода на трубу ПЭ 100 SDR17</t>
  </si>
  <si>
    <t>L660м, Д225мм;  L55м, Д110мм</t>
  </si>
  <si>
    <t xml:space="preserve"> L542м, Д160мм;  L288м,  Д110мм</t>
  </si>
  <si>
    <t xml:space="preserve"> L390м, Д160мм</t>
  </si>
  <si>
    <t>L150м,  Д160мм</t>
  </si>
  <si>
    <t>L307м,  Д315мм</t>
  </si>
  <si>
    <t>L190м,  Д225мм</t>
  </si>
  <si>
    <t>L350м,  Д450мм</t>
  </si>
  <si>
    <t>Замена стального водопровода на стальную трубу</t>
  </si>
  <si>
    <t>L385м,  Д530мм</t>
  </si>
  <si>
    <t>L500м,  Д325мм</t>
  </si>
  <si>
    <t xml:space="preserve"> L105м,  Д215мм</t>
  </si>
  <si>
    <t>L740м,  Д225мм</t>
  </si>
  <si>
    <t>Замена стального водопровода на трубу ПЭ 100 SDR17, ПЭ 100 SDR13,6</t>
  </si>
  <si>
    <t>L320м,  Д250мм; L320м, Д250мм</t>
  </si>
  <si>
    <t>L325м,  Д250мм</t>
  </si>
  <si>
    <t>Замена стального водопровода на трубу ПЭ 100 SDR13,6</t>
  </si>
  <si>
    <t>L410м, Д225мм;  L120м, Д315мм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</si>
  <si>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</si>
  <si>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</si>
  <si>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</si>
  <si>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</si>
  <si>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</si>
  <si>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</si>
  <si>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</si>
  <si>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</si>
  <si>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</si>
  <si>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</si>
  <si>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L520м Д225мм,  L790м Д110мм</t>
  </si>
  <si>
    <t>Замена стального водопровода на трубу ПЭ 100 SDR11</t>
  </si>
  <si>
    <t>L390м Д160мм, L 172м Д110мм</t>
  </si>
  <si>
    <t>Разработка ПСД, ПИР</t>
  </si>
  <si>
    <t xml:space="preserve">L3660м Д500мм </t>
  </si>
  <si>
    <t>Замена стальных сетей водоснабжения, материал труб - полиэтилен</t>
  </si>
  <si>
    <t>Д200мм L330м</t>
  </si>
  <si>
    <t>Д300мм L800м</t>
  </si>
  <si>
    <t>Д500мм L1660м, Д200мм L1060м</t>
  </si>
  <si>
    <t>Д500мм L1006м</t>
  </si>
  <si>
    <t>2Д400мм</t>
  </si>
  <si>
    <t>Д600мм L1662,5м</t>
  </si>
  <si>
    <t>Д300мм, L1762</t>
  </si>
  <si>
    <t>Д500мм L520м</t>
  </si>
  <si>
    <t>Разработка ПСД, ПИР, выполнение работ по строительству водовода</t>
  </si>
  <si>
    <t>Д600мм</t>
  </si>
  <si>
    <t>-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</si>
  <si>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</si>
  <si>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</si>
  <si>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</si>
  <si>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</si>
  <si>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</si>
  <si>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</si>
  <si>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</si>
  <si>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</si>
  <si>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1.1.9.</t>
  </si>
  <si>
    <t>1.1.10.</t>
  </si>
  <si>
    <t>1.1.11.</t>
  </si>
  <si>
    <t>1.1.12.</t>
  </si>
  <si>
    <t>1.1.13.</t>
  </si>
  <si>
    <t>1.1.14.</t>
  </si>
  <si>
    <t>1.1.15.</t>
  </si>
  <si>
    <t>1.1.16.</t>
  </si>
  <si>
    <t>1.1.17.</t>
  </si>
  <si>
    <t>1.1.18.</t>
  </si>
  <si>
    <t>1.1.19.</t>
  </si>
  <si>
    <t>1.1.20.</t>
  </si>
  <si>
    <t>1.1.21.</t>
  </si>
  <si>
    <t>Проектирование объекта "Переоборудование системы обеззараживания питьевой воды с хлораторных «АДВАНС» на электролизную установку на городских водозаборных сооружениях, расположенных в с.Мессажай"</t>
  </si>
  <si>
    <t>Проектирование переоборудования системы обеззараживания питьевой воды с хлораторных «АДВАНС» на электролизную установку на водозаборных сооружениях</t>
  </si>
  <si>
    <t>Устройство участка ограждения 1-го пояса зоны санитарной охраны скважины №19 на городских водозаборных сооружениях с.Мессажай</t>
  </si>
  <si>
    <t>Устройство участка ограждения 1-го пояса зоны санитарной охраны скважин №19 на городских водозаборных сооружениях с.Мессажай</t>
  </si>
  <si>
    <t>Устройство участка ограждения 1-го пояса зоны санитарной охраны скважин №20 на городских водозаборных сооружениях с.Мессажай</t>
  </si>
  <si>
    <t>Реконструкция водопроводной насосной станции НПЗ с заменой насосного оборудования и запорно-регулирующей арматуры</t>
  </si>
  <si>
    <t>Повышение надежности системы водоснабжения, улучшение качесива подаваемой питьевой воды</t>
  </si>
  <si>
    <t>Защита объектов водоснабжения от внешних угроз</t>
  </si>
  <si>
    <t>Насос ЦНС(Г)300-120 с электродвигателем 160кВт в количестве 3шт., запорная арматура Д200мм - 6шт., Д300мм - 4шт.</t>
  </si>
  <si>
    <t xml:space="preserve">Замена насосного оборудования и запорно-регулирующей арматуры </t>
  </si>
  <si>
    <t>Выполнение работ по изысканиям и последующему построению математической модели месторождения подземных вод с целью возможной переоценки запасов месторождения водозаборных сооружений г.Туапсе</t>
  </si>
  <si>
    <t>Обследование месторождения подземных вод (городских ВЗС) с помощью спец. Оборудования, анализирование данных за прошедший период, разработка математической модели месторождения подземных вод с целью возможной переоценки запасов месторождения</t>
  </si>
  <si>
    <t>Повышение степени надежности работы системы водоснабжения в засушливые периоды года, сокращение неучтенных расходов воды и энергосбережение</t>
  </si>
  <si>
    <t>Проектирование и строительство РЧВ №3 на г.Варваринка, г.Туапсе</t>
  </si>
  <si>
    <t>Реконструкция системы водоснабжения района Сортировочный г.Туапсе со строительством резервуарного парка 2х500м3, ВНС, напорных и разводящих трубопроводов</t>
  </si>
  <si>
    <t>Реконструкция системы автоматизированного и удаленного управления городских ВЗС, территория городского водозабора, 4км севернее г.Туапсе, 1-й этап</t>
  </si>
  <si>
    <t>Обследование технического состояния инженерного оборудования объекта и разработка исполнительной документации на АСУТП; Смонтированный комплекс оборудования, обеспечивающий автоматизированный контроль и управление водозаборной скважиной</t>
  </si>
  <si>
    <t>Реконструкция системы автоматизированного и удаленного управления городских ВЗС, территория городского водозабора, 4км севернее г.Туапсе, 2-й этап</t>
  </si>
  <si>
    <t>Смонтированный комплекс оборудования, обеспечивающий автоматизированный контроль давления в трубопроводе; автоматизированный контроль и управление сборными резервуарами в т.ч. контроль попадания нефтепродуктов</t>
  </si>
  <si>
    <t>Модернизация инженерного оборудования первого подъема ВЗС (кроме автоматизации скважин) г.Туапсе</t>
  </si>
  <si>
    <t>Демонтаж оборудования первого подъема ВЗС, монтаж оборудования</t>
  </si>
  <si>
    <t>Хранение пожарных и аварийных запасов воды, обеспечение регулирования бесперебойной подачи воды потребителям</t>
  </si>
  <si>
    <t>Повышение надежности системы водоснабжения, обеспечение перспективного объема водопотребления, увеличение индекса строительства сетей водоснабжения, увеличение доли потребителей в жилых домах, обеспеченных доступом к коммунальной инфраструктуре</t>
  </si>
  <si>
    <t>Обеспечение автоматизированного контроля и управления за электрическим оборудованием скважин, контрольно-измерительным оборудованием, контроль попадания нефтепродуктов в сборном водоводе, снижение расхода электрической энергии на подъем воды</t>
  </si>
  <si>
    <t>Сокращение неучтенных расходов воды, снижение расходов электроэнергии, обеспечение устойчивого функционирования сооружений</t>
  </si>
  <si>
    <t xml:space="preserve">Разработка ПСД, ПИР, строительно-монтажные работы. </t>
  </si>
  <si>
    <t>1 Резервуар V=2250м³</t>
  </si>
  <si>
    <t>Разработка ПСД, ПИР, строительно-монтажные работы.</t>
  </si>
  <si>
    <t xml:space="preserve"> 2 резервуара V=500м3 каждый</t>
  </si>
  <si>
    <t>Перевод хлораторных ВЗС и ОСК на систему гидролизного обеззараживания взамен системы обеззараживания жидким хлором на городских ВЗС и ОСК г.Туапсе</t>
  </si>
  <si>
    <t>Демонтаж оборудования хлораторных, строительно-монтажные работы</t>
  </si>
  <si>
    <t>Модернизация 9 (девяти) водопроводных повысительных насосных станций капитальным ремонтом зданий и сооружений с установкой автоматизированной системы управления и контроля за их работой г.Туапсе</t>
  </si>
  <si>
    <t>Разработка ПСД, ПИР, строительно-монтажные работы</t>
  </si>
  <si>
    <t>Обустройство территории ЗСО 1-го пояса ВЗС г.Туапсе в соответствии с требованиями СанПиН 2.1.4.1110-02.2.1.4. Проектирование (ПСД, ПИР) с устройством ограждения и строительством берегоукрепительных сооружений в целях защиты основной площадки ВЗС, НС 1-го подъема от разрушения и подтопления</t>
  </si>
  <si>
    <t>Асфальто-бетонное покрытие ЗСО 1-го пояса эксплуатационных скважин</t>
  </si>
  <si>
    <t>Ликвидация ОПО</t>
  </si>
  <si>
    <t>Сокращение неучтенных расходов воды и энергосбережение, повышение степени надежности работы системы водоснабжения, мониторинг распределения потоков ресурса по территории г.Туапсе</t>
  </si>
  <si>
    <t>Защита инфильтрационных бассейнов и эксплуатационных скважин от случайного или умышленного загрязнения и повреждения, обеспечение антитеррористической защищенности объектов водоснабжения. Выполнение требований Роспотребнадзора и Росприроднадзора</t>
  </si>
  <si>
    <t>Реконструкция водопроводной насосной станции по ул.Звездная г.Туапсе</t>
  </si>
  <si>
    <t>Реконструкция ЗСО водопроводной насосной станции по ул.Звездная г.Туапсе</t>
  </si>
  <si>
    <t>Проектирование и внедрение системы передачи данных по учету воды по телекоммуникационным каналам связи на диспетчерский пункт МУП «ЖКХ г.Туапсе» в многоквартирных жилых домах г.Туапсе для повышения реализации</t>
  </si>
  <si>
    <t>Разработка ПСД, ПИР, монтажные работы</t>
  </si>
  <si>
    <t>Выполнение противооползневых мероприятий ВНС ул.Свободы г.Туапсе</t>
  </si>
  <si>
    <t>Разработка ПСД, ПИР, выполнение строительных работ</t>
  </si>
  <si>
    <t>Выполнение противооползневых мероприятий ВНС ул.В.Кардонная г.Туапсе</t>
  </si>
  <si>
    <t>Выполнение противооползневых мероприятий ВНС п/о "Весна" с устранением существующих разрушений здания ВНС г.Туапсе</t>
  </si>
  <si>
    <t>Приобретение специализированного транспорта</t>
  </si>
  <si>
    <t>Приобретение оборудованного специализированного транспорта для эксплуатирующих организаций</t>
  </si>
  <si>
    <t>Проектирование (ПСД, ПИР) и реконструкция линий электропередач энергоснабжения скважин городских ВЗС г.Туапсе</t>
  </si>
  <si>
    <t>Разработка ПСД, ПИР, выполнение строительно-монтажных работ</t>
  </si>
  <si>
    <t>Повышение надежности системы водоснабжения, обеспечение необходимого давления в сети водоснабжения, снижение износа оборудования системы, снижение аварийности, увеличение индекса замены оборудования, снижение расхода электрической энергии на транспортирование воды</t>
  </si>
  <si>
    <t>Обеспечение санитарной охраны водопроводных сооружений, а также территорий, на которых они расположены, защита водопроводных сооружений от случайного или умышленного загрязнения и повреждения</t>
  </si>
  <si>
    <t>Стабилизация работы системы водоснабжения в рамках программы по энергосбережению</t>
  </si>
  <si>
    <t>Укрепление зданий и сооружений</t>
  </si>
  <si>
    <t>Повышение оперативности ликвидации аварий на сетях и сооружениях ВКХ и выполнение других работ, снижающих затраты на ГСМ и ремонт техники</t>
  </si>
  <si>
    <t>Снижение уровня потерь воды в сетях, повышение надежности системы водоснабжения</t>
  </si>
  <si>
    <t>Замена насосов на насосную установку Grundfos Hydro MPC-E 3 CR90-3 (из 3 насосов)</t>
  </si>
  <si>
    <t xml:space="preserve"> Насосы подача по паспорту - 100м³/час, 45м³/час; мощность оборудования - 30кВт, 17кВт</t>
  </si>
  <si>
    <t>Реконструкция существующего ограждения с заменой изношенных и поврежденных участков</t>
  </si>
  <si>
    <t>L610м</t>
  </si>
  <si>
    <t>Реконструкция водопровода ул. Новороссийское шоссе, мкрн. «Восток», ул. Звездная в пгт. Джубга</t>
  </si>
  <si>
    <t xml:space="preserve">Замена стального водопровода  на ПЭ 100 SDR17 </t>
  </si>
  <si>
    <t>До L400м Д219 мм после Д225 мм, L400 м</t>
  </si>
  <si>
    <t>Выполнение работ по изысканиям и последующей переоценки запасов месторождения водозаборных сооружений в пгт.Джубга с увеличением количества скважин и (или) их производительности, исходя из результатов разведочных работ</t>
  </si>
  <si>
    <t>Обследование месторождения подземных вод (городских ВЗС) с помощью спец. Оборудования, анализирование данных за прошедший период, с целью переоценки запасов месторождения и увеличения количества скважин и (или) их производительности</t>
  </si>
  <si>
    <t>Модернизация инженерного оборудования первого подъема ВЗС (кроме автоматизации скважин) пгт.Джубга</t>
  </si>
  <si>
    <t>Обустройство территории ЗСО 1-го пояса ВЗС пгт.Джубга в соответствии с требованиями СанПиН 2.1.4.1110-02.2.1.4. Проектирование (ПСД, ПИР) с устройством ограждения и строительством берегоукрепительных сооружений в целях защиты основной площадки ВЗС, НС 1-го подъема от разрушения и подтопления</t>
  </si>
  <si>
    <t>Асфальто-бетонное покрытие ЗСО 1-го пояса эксплуатационных скважин, ограждение скважин</t>
  </si>
  <si>
    <t>Проектирование (ПСД, ПИР) и реконструкция линий электропередач энергоснабжения скважин ВЗС пгт.Джубга</t>
  </si>
  <si>
    <t>2.2.1.</t>
  </si>
  <si>
    <t>2.2.</t>
  </si>
  <si>
    <t>Реконструкция водопровода по ул.Ленина в с. Лермонтово</t>
  </si>
  <si>
    <t>Реконструкция водопровода по ул.Набережная в с. Тенгинка</t>
  </si>
  <si>
    <t>Реконструкция водопровода по ул.Совхозная в с. Тенгинка</t>
  </si>
  <si>
    <t xml:space="preserve">Замена стального водопровода на ПЭ 100 SDR13,6 </t>
  </si>
  <si>
    <t>Замена стального водопровода на ПЭ 100 SDR13,6</t>
  </si>
  <si>
    <t>До L 270 м Д 219 мм после Д 225 мм L270 м</t>
  </si>
  <si>
    <t>До L300 м Д100 мм после Д110 мм L300 м</t>
  </si>
  <si>
    <t>До L280м, Д100мм после  Д110 мм L280 м</t>
  </si>
  <si>
    <t>2.8.</t>
  </si>
  <si>
    <t>2.8.1.</t>
  </si>
  <si>
    <t>2.8.2.</t>
  </si>
  <si>
    <t>2.8.3.</t>
  </si>
  <si>
    <t>1.8.1.</t>
  </si>
  <si>
    <t>1.8.2.</t>
  </si>
  <si>
    <t>1.8.3.</t>
  </si>
  <si>
    <t>1.8.4.</t>
  </si>
  <si>
    <t>1.8.5.</t>
  </si>
  <si>
    <t>1.8.6.</t>
  </si>
  <si>
    <t>1.8.7.</t>
  </si>
  <si>
    <t>Выполнение работ по изысканиям и последующей переоценки запасов месторождения водозаборных сооружений в с.Лермонтово с увеличением количества скважин и (или) их производительности, исходя из результатов разведочных работ</t>
  </si>
  <si>
    <t>Модернизация инженерного оборудования первого подъема ВЗС (кроме автоматизации скважин) с.Лермонтово</t>
  </si>
  <si>
    <t>Модернизация инженерного оборудования первого подъема ВЗС (кроме автоматизации скважин) с.Тенгинка</t>
  </si>
  <si>
    <t>Обустройство территории ЗСО 1-го пояса ВЗС с.Лермонтово в соответствии с требованиями СанПиН 2.1.4.1110-02.2.1.4. Проектирование (ПСД, ПИР) с устройством ограждения и строительством берегоукрепительных сооружений в целях защиты основной площадки ВЗС, НС 1-го подъема от разрушения и подтопления</t>
  </si>
  <si>
    <t>Обустройство территории ЗСО 1-го пояса ВЗС с.Тенгинка в соответствии с требованиями СанПиН 2.1.4.1110-02.2.1.4. Проектирование (ПСД, ПИР) с устройством ограждения и строительством берегоукрепительных сооружений в целях защиты основной площадки ВЗС, НС 1-го подъема от разрушения и подтопления</t>
  </si>
  <si>
    <t>Проектирование (ПСД, ПИР) и реконструкция линий электропередач энергоснабжения скважин ВЗС с.Лермонтово</t>
  </si>
  <si>
    <t>Проектирование (ПСД, ПИР) и реконструкция линий электропередач энергоснабжения скважин ВЗС с.Тенгинка</t>
  </si>
  <si>
    <t>Реконструкция водопровода по ул.Светлая в с. Кривенковское</t>
  </si>
  <si>
    <t>Реконструкция водопровода по ул.Лесная в с. Георгиевское</t>
  </si>
  <si>
    <t>Реконструкция водопровода по ул.Майкопская в с. Кирпичное</t>
  </si>
  <si>
    <t>2.5.</t>
  </si>
  <si>
    <t>2.5.1.</t>
  </si>
  <si>
    <t>2.5.2.</t>
  </si>
  <si>
    <t>2.5.3.</t>
  </si>
  <si>
    <t xml:space="preserve">Замена стального водопровода на ПЭ 100 SDR17 </t>
  </si>
  <si>
    <t>Д 63мм L 100м</t>
  </si>
  <si>
    <t>Д 63мм L 120м</t>
  </si>
  <si>
    <t>Замена стального водопровода на ПЭ 100 SDR17</t>
  </si>
  <si>
    <t>Д 63мм L 70 м</t>
  </si>
  <si>
    <t>Выполнение работ по изысканиям и последующей переоценки запасов месторождения водозаборных сооружений в с.Георгиевское с увеличением количества скважин и (или) их производительности, исходя из результатов разведочных работ</t>
  </si>
  <si>
    <t>1.5.1.</t>
  </si>
  <si>
    <t>1.5.2.</t>
  </si>
  <si>
    <t>1.5.3.</t>
  </si>
  <si>
    <t>1.5.4.</t>
  </si>
  <si>
    <t>1.5.5.</t>
  </si>
  <si>
    <t>1.5.6.</t>
  </si>
  <si>
    <t>1.5.7.</t>
  </si>
  <si>
    <t>1.5.8.</t>
  </si>
  <si>
    <t>1.5.9.</t>
  </si>
  <si>
    <t>1.5.10.</t>
  </si>
  <si>
    <t>Модернизация инженерного оборудования первого подъема ВЗС (кроме автоматизации скважин) с.Георгиевское</t>
  </si>
  <si>
    <t>Модернизация инженерного оборудования первого подъема ВЗС (кроме автоматизации скважин) с.Кривенковское</t>
  </si>
  <si>
    <t>Модернизация инженерного оборудования первого подъема ВЗС (кроме автоматизации скважин) с.Кирпичное</t>
  </si>
  <si>
    <t>Обустройство территории ЗСО 1-го пояса ВЗС с.Георгиевское в соответствии с требованиями СанПиН 2.1.4.1110-02.2.1.4. Проектирование (ПСД, ПИР) с устройством ограждения и строительством берегоукрепительных сооружений в целях защиты основной площадки ВЗС, НС 1-го подъема от разрушения и подтопления</t>
  </si>
  <si>
    <t>Обустройство территории ЗСО 1-го пояса ВЗС с.Кирпичное в соответствии с требованиями СанПиН 2.1.4.1110-02.2.1.4. Проектирование (ПСД, ПИР) с устройством ограждения и строительством берегоукрепительных сооружений в целях защиты основной площадки ВЗС, НС 1-го подъема от разрушения и подтопления</t>
  </si>
  <si>
    <t>Обустройство территории ЗСО 1-го пояса ВЗС с.Кривенковское в соответствии с требованиями СанПиН 2.1.4.1110-02.2.1.4. Проектирование (ПСД, ПИР) с устройством ограждения и строительством берегоукрепительных сооружений в целях защиты основной площадки ВЗС, НС 1-го подъема от разрушения и подтопления</t>
  </si>
  <si>
    <t>Проектирование (ПСД, ПИР) и реконструкция линий электропередач энергоснабжения скважин ВЗС с.Георгиевское</t>
  </si>
  <si>
    <t>Проектирование (ПСД, ПИР) и реконструкция линий электропередач энергоснабжения скважин ВЗС с.Кривенковское</t>
  </si>
  <si>
    <t>Проектирование (ПСД, ПИР) и реконструкция линий электропередач энергоснабжения скважин ВЗС с.Кирпичное</t>
  </si>
  <si>
    <t>ИТОГО по системе водоснабжения</t>
  </si>
  <si>
    <t>1.2.1.</t>
  </si>
  <si>
    <t>1.2.4.</t>
  </si>
  <si>
    <t>1.2.2.</t>
  </si>
  <si>
    <t>1.2.3.</t>
  </si>
  <si>
    <t>2.1.</t>
  </si>
  <si>
    <t>2.1.1.</t>
  </si>
  <si>
    <t>2.1.2.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</si>
  <si>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</si>
  <si>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</si>
  <si>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</si>
  <si>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</si>
  <si>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</si>
  <si>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</si>
  <si>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</si>
  <si>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</si>
  <si>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</si>
  <si>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</si>
  <si>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2.1.13.</t>
  </si>
  <si>
    <t>2.1.14.</t>
  </si>
  <si>
    <t>2.1.15.</t>
  </si>
  <si>
    <t>2.1.16.</t>
  </si>
  <si>
    <t>2.1.17.</t>
  </si>
  <si>
    <t>2.1.18.</t>
  </si>
  <si>
    <t>2.1.19.</t>
  </si>
  <si>
    <t>2.1.20.</t>
  </si>
  <si>
    <t>2.1.21.</t>
  </si>
  <si>
    <t>2.1.22.</t>
  </si>
  <si>
    <t>2.1.23.</t>
  </si>
  <si>
    <t>2.1.24.</t>
  </si>
  <si>
    <t>2.1.25.</t>
  </si>
  <si>
    <t>2.1.26.</t>
  </si>
  <si>
    <t>2.1.27.</t>
  </si>
  <si>
    <t>2.3.</t>
  </si>
  <si>
    <t>2.4.</t>
  </si>
  <si>
    <t>2.6.</t>
  </si>
  <si>
    <t>2.7.</t>
  </si>
  <si>
    <t>2.9.</t>
  </si>
  <si>
    <t>2.10.</t>
  </si>
  <si>
    <t>Меропрития по развитию системы водоснабжения муниципального образования Туапсинский муниципальный округ</t>
  </si>
  <si>
    <t>Реконструкция водопровода по ул.Садовая-ул. Шишкина</t>
  </si>
  <si>
    <t>Замена стального водопровода на трубу ПЭ 100 SDR18</t>
  </si>
  <si>
    <t>Реконструкция водопровода по ул.Парковая, пгт Новомихайловский</t>
  </si>
  <si>
    <t>2.3.1.</t>
  </si>
  <si>
    <t>2.3.2.</t>
  </si>
  <si>
    <t>2.3.3.</t>
  </si>
  <si>
    <t>2.3.4.</t>
  </si>
  <si>
    <t>L 300м D 110мм</t>
  </si>
  <si>
    <t>L 200м D 110мм</t>
  </si>
  <si>
    <t>L 1500м D 500мм</t>
  </si>
  <si>
    <t>2.3.5.</t>
  </si>
  <si>
    <t>2.3.6.</t>
  </si>
  <si>
    <t>Обеспечение технической возможности подключения новых абонентов</t>
  </si>
  <si>
    <t>Строительство напорного водопровода от насосной станции II-подъема ВЗС с. Ольгинка до существующего РЧВ-1000м3 на отм.100м, L = 1164 м D = 250 мм</t>
  </si>
  <si>
    <t>Строительство самотечного водопровода D = 315 мм от РЧВ-1000 м3 до застраиваемого земельного участка, L = 1164 м D = 315 мм</t>
  </si>
  <si>
    <t>L 1164м D 250мм</t>
  </si>
  <si>
    <t>L 1164м D 315мм</t>
  </si>
  <si>
    <t>Строительство напорного водопровода от насосной станции II-подъема ВЗС с. Ольгинка до существующего РЧВ-1000м3</t>
  </si>
  <si>
    <t>Строительство самотечного водопровода D = 315 мм от РЧВ-1000 м3 до застраиваемого земельного участка</t>
  </si>
  <si>
    <t>2.10.1.</t>
  </si>
  <si>
    <t>2.10.2.</t>
  </si>
  <si>
    <t>Бурение 3-х дополнительных скважин на р. Ту ВЗС</t>
  </si>
  <si>
    <t>Капитальный ремонт строительной части павильонов скважин №2,3,4,5,6,7,8,9,11 ВЗС</t>
  </si>
  <si>
    <t>1.3.1.</t>
  </si>
  <si>
    <t>1.3.2.</t>
  </si>
  <si>
    <t>1.3.3.</t>
  </si>
  <si>
    <t>ЦНС-105/147-4шт.</t>
  </si>
  <si>
    <t>Замена основного насосного оборудования на насосной станции II- подъема водозаборных сооружений.</t>
  </si>
  <si>
    <t>Реконструкция водозаборных сооружений на реке Ту</t>
  </si>
  <si>
    <t>Реконструкция насосной станции II- подъема водозаборных сооружений.</t>
  </si>
  <si>
    <t>Повышение надежности объектов системы содоснабжения</t>
  </si>
  <si>
    <t>Реконструкция скважин №2,3,4,5,6,7,8,9,11 ВЗС</t>
  </si>
  <si>
    <t>Повышение надежности системы водоснабжения</t>
  </si>
  <si>
    <t>2.10.3.</t>
  </si>
  <si>
    <t>Распределение финансовых потребностей по годам, тыс. руб. (без НДС)</t>
  </si>
  <si>
    <t>2.4.1.</t>
  </si>
  <si>
    <t>L 4838м D 110мм</t>
  </si>
  <si>
    <t>Строительство новых водопроводных сетей на территории Вельяминовского сельского поселения</t>
  </si>
  <si>
    <t>Строительство водопроводных сетей</t>
  </si>
  <si>
    <t>2.4.2.</t>
  </si>
  <si>
    <t>2.4.3.</t>
  </si>
  <si>
    <t>L 6100м D 160мм</t>
  </si>
  <si>
    <t>L 8180м D 250мм</t>
  </si>
  <si>
    <t>Реконструкция магистральных сетей вдоснабжения на территории Вельяминовского сельского поселения</t>
  </si>
  <si>
    <t>Реконструкция поселковых сетей водоснабжения на территории Вельяминоского сельского поселения</t>
  </si>
  <si>
    <t>200 м3/сут</t>
  </si>
  <si>
    <t>Пс</t>
  </si>
  <si>
    <t>с</t>
  </si>
  <si>
    <t>в</t>
  </si>
  <si>
    <t>Па</t>
  </si>
  <si>
    <t>а</t>
  </si>
  <si>
    <t>в - рассчитываемый Показатель НЦС:</t>
  </si>
  <si>
    <t>Па и Пс - пограничные Показатели НЦС из таблиц настоящего сборника;</t>
  </si>
  <si>
    <t>а и с - параметр для пограничных Показателей НЦС;</t>
  </si>
  <si>
    <t>в - параметр для определяемого Показателя НЦС, а &lt; в &lt; с.</t>
  </si>
  <si>
    <t>800 м3/сут</t>
  </si>
  <si>
    <t>1.7.1.</t>
  </si>
  <si>
    <t>1.7.2.</t>
  </si>
  <si>
    <t>1.7.3.</t>
  </si>
  <si>
    <t>1.7.4.</t>
  </si>
  <si>
    <t>1.7.5.</t>
  </si>
  <si>
    <t>1.7.6.</t>
  </si>
  <si>
    <t>2.7.1.</t>
  </si>
  <si>
    <t>L 19100м, Дср 160 мм</t>
  </si>
  <si>
    <t>Развитие системы централизованного водоснабжения, подключение новых потребителей</t>
  </si>
  <si>
    <t>Строительство водопроводных сетей на территории населенных пунктов Октябрьского сельского поселения.</t>
  </si>
  <si>
    <t>Строительство водопроводных сетей, материал-полиэтилен</t>
  </si>
  <si>
    <t>Реконструкция магистрального водопровода "Туапсе-Южный"</t>
  </si>
  <si>
    <t>2.10.4.</t>
  </si>
  <si>
    <t>Реконструкция сетей водоснабжения п. панс. "Гизельдере" Шепсинского сельского поселения</t>
  </si>
  <si>
    <t>Дср 110мм L 940м</t>
  </si>
  <si>
    <t>Реконструкция сетей водоснабжения по ул. Сочинская с. Шепси Шепсинского сельского поселения</t>
  </si>
  <si>
    <t>Реконструкция сетей водоснабжения по ул. Садовая с. Шепси Шепсинского сельского поселения</t>
  </si>
  <si>
    <t>Реконструкция сетей водоснабжения в с. Дедеркой Шепсинского сельского поселения</t>
  </si>
  <si>
    <t>2.10.5.</t>
  </si>
  <si>
    <t>Дср 110мм L 1096м</t>
  </si>
  <si>
    <t>Дср 110мм L 3400м</t>
  </si>
  <si>
    <t>Д 315мм L 6000 м</t>
  </si>
  <si>
    <t>Дср 110мм L 3950 м</t>
  </si>
  <si>
    <t>Строительство скважины в п. Октябрьский, Октябрьского сельского поселения</t>
  </si>
  <si>
    <t>Строительство скважины в с. Гунайка Четвертая, Октябрьского сельского поселения</t>
  </si>
  <si>
    <t>Строительство скважины в с. Гойтх, Октябрьского сельского поселения</t>
  </si>
  <si>
    <t>Строительство ВОС в п. Октябрьский, Октябрьского сельского поселения</t>
  </si>
  <si>
    <t>Строительство ВОС в с. Гунайка Четвертая, Октябрьского сельского поселения</t>
  </si>
  <si>
    <t>Строительство ВОС в с. Гойтх, Октябрьского сельского поселения</t>
  </si>
  <si>
    <t>600 м3/сут</t>
  </si>
  <si>
    <t>900 м3/сут</t>
  </si>
  <si>
    <t>Монтаж станции водоподготовки в блочно-модульном исполнении (ВОС)</t>
  </si>
  <si>
    <t>Бурение разведывательно-эксплуатационной скважины для геологического изучения, разведки и добычи подземных вод с обустройством насосной станции первого подъема</t>
  </si>
  <si>
    <t>Строительство скважины в ауле Агуй-Шапсуг</t>
  </si>
  <si>
    <t xml:space="preserve"> Строительство ВОС в ауле Агуй-Шапсуг</t>
  </si>
  <si>
    <t>1.6.1.</t>
  </si>
  <si>
    <t>1.6.2.</t>
  </si>
  <si>
    <t>Дср 160мм L 9000 м</t>
  </si>
  <si>
    <t>Повышение надежности системы централизованного водоснабжения</t>
  </si>
  <si>
    <t>Строительство водопроводных сетей на территории населенных пунктов Небугского сельского поселения</t>
  </si>
  <si>
    <t>Реконструкция водопроводных сетей на территории населенных пунктов Небугского сельского поселения</t>
  </si>
  <si>
    <t>2.6.1.</t>
  </si>
  <si>
    <t>2.6.2.</t>
  </si>
  <si>
    <t>Строительство водопроводных сетей мктериал - полиэтилен</t>
  </si>
  <si>
    <t>Д 110-160мм L 5300 м</t>
  </si>
  <si>
    <t>2.9.1.</t>
  </si>
  <si>
    <t>2.9.2.</t>
  </si>
  <si>
    <t>1.9.1.</t>
  </si>
  <si>
    <t>1.9.2.</t>
  </si>
  <si>
    <t>1.9.3.</t>
  </si>
  <si>
    <t>1.9.4.</t>
  </si>
  <si>
    <t>1.9.5.</t>
  </si>
  <si>
    <t>1.9.6.</t>
  </si>
  <si>
    <t>Дср 110-160мм L 31800м</t>
  </si>
  <si>
    <t>Дср 110мм L 1000м</t>
  </si>
  <si>
    <t>400 м3/сут</t>
  </si>
  <si>
    <t>100 м3/сут</t>
  </si>
  <si>
    <t>11 м3/час</t>
  </si>
  <si>
    <t>Реконструкция скважины в п. Горный Шаумянского сельского поселения</t>
  </si>
  <si>
    <t>Строительство скважины в с. Навагинское Шаумянского сельского поселения</t>
  </si>
  <si>
    <t>Реконструкция ВОС в с. Садовое Шаумянского сельского поселения</t>
  </si>
  <si>
    <t>Реконструкция насосной станции в с. Садовое Шаумянского сельского поселения</t>
  </si>
  <si>
    <t>Строительство ВОС в п. Горный Шаумянского сельского поселения</t>
  </si>
  <si>
    <t>Строительство ВОС в с. Навагинское Шаумянского сельского поселения</t>
  </si>
  <si>
    <t>Капитальный ремонт строительной части павильонов скважины</t>
  </si>
  <si>
    <t>Строительство водопроводных сетей на территории населенных пунктов Шаумянского сельского поселения</t>
  </si>
  <si>
    <t>Реконструкциятроительство водопроводных сетей на территории населенных пунктов Шаумянского сельского поселения</t>
  </si>
  <si>
    <t>Ремонт строиельной части, замена насосного оборудования</t>
  </si>
  <si>
    <t>Ремонт строиельной части, замена оборудования</t>
  </si>
  <si>
    <t>Реконструкция ВЗС пгт.Джубга с заменой насосного оборудования на скважинах</t>
  </si>
  <si>
    <t>Реконструкция ВЗС с.Лермонтово с заменой насосного оборудования на скважинах</t>
  </si>
  <si>
    <t>Реконструкция ВНС 2-го подъема на ВЗС с.Лермонтово с заменой трансформаторов</t>
  </si>
  <si>
    <t>Реконструкция ВЗС с.Георгиевское с заменой насосного оборудования на скважинах</t>
  </si>
  <si>
    <t>Реконструкция ВЗС с.Георгиевское с заменой насосов-дозаторов электролизной установки</t>
  </si>
  <si>
    <t>Реконструкция ВЗС с.Кривенковское с заменой насосного оборудования на скважинах</t>
  </si>
  <si>
    <t>Реконструкция ВЗС с.Кирпичное с заменой насосного оборудования на скважинах</t>
  </si>
  <si>
    <t>Реконструкция ВЗС с.Кирпичное с заменой насосов-дозаторов электролизной установки</t>
  </si>
  <si>
    <t>1.1.22.</t>
  </si>
  <si>
    <t>Реконструкция ВНС по ул.В.Кардонная с заменой насосного оборудования</t>
  </si>
  <si>
    <t>1.1.23.</t>
  </si>
  <si>
    <t>1.1.24.</t>
  </si>
  <si>
    <t>Реконструкция ВЗС г.Туапсе с заменой насосного оборудования на скважинах водозабора (скв.№3-33)</t>
  </si>
  <si>
    <t>Реконструкция ВЗС г.Туапсе с установкой электролизной уста-новки "ХЛОРЭФС" УГ-7М производительностью 3 кг/сут. по активному хлору на скважину №32</t>
  </si>
  <si>
    <t xml:space="preserve">Установка оборудования для обеззаражива-ния питьевой воды </t>
  </si>
  <si>
    <t>Замена насосного оборудования</t>
  </si>
  <si>
    <t>Сокращение неучтенных расходов воды, снижение расходов электроэнергии, обеспе-чение устойчивого функционирования сооружений</t>
  </si>
  <si>
    <t>Ротор насоса 1Д250-125 - 1 ед.,
Задвижка чуг. Ду200мм Ру16,
Электропривод ГЗ-Б200/24 380В - 1 ед.</t>
  </si>
  <si>
    <t>Насосы ЭЦВ 10-120-40 - 15 ед., Насосы ЭЦВ 10-120-60 - 15 ед., ЭЦВ 10-65-110 - 1 ед. (32 сква-жина)</t>
  </si>
  <si>
    <t>Электролизная установка "ХЛОРЭФС" УГ-7М произво-дительностью 3 кг/сут. по актив-ному хлору - 1 ед.</t>
  </si>
  <si>
    <t>1.2.5.</t>
  </si>
  <si>
    <t>Реконструкция ВЗС пгт.Джубга с заменой электролизной установки</t>
  </si>
  <si>
    <t>Замена насосного оборудования на водозаборных сооружениях</t>
  </si>
  <si>
    <t>Замена электролизной установки</t>
  </si>
  <si>
    <t>Повышение степени надежности работы системы водоснабжения, энергосбережение</t>
  </si>
  <si>
    <t>Насосы ЭЦВ 8-40-150 - 10 ед.</t>
  </si>
  <si>
    <t>"ХЛОРЭФС" УГ-7М производительностью 3 кг/сут. по активному хлору на электролизную установку типа "ЭльСоль" модель "ЭУ-КС1.3" производительностью 3 кг/сут. - 1 ед.</t>
  </si>
  <si>
    <t>Реконструкция ВЗС с.Тенгинка с заменой насосного оборудова-ния на скважинах</t>
  </si>
  <si>
    <t>Замена насосного оборудования на водоза-борных сооружениях</t>
  </si>
  <si>
    <t>Насосы ЭЦВ 10-65-65 - 4 ед., ЭЦВ 10-120-60 - 5 ед., ЭЦВ 8-40-60 - 2 ед.</t>
  </si>
  <si>
    <t>Насосы ЭЦВ 10-65-110 - 5 ед.</t>
  </si>
  <si>
    <t>1.8.8.</t>
  </si>
  <si>
    <t>Замена трансформаторов на водопроводной станции 2-го подьема на водозаборных сооружениях</t>
  </si>
  <si>
    <t>Трансформатор ТМГ-400-10/0,4 D/Yn-11 - 2 ед.</t>
  </si>
  <si>
    <t>1.8.9.</t>
  </si>
  <si>
    <t>1.8.10.</t>
  </si>
  <si>
    <t>1.8.11.</t>
  </si>
  <si>
    <t>1.8.12.</t>
  </si>
  <si>
    <t>Проектирование и выполнение работ по восстановлению, бурению, установке насосного оборудования, надземных павильонов, системы энергоснабжения скважин на водозаборных сооружениях с.Лермонтово.</t>
  </si>
  <si>
    <t>Строительство водопроводов с целью подачи воды в существующие резервуары объемом 2х2000 м3 на ВЗС с.Лермонтово при увеличении запасов подземных вод Шапсухского месторождения.</t>
  </si>
  <si>
    <t>Проектирование и реконструкция водопроводной насосной станции 2-го подъема на водозаборных сооружениях с.Лермонтово с установкой технологического оборудования с необходимой проектной производительностью (с учетом существующих и перспективных нагрузок) и напором для обеспечения подачи воды на геодезические отметки территорий, на которых расположены объекты санаторно-курортного и коммерческого назначения, запитанные от ВНС 2-го подъема с.Лермонтово.</t>
  </si>
  <si>
    <t>Строительство двух водопроводов диаметром 300мм, материал труб ПЭ100 SDR 11 от ВНС 2-го подъема до ООО «Жемчужный берег».</t>
  </si>
  <si>
    <t>Реконструкция ВЗС с.Лермонтово с заменой электролизной установки</t>
  </si>
  <si>
    <t>Установка "ЭЛЬСОЛЬ" ЭУ-К1Н 12.05 производительностью 5 кг/сут. по активному хлору со 100% резерва - 1 ед.</t>
  </si>
  <si>
    <t>Реконструкция ВЗС с.Тенгинка с заменой электролизной установки</t>
  </si>
  <si>
    <t>Реконструкция ВНС 2-го подъема на ВЗС с.Лермонтово с заменой насосного оборудования и запорно-регулирующей арматуры</t>
  </si>
  <si>
    <t>Замена насосного оборудования, запорно-регулирующей арматуры и эл. оборудования</t>
  </si>
  <si>
    <t>Замена насосного агрегата ЦНС 180-170 - 1 ед., насосного агрегата ЦНС 200-90 - 1 ед., насосного агрегата ЦНС 240-110 - 1 ед. на насосы 1Д250-125а с эл. двигателем 132 кВт. - 3 ед.;                             задвижки чугунные 16 атм.: Д500мм с редуктором - 3 ед., Д400мм с редуктором - 3 ед., Д300мм с электроприводом - 3 ед., Д300мм с редуктором - 4 ед., Д200мм с редуктором - 7 ед., Д250мм с редуктором - 3 ед., Д150мм с редуктором - 2 ед., замена эл. оборудования, частотника 132кВт</t>
  </si>
  <si>
    <t>1.8.13.</t>
  </si>
  <si>
    <t>1.8.14.</t>
  </si>
  <si>
    <t>1.8.15.</t>
  </si>
  <si>
    <t>1.5.11.</t>
  </si>
  <si>
    <t>1.5.12.</t>
  </si>
  <si>
    <t>1.5.13.</t>
  </si>
  <si>
    <t>1.5.14.</t>
  </si>
  <si>
    <t>1.5.15.</t>
  </si>
  <si>
    <t>1.5.16.</t>
  </si>
  <si>
    <t>Насосы ЭЦВ 8-25-125 - 4 ед.</t>
  </si>
  <si>
    <t>Замена насоса-дозатора на электролизной установке, находящейся на водозаборных сооружениях</t>
  </si>
  <si>
    <t>Насос НД 1,0 Р-25/40-К14А - 1 ед.</t>
  </si>
  <si>
    <t>Насосы ЭЦВ 10-65-65 - 4 ед.</t>
  </si>
  <si>
    <t>Реконструкция ВЗС с.Георгиевское с заменой электролизной установки</t>
  </si>
  <si>
    <t>Реконструкция ВЗС с.Кривенковское с заменой электролизной установки</t>
  </si>
  <si>
    <t>Реконструкция ВНС 2-го подъема на ВЗС с.Кривенковское с заменой насосного оборудования</t>
  </si>
  <si>
    <t>Grundfos на насосы КМ 100-65-250а с эл. двигателем 37 кВт - 2 ед.</t>
  </si>
  <si>
    <t>Реконструкция ВЗС с.Кирпичное с заменой электролизной установки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</si>
</sst>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202122"/>
      <name val="Times New Roman"/>
      <family val="1"/>
      <charset val="204"/>
    </font>
    <font>
      <sz val="10"/>
      <name val="Arial Cyr"/>
      <charset val="204"/>
    </font>
    <font>
      <b/>
      <sz val="10"/>
      <color rgb="FF20212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Calibri"/>
      <family val="2"/>
      <scheme val="minor"/>
    </font>
    <font>
      <sz val="9"/>
      <color rgb="FF000000"/>
      <name val="Courier New"/>
      <family val="3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82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0" fillId="4" borderId="1" xfId="0" applyFill="1" applyBorder="1"/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6" fillId="4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4" borderId="1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2" fontId="6" fillId="4" borderId="4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2" fontId="2" fillId="5" borderId="1" xfId="0" applyNumberFormat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2" fontId="3" fillId="5" borderId="1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11" fillId="0" borderId="0" xfId="0" applyFont="1"/>
    <xf numFmtId="0" fontId="2" fillId="0" borderId="1" xfId="0" applyFont="1" applyBorder="1" applyAlignment="1">
      <alignment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 wrapText="1"/>
    </xf>
    <xf numFmtId="0" fontId="6" fillId="4" borderId="2" xfId="0" applyFont="1" applyFill="1" applyBorder="1" applyAlignment="1">
      <alignment vertical="center" wrapText="1"/>
    </xf>
    <xf numFmtId="0" fontId="6" fillId="4" borderId="5" xfId="0" applyFont="1" applyFill="1" applyBorder="1" applyAlignment="1">
      <alignment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 2" xfId="1" xr:uid="{779E994A-F327-4AFD-84B8-9A575773E5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967B8-C2C0-462F-87F6-355BDE44A285}">
  <sheetPr>
    <tabColor rgb="FF00B0F0"/>
    <pageSetUpPr fitToPage="1"/>
  </sheetPr>
  <dimension ref="B2:W146"/>
  <sheetViews>
    <sheetView tabSelected="1" zoomScale="80" zoomScaleNormal="80" workbookViewId="0">
      <pane ySplit="5" topLeftCell="A6" activePane="bottomLeft" state="frozen"/>
      <selection pane="bottomLeft" activeCell="C7" sqref="C7:F7"/>
    </sheetView>
  </sheetViews>
  <sheetFormatPr defaultRowHeight="15" outlineLevelRow="1" x14ac:dyDescent="0.25"/>
  <cols>
    <col min="1" max="1" width="3" customWidth="1"/>
    <col min="2" max="2" width="10.28515625" style="4" customWidth="1"/>
    <col min="3" max="4" width="30.85546875" style="4" customWidth="1"/>
    <col min="5" max="5" width="28.85546875" style="4" customWidth="1"/>
    <col min="6" max="6" width="21.28515625" style="4" customWidth="1"/>
    <col min="7" max="7" width="19" style="4" customWidth="1"/>
    <col min="8" max="8" width="16.7109375" style="4" customWidth="1"/>
    <col min="9" max="9" width="15.42578125" style="4" customWidth="1"/>
    <col min="10" max="17" width="15.42578125" style="1" customWidth="1"/>
    <col min="18" max="23" width="15.42578125" customWidth="1"/>
  </cols>
  <sheetData>
    <row r="2" spans="2:23" ht="15" customHeight="1" x14ac:dyDescent="0.25">
      <c r="B2" s="65" t="s">
        <v>291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</row>
    <row r="4" spans="2:23" s="14" customFormat="1" ht="51" customHeight="1" x14ac:dyDescent="0.25">
      <c r="B4" s="66" t="s">
        <v>0</v>
      </c>
      <c r="C4" s="66" t="s">
        <v>1</v>
      </c>
      <c r="D4" s="66" t="s">
        <v>2</v>
      </c>
      <c r="E4" s="66" t="s">
        <v>3</v>
      </c>
      <c r="F4" s="66" t="s">
        <v>4</v>
      </c>
      <c r="G4" s="66" t="s">
        <v>5</v>
      </c>
      <c r="H4" s="62" t="s">
        <v>326</v>
      </c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4"/>
    </row>
    <row r="5" spans="2:23" s="14" customFormat="1" ht="36" customHeight="1" x14ac:dyDescent="0.25">
      <c r="B5" s="66"/>
      <c r="C5" s="66"/>
      <c r="D5" s="66"/>
      <c r="E5" s="66"/>
      <c r="F5" s="66"/>
      <c r="G5" s="66"/>
      <c r="H5" s="7">
        <v>2025</v>
      </c>
      <c r="I5" s="7">
        <v>2026</v>
      </c>
      <c r="J5" s="7">
        <v>2027</v>
      </c>
      <c r="K5" s="7">
        <v>2028</v>
      </c>
      <c r="L5" s="7">
        <v>2029</v>
      </c>
      <c r="M5" s="7">
        <v>2030</v>
      </c>
      <c r="N5" s="7">
        <v>2031</v>
      </c>
      <c r="O5" s="7">
        <v>2032</v>
      </c>
      <c r="P5" s="7">
        <v>2033</v>
      </c>
      <c r="Q5" s="7">
        <v>2034</v>
      </c>
      <c r="R5" s="7">
        <v>2035</v>
      </c>
      <c r="S5" s="7">
        <v>2036</v>
      </c>
      <c r="T5" s="7">
        <v>2037</v>
      </c>
      <c r="U5" s="7">
        <v>2038</v>
      </c>
      <c r="V5" s="7">
        <v>2039</v>
      </c>
      <c r="W5" s="7">
        <v>2040</v>
      </c>
    </row>
    <row r="6" spans="2:23" ht="15" customHeight="1" x14ac:dyDescent="0.25">
      <c r="B6" s="23" t="s">
        <v>16</v>
      </c>
      <c r="C6" s="68" t="s">
        <v>19</v>
      </c>
      <c r="D6" s="69"/>
      <c r="E6" s="69"/>
      <c r="F6" s="69"/>
      <c r="G6" s="35">
        <f>G7+G29+G34+G38+G39+G50+G53+G60+G68+G75</f>
        <v>2384418.6588375238</v>
      </c>
      <c r="H6" s="35">
        <f t="shared" ref="G6:W6" si="0">H7+H29+H34+H38+H39+H50+H53+H60+H68+H75</f>
        <v>14213.847999999998</v>
      </c>
      <c r="I6" s="35">
        <f t="shared" si="0"/>
        <v>45862.095175000002</v>
      </c>
      <c r="J6" s="35">
        <f t="shared" si="0"/>
        <v>70411.133760203476</v>
      </c>
      <c r="K6" s="35">
        <f t="shared" si="0"/>
        <v>349628.65340688278</v>
      </c>
      <c r="L6" s="35">
        <f t="shared" si="0"/>
        <v>532352.21418078558</v>
      </c>
      <c r="M6" s="35">
        <f t="shared" si="0"/>
        <v>478364.94554074027</v>
      </c>
      <c r="N6" s="35">
        <f t="shared" si="0"/>
        <v>377566.2167205328</v>
      </c>
      <c r="O6" s="35">
        <f t="shared" si="0"/>
        <v>173791.67938423622</v>
      </c>
      <c r="P6" s="35">
        <f t="shared" si="0"/>
        <v>185394.50266914262</v>
      </c>
      <c r="Q6" s="35">
        <f t="shared" si="0"/>
        <v>83416.640000000014</v>
      </c>
      <c r="R6" s="35">
        <f t="shared" si="0"/>
        <v>73416.73000000001</v>
      </c>
      <c r="S6" s="35">
        <f t="shared" si="0"/>
        <v>0</v>
      </c>
      <c r="T6" s="35">
        <f t="shared" si="0"/>
        <v>0</v>
      </c>
      <c r="U6" s="35">
        <f t="shared" si="0"/>
        <v>0</v>
      </c>
      <c r="V6" s="35">
        <f t="shared" si="0"/>
        <v>0</v>
      </c>
      <c r="W6" s="35">
        <f t="shared" si="0"/>
        <v>0</v>
      </c>
    </row>
    <row r="7" spans="2:23" ht="17.25" customHeight="1" x14ac:dyDescent="0.25">
      <c r="B7" s="10" t="s">
        <v>75</v>
      </c>
      <c r="C7" s="59" t="s">
        <v>6</v>
      </c>
      <c r="D7" s="60"/>
      <c r="E7" s="60"/>
      <c r="F7" s="60"/>
      <c r="G7" s="17">
        <f>SUM(H7:W7)</f>
        <v>650104.97100000014</v>
      </c>
      <c r="H7" s="17">
        <f>Туапсинское!H7</f>
        <v>14213.847999999998</v>
      </c>
      <c r="I7" s="17">
        <f>Туапсинское!I7</f>
        <v>26198.41</v>
      </c>
      <c r="J7" s="17">
        <f>Туапсинское!J7</f>
        <v>25834.04</v>
      </c>
      <c r="K7" s="17">
        <f>Туапсинское!K7</f>
        <v>101482.97100000001</v>
      </c>
      <c r="L7" s="17">
        <f>Туапсинское!L7</f>
        <v>122209.012</v>
      </c>
      <c r="M7" s="17">
        <f>Туапсинское!M7</f>
        <v>128583.34</v>
      </c>
      <c r="N7" s="17">
        <f>Туапсинское!N7</f>
        <v>41916.65</v>
      </c>
      <c r="O7" s="17">
        <f>Туапсинское!O7</f>
        <v>54416.69</v>
      </c>
      <c r="P7" s="17">
        <f>Туапсинское!P7</f>
        <v>48416.66</v>
      </c>
      <c r="Q7" s="17">
        <f>Туапсинское!Q7</f>
        <v>48416.66</v>
      </c>
      <c r="R7" s="17">
        <f>Туапсинское!R7</f>
        <v>38416.69</v>
      </c>
      <c r="S7" s="17">
        <f>Туапсинское!S7</f>
        <v>0</v>
      </c>
      <c r="T7" s="17">
        <f>Туапсинское!T7</f>
        <v>0</v>
      </c>
      <c r="U7" s="17">
        <f>Туапсинское!U7</f>
        <v>0</v>
      </c>
      <c r="V7" s="17">
        <f>Туапсинское!V7</f>
        <v>0</v>
      </c>
      <c r="W7" s="17">
        <f>Туапсинское!W7</f>
        <v>0</v>
      </c>
    </row>
    <row r="8" spans="2:23" s="25" customFormat="1" ht="102" hidden="1" outlineLevel="1" x14ac:dyDescent="0.25">
      <c r="B8" s="5" t="s">
        <v>102</v>
      </c>
      <c r="C8" s="6" t="s">
        <v>123</v>
      </c>
      <c r="D8" s="6" t="s">
        <v>124</v>
      </c>
      <c r="E8" s="6" t="s">
        <v>129</v>
      </c>
      <c r="F8" s="6" t="s">
        <v>101</v>
      </c>
      <c r="G8" s="36">
        <f>SUM(H8:W8)</f>
        <v>3807.4549999999999</v>
      </c>
      <c r="H8" s="36"/>
      <c r="I8" s="36"/>
      <c r="J8" s="37"/>
      <c r="K8" s="37">
        <v>3807.4549999999999</v>
      </c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</row>
    <row r="9" spans="2:23" s="25" customFormat="1" ht="63.75" hidden="1" outlineLevel="1" x14ac:dyDescent="0.25">
      <c r="B9" s="5" t="s">
        <v>103</v>
      </c>
      <c r="C9" s="6" t="s">
        <v>125</v>
      </c>
      <c r="D9" s="6" t="s">
        <v>126</v>
      </c>
      <c r="E9" s="6" t="s">
        <v>130</v>
      </c>
      <c r="F9" s="6" t="s">
        <v>101</v>
      </c>
      <c r="G9" s="36">
        <f t="shared" ref="G9:G33" si="1">SUM(H9:W9)</f>
        <v>6666.1220000000003</v>
      </c>
      <c r="H9" s="36"/>
      <c r="I9" s="36"/>
      <c r="J9" s="37"/>
      <c r="K9" s="37"/>
      <c r="L9" s="37">
        <v>6666.1220000000003</v>
      </c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</row>
    <row r="10" spans="2:23" s="25" customFormat="1" ht="63.75" hidden="1" outlineLevel="1" x14ac:dyDescent="0.25">
      <c r="B10" s="5" t="s">
        <v>104</v>
      </c>
      <c r="C10" s="6" t="s">
        <v>127</v>
      </c>
      <c r="D10" s="6" t="s">
        <v>127</v>
      </c>
      <c r="E10" s="6" t="s">
        <v>130</v>
      </c>
      <c r="F10" s="6" t="s">
        <v>101</v>
      </c>
      <c r="G10" s="36">
        <f t="shared" si="1"/>
        <v>1591.836</v>
      </c>
      <c r="H10" s="36"/>
      <c r="I10" s="36"/>
      <c r="J10" s="37"/>
      <c r="K10" s="37">
        <v>1591.836</v>
      </c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</row>
    <row r="11" spans="2:23" s="25" customFormat="1" ht="99.75" hidden="1" customHeight="1" outlineLevel="1" x14ac:dyDescent="0.25">
      <c r="B11" s="9" t="s">
        <v>105</v>
      </c>
      <c r="C11" s="2" t="s">
        <v>128</v>
      </c>
      <c r="D11" s="2" t="s">
        <v>132</v>
      </c>
      <c r="E11" s="2" t="s">
        <v>54</v>
      </c>
      <c r="F11" s="2" t="s">
        <v>131</v>
      </c>
      <c r="G11" s="16">
        <f t="shared" si="1"/>
        <v>5599.8779999999997</v>
      </c>
      <c r="H11" s="16">
        <v>5599.8779999999997</v>
      </c>
      <c r="I11" s="1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</row>
    <row r="12" spans="2:23" s="25" customFormat="1" ht="120.75" hidden="1" customHeight="1" outlineLevel="1" x14ac:dyDescent="0.25">
      <c r="B12" s="9" t="s">
        <v>106</v>
      </c>
      <c r="C12" s="2" t="s">
        <v>133</v>
      </c>
      <c r="D12" s="2" t="s">
        <v>134</v>
      </c>
      <c r="E12" s="2" t="s">
        <v>135</v>
      </c>
      <c r="F12" s="2" t="s">
        <v>101</v>
      </c>
      <c r="G12" s="16">
        <f t="shared" si="1"/>
        <v>10500</v>
      </c>
      <c r="H12" s="16"/>
      <c r="I12" s="16"/>
      <c r="J12" s="26"/>
      <c r="K12" s="26">
        <v>3500</v>
      </c>
      <c r="L12" s="26">
        <v>3500</v>
      </c>
      <c r="M12" s="26">
        <v>3500</v>
      </c>
      <c r="N12" s="26"/>
      <c r="O12" s="26"/>
      <c r="P12" s="26"/>
      <c r="Q12" s="26"/>
      <c r="R12" s="26"/>
      <c r="S12" s="26"/>
      <c r="T12" s="26"/>
      <c r="U12" s="26"/>
      <c r="V12" s="26"/>
      <c r="W12" s="26"/>
    </row>
    <row r="13" spans="2:23" s="25" customFormat="1" ht="57.75" hidden="1" customHeight="1" outlineLevel="1" x14ac:dyDescent="0.25">
      <c r="B13" s="9" t="s">
        <v>107</v>
      </c>
      <c r="C13" s="2" t="s">
        <v>136</v>
      </c>
      <c r="D13" s="2" t="s">
        <v>148</v>
      </c>
      <c r="E13" s="2" t="s">
        <v>144</v>
      </c>
      <c r="F13" s="2" t="s">
        <v>149</v>
      </c>
      <c r="G13" s="16">
        <f t="shared" si="1"/>
        <v>25000</v>
      </c>
      <c r="H13" s="16"/>
      <c r="I13" s="16">
        <v>5000</v>
      </c>
      <c r="J13" s="26">
        <v>5000</v>
      </c>
      <c r="K13" s="26">
        <v>5000</v>
      </c>
      <c r="L13" s="26">
        <v>5000</v>
      </c>
      <c r="M13" s="26">
        <v>5000</v>
      </c>
      <c r="N13" s="26"/>
      <c r="O13" s="26"/>
      <c r="P13" s="26"/>
      <c r="Q13" s="26"/>
      <c r="R13" s="26"/>
      <c r="S13" s="26"/>
      <c r="T13" s="26"/>
      <c r="U13" s="26"/>
      <c r="V13" s="26"/>
      <c r="W13" s="26"/>
    </row>
    <row r="14" spans="2:23" s="25" customFormat="1" ht="150" hidden="1" customHeight="1" outlineLevel="1" x14ac:dyDescent="0.25">
      <c r="B14" s="9" t="s">
        <v>108</v>
      </c>
      <c r="C14" s="2" t="s">
        <v>137</v>
      </c>
      <c r="D14" s="2" t="s">
        <v>150</v>
      </c>
      <c r="E14" s="2" t="s">
        <v>145</v>
      </c>
      <c r="F14" s="2" t="s">
        <v>151</v>
      </c>
      <c r="G14" s="16">
        <f t="shared" si="1"/>
        <v>30500</v>
      </c>
      <c r="H14" s="16"/>
      <c r="I14" s="16"/>
      <c r="J14" s="26"/>
      <c r="K14" s="26"/>
      <c r="L14" s="26"/>
      <c r="M14" s="26">
        <v>5083.33</v>
      </c>
      <c r="N14" s="26">
        <v>5083.33</v>
      </c>
      <c r="O14" s="26">
        <v>5083.33</v>
      </c>
      <c r="P14" s="26">
        <v>5083.33</v>
      </c>
      <c r="Q14" s="26">
        <v>5083.33</v>
      </c>
      <c r="R14" s="26">
        <v>5083.3500000000004</v>
      </c>
      <c r="S14" s="26"/>
      <c r="T14" s="26"/>
      <c r="U14" s="26"/>
      <c r="V14" s="26"/>
      <c r="W14" s="26"/>
    </row>
    <row r="15" spans="2:23" s="25" customFormat="1" ht="141.75" hidden="1" customHeight="1" outlineLevel="1" x14ac:dyDescent="0.25">
      <c r="B15" s="9" t="s">
        <v>109</v>
      </c>
      <c r="C15" s="2" t="s">
        <v>138</v>
      </c>
      <c r="D15" s="2" t="s">
        <v>139</v>
      </c>
      <c r="E15" s="2" t="s">
        <v>146</v>
      </c>
      <c r="F15" s="2" t="s">
        <v>101</v>
      </c>
      <c r="G15" s="16">
        <f t="shared" si="1"/>
        <v>14000</v>
      </c>
      <c r="H15" s="16">
        <v>2333.33</v>
      </c>
      <c r="I15" s="16">
        <v>2333.33</v>
      </c>
      <c r="J15" s="16">
        <v>2333.33</v>
      </c>
      <c r="K15" s="16">
        <v>2333.33</v>
      </c>
      <c r="L15" s="16">
        <v>2333.33</v>
      </c>
      <c r="M15" s="26">
        <v>2333.35</v>
      </c>
      <c r="N15" s="26"/>
      <c r="O15" s="26"/>
      <c r="P15" s="26"/>
      <c r="Q15" s="26"/>
      <c r="R15" s="26"/>
      <c r="S15" s="26"/>
      <c r="T15" s="26"/>
      <c r="U15" s="26"/>
      <c r="V15" s="26"/>
      <c r="W15" s="26"/>
    </row>
    <row r="16" spans="2:23" s="25" customFormat="1" ht="137.25" hidden="1" customHeight="1" outlineLevel="1" x14ac:dyDescent="0.25">
      <c r="B16" s="9" t="s">
        <v>110</v>
      </c>
      <c r="C16" s="2" t="s">
        <v>140</v>
      </c>
      <c r="D16" s="2" t="s">
        <v>141</v>
      </c>
      <c r="E16" s="2" t="s">
        <v>146</v>
      </c>
      <c r="F16" s="2" t="s">
        <v>101</v>
      </c>
      <c r="G16" s="16">
        <f t="shared" si="1"/>
        <v>15000</v>
      </c>
      <c r="H16" s="16">
        <v>2500</v>
      </c>
      <c r="I16" s="16">
        <v>2500</v>
      </c>
      <c r="J16" s="26">
        <v>2500</v>
      </c>
      <c r="K16" s="26">
        <v>2500</v>
      </c>
      <c r="L16" s="26">
        <v>2500</v>
      </c>
      <c r="M16" s="26">
        <v>2500</v>
      </c>
      <c r="N16" s="26"/>
      <c r="O16" s="26"/>
      <c r="P16" s="26"/>
      <c r="Q16" s="26"/>
      <c r="R16" s="26"/>
      <c r="S16" s="26"/>
      <c r="T16" s="26"/>
      <c r="U16" s="26"/>
      <c r="V16" s="26"/>
      <c r="W16" s="26"/>
    </row>
    <row r="17" spans="2:23" s="25" customFormat="1" ht="81" hidden="1" customHeight="1" outlineLevel="1" x14ac:dyDescent="0.25">
      <c r="B17" s="9" t="s">
        <v>111</v>
      </c>
      <c r="C17" s="2" t="s">
        <v>142</v>
      </c>
      <c r="D17" s="2" t="s">
        <v>143</v>
      </c>
      <c r="E17" s="2" t="s">
        <v>147</v>
      </c>
      <c r="F17" s="2" t="s">
        <v>101</v>
      </c>
      <c r="G17" s="16">
        <f t="shared" si="1"/>
        <v>9000</v>
      </c>
      <c r="H17" s="16">
        <v>3000</v>
      </c>
      <c r="I17" s="16">
        <v>3000</v>
      </c>
      <c r="J17" s="16">
        <v>3000</v>
      </c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</row>
    <row r="18" spans="2:23" s="25" customFormat="1" ht="63.75" hidden="1" outlineLevel="1" x14ac:dyDescent="0.25">
      <c r="B18" s="9" t="s">
        <v>112</v>
      </c>
      <c r="C18" s="2" t="s">
        <v>152</v>
      </c>
      <c r="D18" s="2" t="s">
        <v>153</v>
      </c>
      <c r="E18" s="2" t="s">
        <v>158</v>
      </c>
      <c r="F18" s="2" t="s">
        <v>101</v>
      </c>
      <c r="G18" s="16">
        <f t="shared" si="1"/>
        <v>20000</v>
      </c>
      <c r="H18" s="16"/>
      <c r="I18" s="16">
        <v>10000</v>
      </c>
      <c r="J18" s="26">
        <v>10000</v>
      </c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</row>
    <row r="19" spans="2:23" s="25" customFormat="1" ht="108.75" hidden="1" customHeight="1" outlineLevel="1" x14ac:dyDescent="0.25">
      <c r="B19" s="9" t="s">
        <v>113</v>
      </c>
      <c r="C19" s="2" t="s">
        <v>154</v>
      </c>
      <c r="D19" s="2" t="s">
        <v>155</v>
      </c>
      <c r="E19" s="2" t="s">
        <v>159</v>
      </c>
      <c r="F19" s="2" t="s">
        <v>101</v>
      </c>
      <c r="G19" s="16">
        <f t="shared" si="1"/>
        <v>75000</v>
      </c>
      <c r="H19" s="16"/>
      <c r="I19" s="16"/>
      <c r="J19" s="26"/>
      <c r="K19" s="26"/>
      <c r="L19" s="26"/>
      <c r="M19" s="26">
        <v>12500</v>
      </c>
      <c r="N19" s="26">
        <v>12500</v>
      </c>
      <c r="O19" s="26">
        <v>12500</v>
      </c>
      <c r="P19" s="26">
        <v>12500</v>
      </c>
      <c r="Q19" s="26">
        <v>12500</v>
      </c>
      <c r="R19" s="26">
        <v>12500</v>
      </c>
      <c r="S19" s="26"/>
      <c r="T19" s="26"/>
      <c r="U19" s="26"/>
      <c r="V19" s="26"/>
      <c r="W19" s="26"/>
    </row>
    <row r="20" spans="2:23" s="25" customFormat="1" ht="150.75" hidden="1" customHeight="1" outlineLevel="1" x14ac:dyDescent="0.25">
      <c r="B20" s="9" t="s">
        <v>114</v>
      </c>
      <c r="C20" s="2" t="s">
        <v>156</v>
      </c>
      <c r="D20" s="2" t="s">
        <v>157</v>
      </c>
      <c r="E20" s="2" t="s">
        <v>160</v>
      </c>
      <c r="F20" s="2" t="s">
        <v>101</v>
      </c>
      <c r="G20" s="16">
        <f t="shared" si="1"/>
        <v>220000</v>
      </c>
      <c r="H20" s="16"/>
      <c r="I20" s="16"/>
      <c r="J20" s="26"/>
      <c r="K20" s="26">
        <v>73333.33</v>
      </c>
      <c r="L20" s="26">
        <v>73333.33</v>
      </c>
      <c r="M20" s="26">
        <v>73333.34</v>
      </c>
      <c r="N20" s="26"/>
      <c r="O20" s="26"/>
      <c r="P20" s="26"/>
      <c r="Q20" s="26"/>
      <c r="R20" s="26"/>
      <c r="S20" s="26"/>
      <c r="T20" s="26"/>
      <c r="U20" s="26"/>
      <c r="V20" s="26"/>
      <c r="W20" s="26"/>
    </row>
    <row r="21" spans="2:23" s="25" customFormat="1" ht="149.25" hidden="1" customHeight="1" outlineLevel="1" x14ac:dyDescent="0.25">
      <c r="B21" s="9" t="s">
        <v>115</v>
      </c>
      <c r="C21" s="2" t="s">
        <v>161</v>
      </c>
      <c r="D21" s="2" t="s">
        <v>179</v>
      </c>
      <c r="E21" s="2" t="s">
        <v>173</v>
      </c>
      <c r="F21" s="2" t="s">
        <v>180</v>
      </c>
      <c r="G21" s="16">
        <f t="shared" si="1"/>
        <v>8000</v>
      </c>
      <c r="H21" s="16"/>
      <c r="I21" s="16"/>
      <c r="J21" s="26"/>
      <c r="K21" s="26"/>
      <c r="L21" s="26">
        <v>8000</v>
      </c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</row>
    <row r="22" spans="2:23" s="25" customFormat="1" ht="111.75" hidden="1" customHeight="1" outlineLevel="1" x14ac:dyDescent="0.25">
      <c r="B22" s="9" t="s">
        <v>116</v>
      </c>
      <c r="C22" s="2" t="s">
        <v>162</v>
      </c>
      <c r="D22" s="2" t="s">
        <v>181</v>
      </c>
      <c r="E22" s="2" t="s">
        <v>174</v>
      </c>
      <c r="F22" s="2" t="s">
        <v>182</v>
      </c>
      <c r="G22" s="16">
        <f t="shared" si="1"/>
        <v>4000</v>
      </c>
      <c r="H22" s="16"/>
      <c r="I22" s="16"/>
      <c r="J22" s="26"/>
      <c r="K22" s="26"/>
      <c r="L22" s="26">
        <v>4000</v>
      </c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</row>
    <row r="23" spans="2:23" s="25" customFormat="1" ht="102" hidden="1" outlineLevel="1" x14ac:dyDescent="0.25">
      <c r="B23" s="9" t="s">
        <v>117</v>
      </c>
      <c r="C23" s="2" t="s">
        <v>163</v>
      </c>
      <c r="D23" s="2" t="s">
        <v>164</v>
      </c>
      <c r="E23" s="2" t="s">
        <v>175</v>
      </c>
      <c r="F23" s="2" t="s">
        <v>101</v>
      </c>
      <c r="G23" s="16">
        <f t="shared" si="1"/>
        <v>30000</v>
      </c>
      <c r="H23" s="16"/>
      <c r="I23" s="16"/>
      <c r="J23" s="26"/>
      <c r="K23" s="26">
        <v>6000</v>
      </c>
      <c r="L23" s="26">
        <v>6000</v>
      </c>
      <c r="M23" s="26">
        <v>6000</v>
      </c>
      <c r="N23" s="26">
        <v>6000</v>
      </c>
      <c r="O23" s="26">
        <v>6000</v>
      </c>
      <c r="P23" s="26"/>
      <c r="Q23" s="26"/>
      <c r="R23" s="26"/>
      <c r="S23" s="26"/>
      <c r="T23" s="26"/>
      <c r="U23" s="26"/>
      <c r="V23" s="26"/>
      <c r="W23" s="26"/>
    </row>
    <row r="24" spans="2:23" s="25" customFormat="1" ht="38.25" hidden="1" outlineLevel="1" x14ac:dyDescent="0.25">
      <c r="B24" s="9" t="s">
        <v>118</v>
      </c>
      <c r="C24" s="2" t="s">
        <v>165</v>
      </c>
      <c r="D24" s="2" t="s">
        <v>166</v>
      </c>
      <c r="E24" s="2" t="s">
        <v>176</v>
      </c>
      <c r="F24" s="2" t="s">
        <v>101</v>
      </c>
      <c r="G24" s="16">
        <f t="shared" si="1"/>
        <v>20000</v>
      </c>
      <c r="H24" s="16"/>
      <c r="I24" s="16"/>
      <c r="J24" s="26"/>
      <c r="K24" s="26"/>
      <c r="L24" s="26"/>
      <c r="M24" s="26">
        <v>6666.66</v>
      </c>
      <c r="N24" s="26">
        <v>6666.66</v>
      </c>
      <c r="O24" s="26">
        <v>6666.68</v>
      </c>
      <c r="P24" s="26"/>
      <c r="Q24" s="26"/>
      <c r="R24" s="26"/>
      <c r="S24" s="26"/>
      <c r="T24" s="26"/>
      <c r="U24" s="26"/>
      <c r="V24" s="26"/>
      <c r="W24" s="26"/>
    </row>
    <row r="25" spans="2:23" s="25" customFormat="1" ht="38.25" hidden="1" outlineLevel="1" x14ac:dyDescent="0.25">
      <c r="B25" s="9" t="s">
        <v>119</v>
      </c>
      <c r="C25" s="2" t="s">
        <v>167</v>
      </c>
      <c r="D25" s="2" t="s">
        <v>166</v>
      </c>
      <c r="E25" s="2" t="s">
        <v>176</v>
      </c>
      <c r="F25" s="2" t="s">
        <v>101</v>
      </c>
      <c r="G25" s="16">
        <f t="shared" si="1"/>
        <v>20000</v>
      </c>
      <c r="H25" s="16"/>
      <c r="I25" s="16"/>
      <c r="J25" s="26"/>
      <c r="K25" s="26"/>
      <c r="L25" s="26"/>
      <c r="M25" s="26"/>
      <c r="N25" s="26"/>
      <c r="O25" s="26"/>
      <c r="P25" s="26">
        <v>10000</v>
      </c>
      <c r="Q25" s="26">
        <v>10000</v>
      </c>
      <c r="R25" s="26"/>
      <c r="S25" s="26"/>
      <c r="T25" s="26"/>
      <c r="U25" s="26"/>
      <c r="V25" s="26"/>
      <c r="W25" s="26"/>
    </row>
    <row r="26" spans="2:23" s="25" customFormat="1" ht="51" hidden="1" outlineLevel="1" x14ac:dyDescent="0.25">
      <c r="B26" s="9" t="s">
        <v>120</v>
      </c>
      <c r="C26" s="2" t="s">
        <v>168</v>
      </c>
      <c r="D26" s="2" t="s">
        <v>166</v>
      </c>
      <c r="E26" s="2" t="s">
        <v>176</v>
      </c>
      <c r="F26" s="2" t="s">
        <v>101</v>
      </c>
      <c r="G26" s="16">
        <f t="shared" si="1"/>
        <v>25000</v>
      </c>
      <c r="H26" s="16"/>
      <c r="I26" s="16"/>
      <c r="J26" s="26"/>
      <c r="K26" s="26"/>
      <c r="L26" s="26"/>
      <c r="M26" s="26"/>
      <c r="N26" s="26"/>
      <c r="O26" s="26"/>
      <c r="P26" s="26">
        <v>8333.33</v>
      </c>
      <c r="Q26" s="26">
        <v>8333.33</v>
      </c>
      <c r="R26" s="26">
        <v>8333.34</v>
      </c>
      <c r="S26" s="26"/>
      <c r="T26" s="26"/>
      <c r="U26" s="26"/>
      <c r="V26" s="26"/>
      <c r="W26" s="26"/>
    </row>
    <row r="27" spans="2:23" s="25" customFormat="1" ht="15.75" hidden="1" customHeight="1" outlineLevel="1" x14ac:dyDescent="0.25">
      <c r="B27" s="9" t="s">
        <v>121</v>
      </c>
      <c r="C27" s="2" t="s">
        <v>169</v>
      </c>
      <c r="D27" s="2" t="s">
        <v>170</v>
      </c>
      <c r="E27" s="2" t="s">
        <v>177</v>
      </c>
      <c r="F27" s="2" t="s">
        <v>101</v>
      </c>
      <c r="G27" s="16">
        <f t="shared" si="1"/>
        <v>50000</v>
      </c>
      <c r="H27" s="16"/>
      <c r="I27" s="28"/>
      <c r="J27" s="26"/>
      <c r="K27" s="26"/>
      <c r="L27" s="26"/>
      <c r="M27" s="26"/>
      <c r="N27" s="26"/>
      <c r="O27" s="26">
        <v>12500</v>
      </c>
      <c r="P27" s="26">
        <v>12500</v>
      </c>
      <c r="Q27" s="26">
        <v>12500</v>
      </c>
      <c r="R27" s="26">
        <v>12500</v>
      </c>
      <c r="S27" s="26"/>
      <c r="T27" s="26"/>
      <c r="U27" s="26"/>
      <c r="V27" s="26"/>
      <c r="W27" s="26"/>
    </row>
    <row r="28" spans="2:23" s="25" customFormat="1" ht="0.75" customHeight="1" outlineLevel="1" x14ac:dyDescent="0.25">
      <c r="B28" s="9" t="s">
        <v>122</v>
      </c>
      <c r="C28" s="2" t="s">
        <v>171</v>
      </c>
      <c r="D28" s="2" t="s">
        <v>172</v>
      </c>
      <c r="E28" s="2" t="s">
        <v>178</v>
      </c>
      <c r="F28" s="2" t="s">
        <v>101</v>
      </c>
      <c r="G28" s="16">
        <f t="shared" si="1"/>
        <v>35000</v>
      </c>
      <c r="H28" s="16"/>
      <c r="I28" s="16"/>
      <c r="J28" s="26"/>
      <c r="K28" s="26"/>
      <c r="L28" s="26"/>
      <c r="M28" s="26">
        <v>11666.66</v>
      </c>
      <c r="N28" s="26">
        <v>11666.66</v>
      </c>
      <c r="O28" s="26">
        <v>11666.68</v>
      </c>
      <c r="P28" s="26"/>
      <c r="Q28" s="26"/>
      <c r="R28" s="26"/>
      <c r="S28" s="26"/>
      <c r="T28" s="26"/>
      <c r="U28" s="26"/>
      <c r="V28" s="26"/>
      <c r="W28" s="26"/>
    </row>
    <row r="29" spans="2:23" ht="21" customHeight="1" x14ac:dyDescent="0.25">
      <c r="B29" s="10" t="s">
        <v>76</v>
      </c>
      <c r="C29" s="59" t="s">
        <v>7</v>
      </c>
      <c r="D29" s="60"/>
      <c r="E29" s="60"/>
      <c r="F29" s="61"/>
      <c r="G29" s="17">
        <f>SUM(H29:W29)</f>
        <v>77826.885999999999</v>
      </c>
      <c r="H29" s="17">
        <f>Джубгское!H7</f>
        <v>0</v>
      </c>
      <c r="I29" s="17">
        <f>Джубгское!I7</f>
        <v>4393.2449999999999</v>
      </c>
      <c r="J29" s="17">
        <f>Джубгское!J7</f>
        <v>1437.873</v>
      </c>
      <c r="K29" s="17">
        <f>Джубгское!K7</f>
        <v>5329.098</v>
      </c>
      <c r="L29" s="17">
        <f>Джубгское!L7</f>
        <v>16666.66</v>
      </c>
      <c r="M29" s="17">
        <f>Джубгское!M7</f>
        <v>16666.669999999998</v>
      </c>
      <c r="N29" s="17">
        <f>Джубгское!N7</f>
        <v>13333.34</v>
      </c>
      <c r="O29" s="17">
        <f>Джубгское!O7</f>
        <v>0</v>
      </c>
      <c r="P29" s="17">
        <f>Джубгское!P7</f>
        <v>6666.66</v>
      </c>
      <c r="Q29" s="17">
        <f>Джубгское!Q7</f>
        <v>6666.66</v>
      </c>
      <c r="R29" s="17">
        <f>Джубгское!R7</f>
        <v>6666.68</v>
      </c>
      <c r="S29" s="17">
        <f>Джубгское!S7</f>
        <v>0</v>
      </c>
      <c r="T29" s="17">
        <f>Джубгское!T7</f>
        <v>0</v>
      </c>
      <c r="U29" s="17">
        <f>Джубгское!U7</f>
        <v>0</v>
      </c>
      <c r="V29" s="17">
        <f>Джубгское!V7</f>
        <v>0</v>
      </c>
      <c r="W29" s="17">
        <f>Джубгское!W7</f>
        <v>0</v>
      </c>
    </row>
    <row r="30" spans="2:23" s="30" customFormat="1" ht="121.5" hidden="1" customHeight="1" outlineLevel="1" x14ac:dyDescent="0.25">
      <c r="B30" s="9" t="s">
        <v>253</v>
      </c>
      <c r="C30" s="2" t="s">
        <v>186</v>
      </c>
      <c r="D30" s="13" t="s">
        <v>187</v>
      </c>
      <c r="E30" s="13" t="s">
        <v>135</v>
      </c>
      <c r="F30" s="13" t="s">
        <v>101</v>
      </c>
      <c r="G30" s="16">
        <f t="shared" si="1"/>
        <v>10000</v>
      </c>
      <c r="H30" s="13"/>
      <c r="I30" s="9"/>
      <c r="J30" s="29"/>
      <c r="K30" s="29">
        <v>3333.33</v>
      </c>
      <c r="L30" s="29">
        <v>3333.33</v>
      </c>
      <c r="M30" s="29">
        <v>3333.34</v>
      </c>
      <c r="N30" s="29"/>
      <c r="O30" s="29"/>
      <c r="P30" s="29"/>
      <c r="Q30" s="29"/>
      <c r="R30" s="29"/>
      <c r="S30" s="29"/>
      <c r="T30" s="29"/>
      <c r="U30" s="29"/>
      <c r="V30" s="29"/>
      <c r="W30" s="29"/>
    </row>
    <row r="31" spans="2:23" s="30" customFormat="1" ht="71.25" hidden="1" customHeight="1" outlineLevel="1" x14ac:dyDescent="0.25">
      <c r="B31" s="9" t="s">
        <v>255</v>
      </c>
      <c r="C31" s="2" t="s">
        <v>188</v>
      </c>
      <c r="D31" s="2" t="s">
        <v>143</v>
      </c>
      <c r="E31" s="2" t="s">
        <v>147</v>
      </c>
      <c r="F31" s="13" t="s">
        <v>101</v>
      </c>
      <c r="G31" s="16">
        <f t="shared" si="1"/>
        <v>8000</v>
      </c>
      <c r="H31" s="2"/>
      <c r="I31" s="9"/>
      <c r="J31" s="29"/>
      <c r="K31" s="29">
        <v>2666.66</v>
      </c>
      <c r="L31" s="29">
        <v>2666.66</v>
      </c>
      <c r="M31" s="29">
        <v>2666.68</v>
      </c>
      <c r="N31" s="29"/>
      <c r="O31" s="29"/>
      <c r="P31" s="29"/>
      <c r="Q31" s="29"/>
      <c r="R31" s="29"/>
      <c r="S31" s="29"/>
      <c r="T31" s="29"/>
      <c r="U31" s="29"/>
      <c r="V31" s="29"/>
      <c r="W31" s="29"/>
    </row>
    <row r="32" spans="2:23" s="30" customFormat="1" ht="148.5" hidden="1" customHeight="1" outlineLevel="1" x14ac:dyDescent="0.25">
      <c r="B32" s="9" t="s">
        <v>256</v>
      </c>
      <c r="C32" s="2" t="s">
        <v>189</v>
      </c>
      <c r="D32" s="2" t="s">
        <v>190</v>
      </c>
      <c r="E32" s="2" t="s">
        <v>160</v>
      </c>
      <c r="F32" s="13" t="s">
        <v>101</v>
      </c>
      <c r="G32" s="16">
        <f t="shared" si="1"/>
        <v>40000</v>
      </c>
      <c r="H32" s="2"/>
      <c r="I32" s="9"/>
      <c r="J32" s="29"/>
      <c r="K32" s="29"/>
      <c r="L32" s="29">
        <v>13333.33</v>
      </c>
      <c r="M32" s="29">
        <v>13333.33</v>
      </c>
      <c r="N32" s="29">
        <v>13333.34</v>
      </c>
      <c r="O32" s="29"/>
      <c r="P32" s="29"/>
      <c r="Q32" s="29"/>
      <c r="R32" s="29"/>
      <c r="S32" s="29"/>
      <c r="T32" s="29"/>
      <c r="U32" s="29"/>
      <c r="V32" s="29"/>
      <c r="W32" s="29"/>
    </row>
    <row r="33" spans="2:23" s="30" customFormat="1" ht="57.75" hidden="1" customHeight="1" outlineLevel="1" x14ac:dyDescent="0.25">
      <c r="B33" s="9" t="s">
        <v>254</v>
      </c>
      <c r="C33" s="2" t="s">
        <v>191</v>
      </c>
      <c r="D33" s="2" t="s">
        <v>172</v>
      </c>
      <c r="E33" s="2" t="s">
        <v>178</v>
      </c>
      <c r="F33" s="13" t="s">
        <v>101</v>
      </c>
      <c r="G33" s="16">
        <f t="shared" si="1"/>
        <v>20000</v>
      </c>
      <c r="H33" s="2"/>
      <c r="I33" s="9"/>
      <c r="J33" s="29"/>
      <c r="K33" s="29"/>
      <c r="L33" s="29"/>
      <c r="M33" s="29"/>
      <c r="N33" s="29"/>
      <c r="O33" s="29"/>
      <c r="P33" s="29">
        <v>6666.66</v>
      </c>
      <c r="Q33" s="29">
        <v>6666.66</v>
      </c>
      <c r="R33" s="29">
        <v>6666.68</v>
      </c>
      <c r="S33" s="29"/>
      <c r="T33" s="29"/>
      <c r="U33" s="29"/>
      <c r="V33" s="29"/>
      <c r="W33" s="29"/>
    </row>
    <row r="34" spans="2:23" ht="44.25" customHeight="1" collapsed="1" x14ac:dyDescent="0.25">
      <c r="B34" s="10" t="s">
        <v>77</v>
      </c>
      <c r="C34" s="67" t="s">
        <v>8</v>
      </c>
      <c r="D34" s="67"/>
      <c r="E34" s="67"/>
      <c r="F34" s="67"/>
      <c r="G34" s="32">
        <f t="shared" ref="G34:W34" si="2">SUM(G35:G37)</f>
        <v>106228.9805360203</v>
      </c>
      <c r="H34" s="32">
        <f t="shared" si="2"/>
        <v>0</v>
      </c>
      <c r="I34" s="32">
        <f t="shared" si="2"/>
        <v>11365.529175000001</v>
      </c>
      <c r="J34" s="32">
        <f t="shared" si="2"/>
        <v>11865.612458700001</v>
      </c>
      <c r="K34" s="32">
        <f t="shared" si="2"/>
        <v>12387.699406882801</v>
      </c>
      <c r="L34" s="32">
        <f t="shared" si="2"/>
        <v>12932.758180785644</v>
      </c>
      <c r="M34" s="32">
        <f t="shared" si="2"/>
        <v>13501.799540740212</v>
      </c>
      <c r="N34" s="32">
        <f t="shared" si="2"/>
        <v>14095.878720532784</v>
      </c>
      <c r="O34" s="32">
        <f t="shared" si="2"/>
        <v>14716.097384236225</v>
      </c>
      <c r="P34" s="32">
        <f t="shared" si="2"/>
        <v>15363.60566914262</v>
      </c>
      <c r="Q34" s="32">
        <f t="shared" si="2"/>
        <v>0</v>
      </c>
      <c r="R34" s="32">
        <f t="shared" si="2"/>
        <v>0</v>
      </c>
      <c r="S34" s="32">
        <f t="shared" si="2"/>
        <v>0</v>
      </c>
      <c r="T34" s="32">
        <f t="shared" si="2"/>
        <v>0</v>
      </c>
      <c r="U34" s="32">
        <f t="shared" si="2"/>
        <v>0</v>
      </c>
      <c r="V34" s="32">
        <f t="shared" si="2"/>
        <v>0</v>
      </c>
      <c r="W34" s="32">
        <f t="shared" si="2"/>
        <v>0</v>
      </c>
    </row>
    <row r="35" spans="2:23" s="46" customFormat="1" ht="25.5" hidden="1" outlineLevel="1" x14ac:dyDescent="0.2">
      <c r="B35" s="9" t="s">
        <v>315</v>
      </c>
      <c r="C35" s="2" t="s">
        <v>320</v>
      </c>
      <c r="D35" s="2" t="s">
        <v>313</v>
      </c>
      <c r="E35" s="2" t="s">
        <v>322</v>
      </c>
      <c r="F35" s="7" t="s">
        <v>101</v>
      </c>
      <c r="G35" s="16">
        <f>SUM(I35:W35)</f>
        <v>86203.292569804238</v>
      </c>
      <c r="H35" s="48"/>
      <c r="I35" s="16">
        <v>9222.9637500000008</v>
      </c>
      <c r="J35" s="34">
        <v>9628.774155000001</v>
      </c>
      <c r="K35" s="16">
        <v>10052.440217820002</v>
      </c>
      <c r="L35" s="16">
        <v>10494.747587404081</v>
      </c>
      <c r="M35" s="16">
        <v>10956.516481249861</v>
      </c>
      <c r="N35" s="16">
        <v>11438.603206424856</v>
      </c>
      <c r="O35" s="16">
        <v>11941.901747507549</v>
      </c>
      <c r="P35" s="16">
        <v>12467.345424397881</v>
      </c>
      <c r="Q35" s="2"/>
      <c r="R35" s="48"/>
      <c r="S35" s="48"/>
      <c r="T35" s="48"/>
      <c r="U35" s="48"/>
      <c r="V35" s="48"/>
      <c r="W35" s="48"/>
    </row>
    <row r="36" spans="2:23" s="46" customFormat="1" ht="38.25" hidden="1" outlineLevel="1" x14ac:dyDescent="0.2">
      <c r="B36" s="9" t="s">
        <v>316</v>
      </c>
      <c r="C36" s="2" t="s">
        <v>323</v>
      </c>
      <c r="D36" s="2" t="s">
        <v>314</v>
      </c>
      <c r="E36" s="2" t="s">
        <v>322</v>
      </c>
      <c r="F36" s="2" t="s">
        <v>101</v>
      </c>
      <c r="G36" s="16">
        <f>SUM(I36:W36)</f>
        <v>16710.176713531284</v>
      </c>
      <c r="H36" s="48"/>
      <c r="I36" s="16">
        <v>1787.8360500000001</v>
      </c>
      <c r="J36" s="34">
        <v>1866.5008362000003</v>
      </c>
      <c r="K36" s="16">
        <v>1948.6268729928001</v>
      </c>
      <c r="L36" s="16">
        <v>2034.3664554044835</v>
      </c>
      <c r="M36" s="16">
        <v>2123.8785794422806</v>
      </c>
      <c r="N36" s="16">
        <v>2217.3292369377414</v>
      </c>
      <c r="O36" s="16">
        <v>2314.8917233630018</v>
      </c>
      <c r="P36" s="16">
        <v>2416.7469591909739</v>
      </c>
      <c r="Q36" s="2"/>
      <c r="R36" s="48"/>
      <c r="S36" s="48"/>
      <c r="T36" s="48"/>
      <c r="U36" s="48"/>
      <c r="V36" s="48"/>
      <c r="W36" s="48"/>
    </row>
    <row r="37" spans="2:23" s="46" customFormat="1" ht="55.15" hidden="1" customHeight="1" outlineLevel="1" x14ac:dyDescent="0.2">
      <c r="B37" s="9" t="s">
        <v>317</v>
      </c>
      <c r="C37" s="2" t="s">
        <v>321</v>
      </c>
      <c r="D37" s="2" t="s">
        <v>319</v>
      </c>
      <c r="E37" s="2" t="s">
        <v>322</v>
      </c>
      <c r="F37" s="2" t="s">
        <v>318</v>
      </c>
      <c r="G37" s="16">
        <f>SUM(I37:W37)</f>
        <v>3315.5112526847779</v>
      </c>
      <c r="H37" s="48"/>
      <c r="I37" s="16">
        <v>354.729375</v>
      </c>
      <c r="J37" s="34">
        <v>370.33746750000006</v>
      </c>
      <c r="K37" s="16">
        <v>386.63231607000006</v>
      </c>
      <c r="L37" s="16">
        <v>403.64413797708005</v>
      </c>
      <c r="M37" s="16">
        <v>421.4044800480716</v>
      </c>
      <c r="N37" s="16">
        <v>439.94627717018676</v>
      </c>
      <c r="O37" s="16">
        <v>459.30391336567499</v>
      </c>
      <c r="P37" s="16">
        <v>479.51328555376466</v>
      </c>
      <c r="Q37" s="2"/>
      <c r="R37" s="48"/>
      <c r="S37" s="48"/>
      <c r="T37" s="48"/>
      <c r="U37" s="48"/>
      <c r="V37" s="48"/>
      <c r="W37" s="48"/>
    </row>
    <row r="38" spans="2:23" ht="29.25" customHeight="1" collapsed="1" x14ac:dyDescent="0.25">
      <c r="B38" s="10" t="s">
        <v>78</v>
      </c>
      <c r="C38" s="59" t="s">
        <v>9</v>
      </c>
      <c r="D38" s="60"/>
      <c r="E38" s="60"/>
      <c r="F38" s="60"/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</row>
    <row r="39" spans="2:23" ht="27.75" customHeight="1" x14ac:dyDescent="0.25">
      <c r="B39" s="10" t="s">
        <v>79</v>
      </c>
      <c r="C39" s="67" t="s">
        <v>10</v>
      </c>
      <c r="D39" s="67"/>
      <c r="E39" s="67"/>
      <c r="F39" s="67"/>
      <c r="G39" s="17">
        <f>SUM(H39:W39)</f>
        <v>159703.861</v>
      </c>
      <c r="H39" s="32">
        <f>Георгиевское!H7</f>
        <v>0</v>
      </c>
      <c r="I39" s="32">
        <f>Георгиевское!I7</f>
        <v>1393.6610000000001</v>
      </c>
      <c r="J39" s="32">
        <f>Георгиевское!J7</f>
        <v>4979.8259999999991</v>
      </c>
      <c r="K39" s="32">
        <f>Георгиевское!K7</f>
        <v>8391.7039999999997</v>
      </c>
      <c r="L39" s="32">
        <f>Георгиевское!L7</f>
        <v>36605.33</v>
      </c>
      <c r="M39" s="32">
        <f>Георгиевское!M7</f>
        <v>33333.339999999997</v>
      </c>
      <c r="N39" s="32">
        <f>Георгиевское!N7</f>
        <v>30000</v>
      </c>
      <c r="O39" s="32">
        <f>Георгиевское!O7</f>
        <v>0</v>
      </c>
      <c r="P39" s="32">
        <f>Георгиевское!P7</f>
        <v>15000</v>
      </c>
      <c r="Q39" s="32">
        <f>Георгиевское!Q7</f>
        <v>15000</v>
      </c>
      <c r="R39" s="32">
        <f>Георгиевское!R7</f>
        <v>15000</v>
      </c>
      <c r="S39" s="32">
        <f>Георгиевское!S7</f>
        <v>0</v>
      </c>
      <c r="T39" s="32">
        <f>Георгиевское!T7</f>
        <v>0</v>
      </c>
      <c r="U39" s="32">
        <f>Георгиевское!U7</f>
        <v>0</v>
      </c>
      <c r="V39" s="32">
        <f>Георгиевское!V7</f>
        <v>0</v>
      </c>
      <c r="W39" s="32">
        <f>Георгиевское!W7</f>
        <v>0</v>
      </c>
    </row>
    <row r="40" spans="2:23" s="4" customFormat="1" ht="121.5" hidden="1" customHeight="1" outlineLevel="1" x14ac:dyDescent="0.25">
      <c r="B40" s="9" t="s">
        <v>233</v>
      </c>
      <c r="C40" s="2" t="s">
        <v>232</v>
      </c>
      <c r="D40" s="2" t="s">
        <v>187</v>
      </c>
      <c r="E40" s="2" t="s">
        <v>135</v>
      </c>
      <c r="F40" s="2" t="s">
        <v>101</v>
      </c>
      <c r="G40" s="16">
        <f t="shared" ref="G40:G49" si="3">SUM(H40:W40)</f>
        <v>10000</v>
      </c>
      <c r="H40" s="2"/>
      <c r="I40" s="9"/>
      <c r="J40" s="2"/>
      <c r="K40" s="2">
        <v>3333.33</v>
      </c>
      <c r="L40" s="2">
        <v>3333.33</v>
      </c>
      <c r="M40" s="2">
        <v>3333.34</v>
      </c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2:23" s="4" customFormat="1" ht="63.75" hidden="1" outlineLevel="1" x14ac:dyDescent="0.25">
      <c r="B41" s="9" t="s">
        <v>234</v>
      </c>
      <c r="C41" s="2" t="s">
        <v>243</v>
      </c>
      <c r="D41" s="2" t="s">
        <v>143</v>
      </c>
      <c r="E41" s="2" t="s">
        <v>147</v>
      </c>
      <c r="F41" s="2" t="s">
        <v>101</v>
      </c>
      <c r="G41" s="16">
        <f t="shared" si="3"/>
        <v>4000</v>
      </c>
      <c r="H41" s="2"/>
      <c r="I41" s="9"/>
      <c r="J41" s="2"/>
      <c r="K41" s="2">
        <v>1333.33</v>
      </c>
      <c r="L41" s="2">
        <v>1333.33</v>
      </c>
      <c r="M41" s="2">
        <v>1333.34</v>
      </c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2:23" s="4" customFormat="1" ht="63.75" hidden="1" outlineLevel="1" x14ac:dyDescent="0.25">
      <c r="B42" s="9" t="s">
        <v>235</v>
      </c>
      <c r="C42" s="2" t="s">
        <v>244</v>
      </c>
      <c r="D42" s="13" t="s">
        <v>143</v>
      </c>
      <c r="E42" s="13" t="s">
        <v>147</v>
      </c>
      <c r="F42" s="2" t="s">
        <v>101</v>
      </c>
      <c r="G42" s="16">
        <f t="shared" si="3"/>
        <v>4000</v>
      </c>
      <c r="H42" s="13"/>
      <c r="I42" s="9"/>
      <c r="J42" s="2"/>
      <c r="K42" s="2">
        <v>1333.33</v>
      </c>
      <c r="L42" s="2">
        <v>1333.33</v>
      </c>
      <c r="M42" s="2">
        <v>1333.34</v>
      </c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2:23" s="4" customFormat="1" ht="63.75" hidden="1" outlineLevel="1" x14ac:dyDescent="0.25">
      <c r="B43" s="2" t="s">
        <v>236</v>
      </c>
      <c r="C43" s="2" t="s">
        <v>245</v>
      </c>
      <c r="D43" s="2" t="s">
        <v>143</v>
      </c>
      <c r="E43" s="2" t="s">
        <v>147</v>
      </c>
      <c r="F43" s="2" t="s">
        <v>101</v>
      </c>
      <c r="G43" s="16">
        <f t="shared" si="3"/>
        <v>4000</v>
      </c>
      <c r="H43" s="2"/>
      <c r="I43" s="9"/>
      <c r="J43" s="2"/>
      <c r="K43" s="2">
        <v>1333.33</v>
      </c>
      <c r="L43" s="2">
        <v>1333.33</v>
      </c>
      <c r="M43" s="2">
        <v>1333.34</v>
      </c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2:23" s="4" customFormat="1" ht="140.25" hidden="1" outlineLevel="1" x14ac:dyDescent="0.25">
      <c r="B44" s="9" t="s">
        <v>237</v>
      </c>
      <c r="C44" s="2" t="s">
        <v>246</v>
      </c>
      <c r="D44" s="13" t="s">
        <v>190</v>
      </c>
      <c r="E44" s="13" t="s">
        <v>160</v>
      </c>
      <c r="F44" s="2" t="s">
        <v>101</v>
      </c>
      <c r="G44" s="16">
        <f t="shared" si="3"/>
        <v>30000</v>
      </c>
      <c r="H44" s="13"/>
      <c r="I44" s="9"/>
      <c r="J44" s="2"/>
      <c r="K44" s="2"/>
      <c r="L44" s="16">
        <v>10000</v>
      </c>
      <c r="M44" s="16">
        <v>10000</v>
      </c>
      <c r="N44" s="16">
        <v>10000</v>
      </c>
      <c r="O44" s="2"/>
      <c r="P44" s="2"/>
      <c r="Q44" s="2"/>
      <c r="R44" s="2"/>
      <c r="S44" s="2"/>
      <c r="T44" s="2"/>
      <c r="U44" s="2"/>
      <c r="V44" s="2"/>
      <c r="W44" s="2"/>
    </row>
    <row r="45" spans="2:23" s="4" customFormat="1" ht="140.25" hidden="1" outlineLevel="1" x14ac:dyDescent="0.25">
      <c r="B45" s="9" t="s">
        <v>238</v>
      </c>
      <c r="C45" s="2" t="s">
        <v>247</v>
      </c>
      <c r="D45" s="13" t="s">
        <v>190</v>
      </c>
      <c r="E45" s="13" t="s">
        <v>160</v>
      </c>
      <c r="F45" s="2" t="s">
        <v>101</v>
      </c>
      <c r="G45" s="16">
        <f t="shared" si="3"/>
        <v>30000</v>
      </c>
      <c r="H45" s="13"/>
      <c r="I45" s="9"/>
      <c r="J45" s="2"/>
      <c r="K45" s="2"/>
      <c r="L45" s="16">
        <v>10000</v>
      </c>
      <c r="M45" s="16">
        <v>10000</v>
      </c>
      <c r="N45" s="16">
        <v>10000</v>
      </c>
      <c r="O45" s="2"/>
      <c r="P45" s="2"/>
      <c r="Q45" s="2"/>
      <c r="R45" s="2"/>
      <c r="S45" s="2"/>
      <c r="T45" s="2"/>
      <c r="U45" s="2"/>
      <c r="V45" s="2"/>
      <c r="W45" s="2"/>
    </row>
    <row r="46" spans="2:23" s="4" customFormat="1" ht="140.25" hidden="1" outlineLevel="1" x14ac:dyDescent="0.25">
      <c r="B46" s="9" t="s">
        <v>239</v>
      </c>
      <c r="C46" s="2" t="s">
        <v>248</v>
      </c>
      <c r="D46" s="13" t="s">
        <v>190</v>
      </c>
      <c r="E46" s="13" t="s">
        <v>160</v>
      </c>
      <c r="F46" s="2" t="s">
        <v>101</v>
      </c>
      <c r="G46" s="16">
        <f t="shared" si="3"/>
        <v>30000</v>
      </c>
      <c r="H46" s="13"/>
      <c r="I46" s="9"/>
      <c r="J46" s="2"/>
      <c r="K46" s="2"/>
      <c r="L46" s="16">
        <v>10000</v>
      </c>
      <c r="M46" s="16">
        <v>10000</v>
      </c>
      <c r="N46" s="16">
        <v>10000</v>
      </c>
      <c r="O46" s="2"/>
      <c r="P46" s="2"/>
      <c r="Q46" s="2"/>
      <c r="R46" s="2"/>
      <c r="S46" s="2"/>
      <c r="T46" s="2"/>
      <c r="U46" s="2"/>
      <c r="V46" s="2"/>
      <c r="W46" s="2"/>
    </row>
    <row r="47" spans="2:23" s="4" customFormat="1" ht="51" hidden="1" outlineLevel="1" x14ac:dyDescent="0.25">
      <c r="B47" s="9" t="s">
        <v>240</v>
      </c>
      <c r="C47" s="2" t="s">
        <v>249</v>
      </c>
      <c r="D47" s="13" t="s">
        <v>172</v>
      </c>
      <c r="E47" s="13" t="s">
        <v>178</v>
      </c>
      <c r="F47" s="13"/>
      <c r="G47" s="16">
        <f t="shared" si="3"/>
        <v>15000</v>
      </c>
      <c r="H47" s="13"/>
      <c r="I47" s="9"/>
      <c r="J47" s="2"/>
      <c r="K47" s="2"/>
      <c r="L47" s="2"/>
      <c r="M47" s="2"/>
      <c r="N47" s="2"/>
      <c r="O47" s="2"/>
      <c r="P47" s="16">
        <v>5000</v>
      </c>
      <c r="Q47" s="16">
        <v>5000</v>
      </c>
      <c r="R47" s="16">
        <v>5000</v>
      </c>
      <c r="S47" s="2"/>
      <c r="T47" s="2"/>
      <c r="U47" s="2"/>
      <c r="V47" s="2"/>
      <c r="W47" s="2"/>
    </row>
    <row r="48" spans="2:23" s="4" customFormat="1" ht="51" hidden="1" outlineLevel="1" x14ac:dyDescent="0.25">
      <c r="B48" s="9" t="s">
        <v>241</v>
      </c>
      <c r="C48" s="2" t="s">
        <v>250</v>
      </c>
      <c r="D48" s="13" t="s">
        <v>172</v>
      </c>
      <c r="E48" s="13" t="s">
        <v>178</v>
      </c>
      <c r="F48" s="13"/>
      <c r="G48" s="16">
        <f t="shared" si="3"/>
        <v>15000</v>
      </c>
      <c r="H48" s="13"/>
      <c r="I48" s="9"/>
      <c r="J48" s="2"/>
      <c r="K48" s="2"/>
      <c r="L48" s="2"/>
      <c r="M48" s="2"/>
      <c r="N48" s="2"/>
      <c r="O48" s="2"/>
      <c r="P48" s="16">
        <v>5000</v>
      </c>
      <c r="Q48" s="16">
        <v>5000</v>
      </c>
      <c r="R48" s="16">
        <v>5000</v>
      </c>
      <c r="S48" s="2"/>
      <c r="T48" s="2"/>
      <c r="U48" s="2"/>
      <c r="V48" s="2"/>
      <c r="W48" s="2"/>
    </row>
    <row r="49" spans="2:23" s="4" customFormat="1" ht="51" hidden="1" outlineLevel="1" x14ac:dyDescent="0.25">
      <c r="B49" s="9" t="s">
        <v>242</v>
      </c>
      <c r="C49" s="2" t="s">
        <v>251</v>
      </c>
      <c r="D49" s="13" t="s">
        <v>172</v>
      </c>
      <c r="E49" s="13" t="s">
        <v>178</v>
      </c>
      <c r="F49" s="13"/>
      <c r="G49" s="16">
        <f t="shared" si="3"/>
        <v>15000</v>
      </c>
      <c r="H49" s="13"/>
      <c r="I49" s="9"/>
      <c r="J49" s="2"/>
      <c r="K49" s="2"/>
      <c r="L49" s="2"/>
      <c r="M49" s="2"/>
      <c r="N49" s="2"/>
      <c r="O49" s="2"/>
      <c r="P49" s="16">
        <v>5000</v>
      </c>
      <c r="Q49" s="16">
        <v>5000</v>
      </c>
      <c r="R49" s="16">
        <v>5000</v>
      </c>
      <c r="S49" s="2"/>
      <c r="T49" s="2"/>
      <c r="U49" s="2"/>
      <c r="V49" s="2"/>
      <c r="W49" s="2"/>
    </row>
    <row r="50" spans="2:23" ht="26.25" customHeight="1" collapsed="1" x14ac:dyDescent="0.25">
      <c r="B50" s="10" t="s">
        <v>80</v>
      </c>
      <c r="C50" s="59" t="s">
        <v>11</v>
      </c>
      <c r="D50" s="60"/>
      <c r="E50" s="60"/>
      <c r="F50" s="61"/>
      <c r="G50" s="32">
        <f>G51+G52</f>
        <v>242493.54100000003</v>
      </c>
      <c r="H50" s="32">
        <f t="shared" ref="H50:W50" si="4">H51+H52</f>
        <v>0</v>
      </c>
      <c r="I50" s="32">
        <f t="shared" si="4"/>
        <v>0</v>
      </c>
      <c r="J50" s="32">
        <f t="shared" si="4"/>
        <v>0</v>
      </c>
      <c r="K50" s="32">
        <f t="shared" si="4"/>
        <v>9717.73</v>
      </c>
      <c r="L50" s="32">
        <f t="shared" si="4"/>
        <v>77591.937000000005</v>
      </c>
      <c r="M50" s="32">
        <f t="shared" si="4"/>
        <v>77591.937000000005</v>
      </c>
      <c r="N50" s="32">
        <f t="shared" si="4"/>
        <v>77591.937000000005</v>
      </c>
      <c r="O50" s="32">
        <f t="shared" si="4"/>
        <v>0</v>
      </c>
      <c r="P50" s="32">
        <f t="shared" si="4"/>
        <v>0</v>
      </c>
      <c r="Q50" s="32">
        <f t="shared" si="4"/>
        <v>0</v>
      </c>
      <c r="R50" s="32">
        <f t="shared" si="4"/>
        <v>0</v>
      </c>
      <c r="S50" s="32">
        <f t="shared" si="4"/>
        <v>0</v>
      </c>
      <c r="T50" s="32">
        <f t="shared" si="4"/>
        <v>0</v>
      </c>
      <c r="U50" s="32">
        <f t="shared" si="4"/>
        <v>0</v>
      </c>
      <c r="V50" s="32">
        <f t="shared" si="4"/>
        <v>0</v>
      </c>
      <c r="W50" s="32">
        <f t="shared" si="4"/>
        <v>0</v>
      </c>
    </row>
    <row r="51" spans="2:23" ht="76.5" hidden="1" outlineLevel="1" x14ac:dyDescent="0.25">
      <c r="B51" s="9" t="s">
        <v>383</v>
      </c>
      <c r="C51" s="2" t="s">
        <v>381</v>
      </c>
      <c r="D51" s="2" t="s">
        <v>380</v>
      </c>
      <c r="E51" s="2" t="s">
        <v>356</v>
      </c>
      <c r="F51" s="2" t="s">
        <v>347</v>
      </c>
      <c r="G51" s="16">
        <f>SUM(H51:W51)</f>
        <v>9717.73</v>
      </c>
      <c r="H51" s="16"/>
      <c r="I51" s="16"/>
      <c r="J51" s="26"/>
      <c r="K51" s="26">
        <f>6107.1+3610.63</f>
        <v>9717.73</v>
      </c>
      <c r="L51" s="26"/>
      <c r="M51" s="26"/>
      <c r="N51" s="26"/>
      <c r="O51" s="26"/>
      <c r="P51" s="26"/>
      <c r="Q51" s="26"/>
      <c r="R51" s="53"/>
      <c r="S51" s="53"/>
      <c r="T51" s="53"/>
      <c r="U51" s="53"/>
      <c r="V51" s="53"/>
      <c r="W51" s="53"/>
    </row>
    <row r="52" spans="2:23" ht="51" hidden="1" outlineLevel="1" x14ac:dyDescent="0.25">
      <c r="B52" s="9" t="s">
        <v>384</v>
      </c>
      <c r="C52" s="2" t="s">
        <v>382</v>
      </c>
      <c r="D52" s="2" t="s">
        <v>379</v>
      </c>
      <c r="E52" s="2" t="s">
        <v>356</v>
      </c>
      <c r="F52" s="2" t="s">
        <v>347</v>
      </c>
      <c r="G52" s="16">
        <f>SUM(H52:W52)</f>
        <v>232775.81100000002</v>
      </c>
      <c r="H52" s="16"/>
      <c r="I52" s="34"/>
      <c r="J52" s="26"/>
      <c r="K52" s="26"/>
      <c r="L52" s="26">
        <v>77591.937000000005</v>
      </c>
      <c r="M52" s="26">
        <v>77591.937000000005</v>
      </c>
      <c r="N52" s="26">
        <v>77591.937000000005</v>
      </c>
      <c r="O52" s="26"/>
      <c r="P52" s="26"/>
      <c r="Q52" s="26"/>
      <c r="R52" s="53"/>
      <c r="S52" s="53"/>
      <c r="T52" s="53"/>
      <c r="U52" s="53"/>
      <c r="V52" s="53"/>
      <c r="W52" s="53"/>
    </row>
    <row r="53" spans="2:23" ht="29.45" customHeight="1" collapsed="1" x14ac:dyDescent="0.25">
      <c r="B53" s="10" t="s">
        <v>81</v>
      </c>
      <c r="C53" s="59" t="s">
        <v>13</v>
      </c>
      <c r="D53" s="60"/>
      <c r="E53" s="60"/>
      <c r="F53" s="61"/>
      <c r="G53" s="17">
        <f>SUM(G54:G59)</f>
        <v>513083.62400000001</v>
      </c>
      <c r="H53" s="17">
        <f t="shared" ref="H53:W53" si="5">SUM(H54:H59)</f>
        <v>0</v>
      </c>
      <c r="I53" s="17">
        <f t="shared" si="5"/>
        <v>0</v>
      </c>
      <c r="J53" s="17">
        <f t="shared" si="5"/>
        <v>0</v>
      </c>
      <c r="K53" s="17">
        <f t="shared" si="5"/>
        <v>8794.08</v>
      </c>
      <c r="L53" s="17">
        <f t="shared" si="5"/>
        <v>64689.62</v>
      </c>
      <c r="M53" s="17">
        <f t="shared" si="5"/>
        <v>85925.043999999994</v>
      </c>
      <c r="N53" s="17">
        <f t="shared" si="5"/>
        <v>162401.731</v>
      </c>
      <c r="O53" s="17">
        <f t="shared" si="5"/>
        <v>104658.89199999999</v>
      </c>
      <c r="P53" s="17">
        <f t="shared" si="5"/>
        <v>86614.256999999998</v>
      </c>
      <c r="Q53" s="17">
        <f t="shared" si="5"/>
        <v>0</v>
      </c>
      <c r="R53" s="17">
        <f t="shared" si="5"/>
        <v>0</v>
      </c>
      <c r="S53" s="17">
        <f t="shared" si="5"/>
        <v>0</v>
      </c>
      <c r="T53" s="17">
        <f t="shared" si="5"/>
        <v>0</v>
      </c>
      <c r="U53" s="17">
        <f t="shared" si="5"/>
        <v>0</v>
      </c>
      <c r="V53" s="17">
        <f t="shared" si="5"/>
        <v>0</v>
      </c>
      <c r="W53" s="17">
        <f t="shared" si="5"/>
        <v>0</v>
      </c>
    </row>
    <row r="54" spans="2:23" ht="76.5" hidden="1" outlineLevel="1" x14ac:dyDescent="0.25">
      <c r="B54" s="9" t="s">
        <v>348</v>
      </c>
      <c r="C54" s="2" t="s">
        <v>371</v>
      </c>
      <c r="D54" s="2" t="s">
        <v>380</v>
      </c>
      <c r="E54" s="2" t="s">
        <v>356</v>
      </c>
      <c r="F54" s="3" t="s">
        <v>377</v>
      </c>
      <c r="G54" s="26">
        <f>SUM(H54:W54)</f>
        <v>8794.08</v>
      </c>
      <c r="H54" s="3"/>
      <c r="I54" s="2"/>
      <c r="J54" s="3"/>
      <c r="K54" s="26">
        <f>6107.1+2686.98</f>
        <v>8794.08</v>
      </c>
      <c r="L54" s="26"/>
      <c r="M54" s="26"/>
      <c r="N54" s="26"/>
      <c r="O54" s="26"/>
      <c r="P54" s="26"/>
      <c r="Q54" s="3"/>
      <c r="R54" s="3"/>
      <c r="S54" s="3"/>
      <c r="T54" s="3"/>
      <c r="U54" s="3"/>
      <c r="V54" s="3"/>
      <c r="W54" s="3"/>
    </row>
    <row r="55" spans="2:23" ht="76.5" hidden="1" outlineLevel="1" x14ac:dyDescent="0.25">
      <c r="B55" s="9" t="s">
        <v>349</v>
      </c>
      <c r="C55" s="2" t="s">
        <v>372</v>
      </c>
      <c r="D55" s="2" t="s">
        <v>380</v>
      </c>
      <c r="E55" s="2" t="s">
        <v>356</v>
      </c>
      <c r="F55" s="3" t="s">
        <v>337</v>
      </c>
      <c r="G55" s="26">
        <f t="shared" ref="G55:G59" si="6">SUM(H55:W55)</f>
        <v>6946.7810000000009</v>
      </c>
      <c r="H55" s="3"/>
      <c r="I55" s="9"/>
      <c r="J55" s="3"/>
      <c r="K55" s="26"/>
      <c r="L55" s="26">
        <f>6107.1+839.681</f>
        <v>6946.7810000000009</v>
      </c>
      <c r="M55" s="26"/>
      <c r="N55" s="26"/>
      <c r="O55" s="26"/>
      <c r="P55" s="26"/>
      <c r="Q55" s="3"/>
      <c r="R55" s="3"/>
      <c r="S55" s="3"/>
      <c r="T55" s="3"/>
      <c r="U55" s="3"/>
      <c r="V55" s="3"/>
      <c r="W55" s="3"/>
    </row>
    <row r="56" spans="2:23" ht="76.5" hidden="1" outlineLevel="1" x14ac:dyDescent="0.25">
      <c r="B56" s="52" t="s">
        <v>350</v>
      </c>
      <c r="C56" s="2" t="s">
        <v>373</v>
      </c>
      <c r="D56" s="2" t="s">
        <v>380</v>
      </c>
      <c r="E56" s="2" t="s">
        <v>356</v>
      </c>
      <c r="F56" s="3" t="s">
        <v>378</v>
      </c>
      <c r="G56" s="26">
        <f t="shared" si="6"/>
        <v>10137.57</v>
      </c>
      <c r="H56" s="3"/>
      <c r="I56" s="9"/>
      <c r="J56" s="3"/>
      <c r="K56" s="26"/>
      <c r="L56" s="26"/>
      <c r="M56" s="26">
        <f>6107.1+4030.47</f>
        <v>10137.57</v>
      </c>
      <c r="N56" s="26"/>
      <c r="O56" s="26"/>
      <c r="P56" s="26"/>
      <c r="Q56" s="3"/>
      <c r="R56" s="3"/>
      <c r="S56" s="3"/>
      <c r="T56" s="3"/>
      <c r="U56" s="3"/>
      <c r="V56" s="3"/>
      <c r="W56" s="3"/>
    </row>
    <row r="57" spans="2:23" ht="51" hidden="1" outlineLevel="1" x14ac:dyDescent="0.25">
      <c r="B57" s="9" t="s">
        <v>351</v>
      </c>
      <c r="C57" s="2" t="s">
        <v>374</v>
      </c>
      <c r="D57" s="2" t="s">
        <v>379</v>
      </c>
      <c r="E57" s="2" t="s">
        <v>356</v>
      </c>
      <c r="F57" s="3" t="s">
        <v>377</v>
      </c>
      <c r="G57" s="26">
        <f t="shared" si="6"/>
        <v>173228.51699999999</v>
      </c>
      <c r="H57" s="3"/>
      <c r="I57" s="9"/>
      <c r="J57" s="47"/>
      <c r="K57" s="26"/>
      <c r="L57" s="26">
        <v>57742.839</v>
      </c>
      <c r="M57" s="26">
        <v>57742.839</v>
      </c>
      <c r="N57" s="26">
        <v>57742.839</v>
      </c>
      <c r="O57" s="26"/>
      <c r="P57" s="26"/>
      <c r="Q57" s="3"/>
      <c r="R57" s="47"/>
      <c r="S57" s="47"/>
      <c r="T57" s="47"/>
      <c r="U57" s="47"/>
      <c r="V57" s="47"/>
      <c r="W57" s="47"/>
    </row>
    <row r="58" spans="2:23" ht="51" hidden="1" outlineLevel="1" x14ac:dyDescent="0.25">
      <c r="B58" s="9" t="s">
        <v>352</v>
      </c>
      <c r="C58" s="2" t="s">
        <v>375</v>
      </c>
      <c r="D58" s="2" t="s">
        <v>379</v>
      </c>
      <c r="E58" s="2" t="s">
        <v>356</v>
      </c>
      <c r="F58" s="3" t="s">
        <v>337</v>
      </c>
      <c r="G58" s="26">
        <f t="shared" si="6"/>
        <v>54133.904999999999</v>
      </c>
      <c r="H58" s="3"/>
      <c r="I58" s="9"/>
      <c r="J58" s="47"/>
      <c r="K58" s="26"/>
      <c r="L58" s="26"/>
      <c r="M58" s="26">
        <v>18044.634999999998</v>
      </c>
      <c r="N58" s="26">
        <v>18044.634999999998</v>
      </c>
      <c r="O58" s="26">
        <v>18044.634999999998</v>
      </c>
      <c r="P58" s="26"/>
      <c r="Q58" s="3"/>
      <c r="R58" s="47"/>
      <c r="S58" s="47"/>
      <c r="T58" s="47"/>
      <c r="U58" s="47"/>
      <c r="V58" s="47"/>
      <c r="W58" s="47"/>
    </row>
    <row r="59" spans="2:23" ht="51" hidden="1" outlineLevel="1" x14ac:dyDescent="0.25">
      <c r="B59" s="9" t="s">
        <v>353</v>
      </c>
      <c r="C59" s="2" t="s">
        <v>376</v>
      </c>
      <c r="D59" s="2" t="s">
        <v>379</v>
      </c>
      <c r="E59" s="2" t="s">
        <v>356</v>
      </c>
      <c r="F59" s="3" t="s">
        <v>378</v>
      </c>
      <c r="G59" s="26">
        <f t="shared" si="6"/>
        <v>259842.77100000001</v>
      </c>
      <c r="H59" s="3"/>
      <c r="I59" s="9"/>
      <c r="J59" s="47"/>
      <c r="K59" s="26"/>
      <c r="L59" s="26"/>
      <c r="M59" s="26"/>
      <c r="N59" s="26">
        <v>86614.256999999998</v>
      </c>
      <c r="O59" s="26">
        <v>86614.256999999998</v>
      </c>
      <c r="P59" s="26">
        <v>86614.256999999998</v>
      </c>
      <c r="Q59" s="3"/>
      <c r="R59" s="47"/>
      <c r="S59" s="47"/>
      <c r="T59" s="47"/>
      <c r="U59" s="47"/>
      <c r="V59" s="47"/>
      <c r="W59" s="47"/>
    </row>
    <row r="60" spans="2:23" ht="15" customHeight="1" collapsed="1" x14ac:dyDescent="0.25">
      <c r="B60" s="10" t="s">
        <v>82</v>
      </c>
      <c r="C60" s="67" t="s">
        <v>12</v>
      </c>
      <c r="D60" s="67"/>
      <c r="E60" s="67"/>
      <c r="F60" s="67"/>
      <c r="G60" s="17">
        <f>SUM(H60:W60)</f>
        <v>466191.28499999997</v>
      </c>
      <c r="H60" s="32">
        <f>Тенгинское!H7</f>
        <v>0</v>
      </c>
      <c r="I60" s="32">
        <f>Тенгинское!I7</f>
        <v>2511.25</v>
      </c>
      <c r="J60" s="32">
        <f>Тенгинское!J7</f>
        <v>24437.096000000001</v>
      </c>
      <c r="K60" s="32">
        <f>Тенгинское!K7</f>
        <v>136202.93900000001</v>
      </c>
      <c r="L60" s="32">
        <f>Тенгинское!L7</f>
        <v>116666.66</v>
      </c>
      <c r="M60" s="32">
        <f>Тенгинское!M7</f>
        <v>108146.66</v>
      </c>
      <c r="N60" s="32">
        <f>Тенгинское!N7</f>
        <v>38226.68</v>
      </c>
      <c r="O60" s="32">
        <f>Тенгинское!O7</f>
        <v>0</v>
      </c>
      <c r="P60" s="32">
        <f>Тенгинское!P7</f>
        <v>13333.32</v>
      </c>
      <c r="Q60" s="32">
        <f>Тенгинское!Q7</f>
        <v>13333.32</v>
      </c>
      <c r="R60" s="32">
        <f>Тенгинское!R7</f>
        <v>13333.36</v>
      </c>
      <c r="S60" s="32">
        <f>Тенгинское!S7</f>
        <v>0</v>
      </c>
      <c r="T60" s="32">
        <f>Тенгинское!T7</f>
        <v>0</v>
      </c>
      <c r="U60" s="32">
        <f>Тенгинское!U7</f>
        <v>0</v>
      </c>
      <c r="V60" s="32">
        <f>Тенгинское!V7</f>
        <v>0</v>
      </c>
      <c r="W60" s="32">
        <f>Тенгинское!W7</f>
        <v>0</v>
      </c>
    </row>
    <row r="61" spans="2:23" s="25" customFormat="1" ht="123" hidden="1" customHeight="1" outlineLevel="1" x14ac:dyDescent="0.25">
      <c r="B61" s="9" t="s">
        <v>206</v>
      </c>
      <c r="C61" s="2" t="s">
        <v>213</v>
      </c>
      <c r="D61" s="2" t="s">
        <v>187</v>
      </c>
      <c r="E61" s="2" t="s">
        <v>135</v>
      </c>
      <c r="F61" s="2" t="s">
        <v>101</v>
      </c>
      <c r="G61" s="16">
        <f t="shared" ref="G61:G67" si="7">SUM(H61:W61)</f>
        <v>10000</v>
      </c>
      <c r="H61" s="16"/>
      <c r="I61" s="16"/>
      <c r="J61" s="26"/>
      <c r="K61" s="26">
        <v>3333.33</v>
      </c>
      <c r="L61" s="26">
        <v>3333.33</v>
      </c>
      <c r="M61" s="26">
        <v>3333.34</v>
      </c>
      <c r="N61" s="26"/>
      <c r="O61" s="26"/>
      <c r="P61" s="26"/>
      <c r="Q61" s="26"/>
      <c r="R61" s="26"/>
      <c r="S61" s="26"/>
      <c r="T61" s="26"/>
      <c r="U61" s="26"/>
      <c r="V61" s="26"/>
      <c r="W61" s="26"/>
    </row>
    <row r="62" spans="2:23" s="25" customFormat="1" ht="70.5" hidden="1" customHeight="1" outlineLevel="1" x14ac:dyDescent="0.25">
      <c r="B62" s="9" t="s">
        <v>207</v>
      </c>
      <c r="C62" s="2" t="s">
        <v>214</v>
      </c>
      <c r="D62" s="2" t="s">
        <v>143</v>
      </c>
      <c r="E62" s="2" t="s">
        <v>147</v>
      </c>
      <c r="F62" s="2" t="s">
        <v>101</v>
      </c>
      <c r="G62" s="16">
        <f t="shared" si="7"/>
        <v>7000</v>
      </c>
      <c r="H62" s="16"/>
      <c r="I62" s="16"/>
      <c r="J62" s="26"/>
      <c r="K62" s="26">
        <v>2333.33</v>
      </c>
      <c r="L62" s="26">
        <v>2333.33</v>
      </c>
      <c r="M62" s="26">
        <v>2333.34</v>
      </c>
      <c r="N62" s="26"/>
      <c r="O62" s="26"/>
      <c r="P62" s="26"/>
      <c r="Q62" s="26"/>
      <c r="R62" s="26"/>
      <c r="S62" s="26"/>
      <c r="T62" s="26"/>
      <c r="U62" s="26"/>
      <c r="V62" s="26"/>
      <c r="W62" s="26"/>
    </row>
    <row r="63" spans="2:23" s="25" customFormat="1" ht="69.75" hidden="1" customHeight="1" outlineLevel="1" x14ac:dyDescent="0.25">
      <c r="B63" s="9" t="s">
        <v>208</v>
      </c>
      <c r="C63" s="2" t="s">
        <v>215</v>
      </c>
      <c r="D63" s="2" t="s">
        <v>143</v>
      </c>
      <c r="E63" s="2" t="s">
        <v>147</v>
      </c>
      <c r="F63" s="2" t="s">
        <v>101</v>
      </c>
      <c r="G63" s="16">
        <f t="shared" si="7"/>
        <v>4999.99</v>
      </c>
      <c r="H63" s="16"/>
      <c r="I63" s="16"/>
      <c r="J63" s="26"/>
      <c r="K63" s="26">
        <v>1666.66</v>
      </c>
      <c r="L63" s="26">
        <v>1666.66</v>
      </c>
      <c r="M63" s="26">
        <v>1666.67</v>
      </c>
      <c r="N63" s="26"/>
      <c r="O63" s="26"/>
      <c r="P63" s="26"/>
      <c r="Q63" s="26"/>
      <c r="R63" s="26"/>
      <c r="S63" s="26"/>
      <c r="T63" s="26"/>
      <c r="U63" s="26"/>
      <c r="V63" s="26"/>
      <c r="W63" s="26"/>
    </row>
    <row r="64" spans="2:23" s="25" customFormat="1" ht="154.5" hidden="1" customHeight="1" outlineLevel="1" x14ac:dyDescent="0.25">
      <c r="B64" s="9" t="s">
        <v>209</v>
      </c>
      <c r="C64" s="2" t="s">
        <v>216</v>
      </c>
      <c r="D64" s="2" t="s">
        <v>190</v>
      </c>
      <c r="E64" s="2" t="s">
        <v>160</v>
      </c>
      <c r="F64" s="2" t="s">
        <v>101</v>
      </c>
      <c r="G64" s="16">
        <f t="shared" si="7"/>
        <v>30000</v>
      </c>
      <c r="H64" s="16"/>
      <c r="I64" s="16"/>
      <c r="J64" s="26"/>
      <c r="K64" s="26"/>
      <c r="L64" s="26">
        <v>10000</v>
      </c>
      <c r="M64" s="26">
        <v>10000</v>
      </c>
      <c r="N64" s="26">
        <v>10000</v>
      </c>
      <c r="O64" s="26"/>
      <c r="P64" s="26"/>
      <c r="Q64" s="26"/>
      <c r="R64" s="26"/>
      <c r="S64" s="26"/>
      <c r="T64" s="26"/>
      <c r="U64" s="26"/>
      <c r="V64" s="26"/>
      <c r="W64" s="26"/>
    </row>
    <row r="65" spans="2:23" s="25" customFormat="1" ht="150" hidden="1" customHeight="1" outlineLevel="1" x14ac:dyDescent="0.25">
      <c r="B65" s="9" t="s">
        <v>210</v>
      </c>
      <c r="C65" s="2" t="s">
        <v>217</v>
      </c>
      <c r="D65" s="2" t="s">
        <v>190</v>
      </c>
      <c r="E65" s="2" t="s">
        <v>160</v>
      </c>
      <c r="F65" s="2" t="s">
        <v>101</v>
      </c>
      <c r="G65" s="16">
        <f t="shared" si="7"/>
        <v>20000</v>
      </c>
      <c r="H65" s="16"/>
      <c r="I65" s="16"/>
      <c r="J65" s="26"/>
      <c r="K65" s="26"/>
      <c r="L65" s="26">
        <v>6666.66</v>
      </c>
      <c r="M65" s="26">
        <v>6666.66</v>
      </c>
      <c r="N65" s="26">
        <v>6666.68</v>
      </c>
      <c r="O65" s="26"/>
      <c r="P65" s="26"/>
      <c r="Q65" s="26"/>
      <c r="R65" s="26"/>
      <c r="S65" s="26"/>
      <c r="T65" s="26"/>
      <c r="U65" s="26"/>
      <c r="V65" s="26"/>
      <c r="W65" s="26"/>
    </row>
    <row r="66" spans="2:23" s="25" customFormat="1" ht="57" hidden="1" customHeight="1" outlineLevel="1" x14ac:dyDescent="0.25">
      <c r="B66" s="9" t="s">
        <v>211</v>
      </c>
      <c r="C66" s="2" t="s">
        <v>218</v>
      </c>
      <c r="D66" s="2" t="s">
        <v>172</v>
      </c>
      <c r="E66" s="2" t="s">
        <v>178</v>
      </c>
      <c r="F66" s="2" t="s">
        <v>101</v>
      </c>
      <c r="G66" s="16">
        <f t="shared" si="7"/>
        <v>20000</v>
      </c>
      <c r="H66" s="16"/>
      <c r="I66" s="16"/>
      <c r="J66" s="26"/>
      <c r="K66" s="26"/>
      <c r="L66" s="26"/>
      <c r="M66" s="26"/>
      <c r="N66" s="26"/>
      <c r="O66" s="26"/>
      <c r="P66" s="26">
        <v>6666.66</v>
      </c>
      <c r="Q66" s="26">
        <v>6666.66</v>
      </c>
      <c r="R66" s="26">
        <v>6666.68</v>
      </c>
      <c r="S66" s="26"/>
      <c r="T66" s="26"/>
      <c r="U66" s="26"/>
      <c r="V66" s="26"/>
      <c r="W66" s="26"/>
    </row>
    <row r="67" spans="2:23" s="25" customFormat="1" ht="55.5" hidden="1" customHeight="1" outlineLevel="1" x14ac:dyDescent="0.25">
      <c r="B67" s="9" t="s">
        <v>212</v>
      </c>
      <c r="C67" s="2" t="s">
        <v>219</v>
      </c>
      <c r="D67" s="2" t="s">
        <v>172</v>
      </c>
      <c r="E67" s="2" t="s">
        <v>178</v>
      </c>
      <c r="F67" s="2" t="s">
        <v>101</v>
      </c>
      <c r="G67" s="16">
        <f t="shared" si="7"/>
        <v>20000</v>
      </c>
      <c r="H67" s="16"/>
      <c r="I67" s="16"/>
      <c r="J67" s="26"/>
      <c r="K67" s="26"/>
      <c r="L67" s="26"/>
      <c r="M67" s="26"/>
      <c r="N67" s="26"/>
      <c r="O67" s="26"/>
      <c r="P67" s="26">
        <v>6666.66</v>
      </c>
      <c r="Q67" s="26">
        <v>6666.66</v>
      </c>
      <c r="R67" s="26">
        <v>6666.68</v>
      </c>
      <c r="S67" s="26"/>
      <c r="T67" s="26"/>
      <c r="U67" s="26"/>
      <c r="V67" s="26"/>
      <c r="W67" s="26"/>
    </row>
    <row r="68" spans="2:23" ht="28.9" customHeight="1" collapsed="1" x14ac:dyDescent="0.25">
      <c r="B68" s="10" t="s">
        <v>83</v>
      </c>
      <c r="C68" s="59" t="s">
        <v>14</v>
      </c>
      <c r="D68" s="60"/>
      <c r="E68" s="60"/>
      <c r="F68" s="61"/>
      <c r="G68" s="32">
        <f>SUM(G69:G74)</f>
        <v>168785.51030150347</v>
      </c>
      <c r="H68" s="32">
        <f t="shared" ref="H68:W68" si="8">SUM(H69:H74)</f>
        <v>0</v>
      </c>
      <c r="I68" s="32">
        <f t="shared" si="8"/>
        <v>0</v>
      </c>
      <c r="J68" s="32">
        <f t="shared" si="8"/>
        <v>1856.686301503476</v>
      </c>
      <c r="K68" s="32">
        <f t="shared" si="8"/>
        <v>67322.432000000001</v>
      </c>
      <c r="L68" s="32">
        <f t="shared" si="8"/>
        <v>84990.236999999994</v>
      </c>
      <c r="M68" s="32">
        <f t="shared" si="8"/>
        <v>14616.155000000001</v>
      </c>
      <c r="N68" s="32">
        <f t="shared" si="8"/>
        <v>0</v>
      </c>
      <c r="O68" s="32">
        <f t="shared" si="8"/>
        <v>0</v>
      </c>
      <c r="P68" s="32">
        <f t="shared" si="8"/>
        <v>0</v>
      </c>
      <c r="Q68" s="32">
        <f t="shared" si="8"/>
        <v>0</v>
      </c>
      <c r="R68" s="32">
        <f t="shared" si="8"/>
        <v>0</v>
      </c>
      <c r="S68" s="32">
        <f t="shared" si="8"/>
        <v>0</v>
      </c>
      <c r="T68" s="32">
        <f t="shared" si="8"/>
        <v>0</v>
      </c>
      <c r="U68" s="32">
        <f t="shared" si="8"/>
        <v>0</v>
      </c>
      <c r="V68" s="32">
        <f t="shared" si="8"/>
        <v>0</v>
      </c>
      <c r="W68" s="32">
        <f t="shared" si="8"/>
        <v>0</v>
      </c>
    </row>
    <row r="69" spans="2:23" ht="38.25" hidden="1" outlineLevel="1" x14ac:dyDescent="0.25">
      <c r="B69" s="9" t="s">
        <v>395</v>
      </c>
      <c r="C69" s="2" t="s">
        <v>406</v>
      </c>
      <c r="D69" s="2" t="s">
        <v>412</v>
      </c>
      <c r="E69" s="2" t="s">
        <v>386</v>
      </c>
      <c r="F69" s="3" t="s">
        <v>403</v>
      </c>
      <c r="G69" s="26">
        <f>SUM(H69:W69)</f>
        <v>1856.686301503476</v>
      </c>
      <c r="H69" s="26"/>
      <c r="I69" s="34"/>
      <c r="J69" s="26">
        <v>1856.686301503476</v>
      </c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</row>
    <row r="70" spans="2:23" ht="76.5" hidden="1" outlineLevel="1" x14ac:dyDescent="0.25">
      <c r="B70" s="9" t="s">
        <v>396</v>
      </c>
      <c r="C70" s="2" t="s">
        <v>407</v>
      </c>
      <c r="D70" s="2" t="s">
        <v>380</v>
      </c>
      <c r="E70" s="2" t="s">
        <v>356</v>
      </c>
      <c r="F70" s="3" t="s">
        <v>404</v>
      </c>
      <c r="G70" s="26">
        <f t="shared" ref="G70:G74" si="9">SUM(H70:W70)</f>
        <v>6560.527</v>
      </c>
      <c r="H70" s="26"/>
      <c r="I70" s="34"/>
      <c r="J70" s="26"/>
      <c r="K70" s="26">
        <f>6107.1+453.427</f>
        <v>6560.527</v>
      </c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</row>
    <row r="71" spans="2:23" ht="38.25" hidden="1" outlineLevel="1" x14ac:dyDescent="0.25">
      <c r="B71" s="9" t="s">
        <v>397</v>
      </c>
      <c r="C71" s="2" t="s">
        <v>408</v>
      </c>
      <c r="D71" s="2" t="s">
        <v>416</v>
      </c>
      <c r="E71" s="2" t="s">
        <v>386</v>
      </c>
      <c r="F71" s="3" t="s">
        <v>337</v>
      </c>
      <c r="G71" s="26">
        <f t="shared" si="9"/>
        <v>10826.781999999999</v>
      </c>
      <c r="H71" s="26"/>
      <c r="I71" s="34"/>
      <c r="J71" s="26"/>
      <c r="K71" s="26"/>
      <c r="L71" s="26">
        <v>10826.781999999999</v>
      </c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</row>
    <row r="72" spans="2:23" ht="38.25" hidden="1" outlineLevel="1" x14ac:dyDescent="0.25">
      <c r="B72" s="9" t="s">
        <v>398</v>
      </c>
      <c r="C72" s="2" t="s">
        <v>409</v>
      </c>
      <c r="D72" s="2" t="s">
        <v>415</v>
      </c>
      <c r="E72" s="2" t="s">
        <v>386</v>
      </c>
      <c r="F72" s="3" t="s">
        <v>405</v>
      </c>
      <c r="G72" s="26">
        <f t="shared" si="9"/>
        <v>1214.605</v>
      </c>
      <c r="H72" s="16"/>
      <c r="I72" s="34"/>
      <c r="J72" s="26"/>
      <c r="K72" s="26">
        <v>1214.605</v>
      </c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</row>
    <row r="73" spans="2:23" ht="51" hidden="1" outlineLevel="1" x14ac:dyDescent="0.25">
      <c r="B73" s="9" t="s">
        <v>399</v>
      </c>
      <c r="C73" s="2" t="s">
        <v>410</v>
      </c>
      <c r="D73" s="2" t="s">
        <v>379</v>
      </c>
      <c r="E73" s="2" t="s">
        <v>356</v>
      </c>
      <c r="F73" s="3" t="s">
        <v>403</v>
      </c>
      <c r="G73" s="26">
        <f t="shared" si="9"/>
        <v>119094.6</v>
      </c>
      <c r="H73" s="26"/>
      <c r="I73" s="34"/>
      <c r="J73" s="26"/>
      <c r="K73" s="26">
        <v>59547.3</v>
      </c>
      <c r="L73" s="26">
        <v>59547.3</v>
      </c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</row>
    <row r="74" spans="2:23" ht="51" hidden="1" outlineLevel="1" x14ac:dyDescent="0.25">
      <c r="B74" s="9" t="s">
        <v>400</v>
      </c>
      <c r="C74" s="2" t="s">
        <v>411</v>
      </c>
      <c r="D74" s="2" t="s">
        <v>379</v>
      </c>
      <c r="E74" s="2" t="s">
        <v>356</v>
      </c>
      <c r="F74" s="3" t="s">
        <v>404</v>
      </c>
      <c r="G74" s="26">
        <f t="shared" si="9"/>
        <v>29232.31</v>
      </c>
      <c r="H74" s="26"/>
      <c r="I74" s="34"/>
      <c r="J74" s="26"/>
      <c r="K74" s="26"/>
      <c r="L74" s="26">
        <v>14616.155000000001</v>
      </c>
      <c r="M74" s="26">
        <v>14616.155000000001</v>
      </c>
      <c r="N74" s="26"/>
      <c r="O74" s="26"/>
      <c r="P74" s="26"/>
      <c r="Q74" s="26"/>
      <c r="R74" s="26"/>
      <c r="S74" s="26"/>
      <c r="T74" s="26"/>
      <c r="U74" s="26"/>
      <c r="V74" s="26"/>
      <c r="W74" s="26"/>
    </row>
    <row r="75" spans="2:23" ht="26.45" customHeight="1" collapsed="1" x14ac:dyDescent="0.25">
      <c r="B75" s="10" t="s">
        <v>84</v>
      </c>
      <c r="C75" s="67" t="s">
        <v>15</v>
      </c>
      <c r="D75" s="67"/>
      <c r="E75" s="67"/>
      <c r="F75" s="67"/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2">
        <v>0</v>
      </c>
      <c r="S75" s="32">
        <v>0</v>
      </c>
      <c r="T75" s="32">
        <v>0</v>
      </c>
      <c r="U75" s="32">
        <v>0</v>
      </c>
      <c r="V75" s="32">
        <v>0</v>
      </c>
      <c r="W75" s="32">
        <v>0</v>
      </c>
    </row>
    <row r="76" spans="2:23" ht="32.25" customHeight="1" x14ac:dyDescent="0.25">
      <c r="B76" s="23" t="s">
        <v>17</v>
      </c>
      <c r="C76" s="68" t="s">
        <v>18</v>
      </c>
      <c r="D76" s="69"/>
      <c r="E76" s="69"/>
      <c r="F76" s="69"/>
      <c r="G76" s="35">
        <f>G77+G106+G108+G115+G119+G123+G126+G128+G132+G135</f>
        <v>1189352.0071265684</v>
      </c>
      <c r="H76" s="35">
        <f t="shared" ref="G76:W76" si="10">H77+H106+H108+H115+H119+H123+H126+H128+H132+H135</f>
        <v>21398.557000000001</v>
      </c>
      <c r="I76" s="35">
        <f t="shared" si="10"/>
        <v>89531.352539604486</v>
      </c>
      <c r="J76" s="35">
        <f t="shared" si="10"/>
        <v>155480.73365134708</v>
      </c>
      <c r="K76" s="35">
        <f t="shared" si="10"/>
        <v>136435.99345200637</v>
      </c>
      <c r="L76" s="35">
        <f t="shared" si="10"/>
        <v>130551.36652789466</v>
      </c>
      <c r="M76" s="35">
        <f t="shared" si="10"/>
        <v>98217.698295122012</v>
      </c>
      <c r="N76" s="35">
        <f t="shared" si="10"/>
        <v>84877.370290107385</v>
      </c>
      <c r="O76" s="35">
        <f t="shared" si="10"/>
        <v>81900.747016872119</v>
      </c>
      <c r="P76" s="35">
        <f t="shared" si="10"/>
        <v>69096.561353614481</v>
      </c>
      <c r="Q76" s="35">
        <f t="shared" si="10"/>
        <v>57793.023999999998</v>
      </c>
      <c r="R76" s="35">
        <f t="shared" si="10"/>
        <v>52047.500999999997</v>
      </c>
      <c r="S76" s="35">
        <f t="shared" si="10"/>
        <v>52047.500999999997</v>
      </c>
      <c r="T76" s="35">
        <f t="shared" si="10"/>
        <v>52047.500999999997</v>
      </c>
      <c r="U76" s="35">
        <f t="shared" si="10"/>
        <v>39430.432000000001</v>
      </c>
      <c r="V76" s="35">
        <f t="shared" si="10"/>
        <v>37599.932000000001</v>
      </c>
      <c r="W76" s="35">
        <f t="shared" si="10"/>
        <v>30895.735999999997</v>
      </c>
    </row>
    <row r="77" spans="2:23" ht="15" customHeight="1" x14ac:dyDescent="0.25">
      <c r="B77" s="10" t="s">
        <v>257</v>
      </c>
      <c r="C77" s="71" t="s">
        <v>6</v>
      </c>
      <c r="D77" s="72"/>
      <c r="E77" s="72"/>
      <c r="F77" s="72"/>
      <c r="G77" s="17">
        <f>SUM(G78:G105)</f>
        <v>522096.82799999998</v>
      </c>
      <c r="H77" s="17">
        <f>SUM(H78:H105)</f>
        <v>20002.107</v>
      </c>
      <c r="I77" s="17">
        <f t="shared" ref="I77:W77" si="11">SUM(I78:I105)</f>
        <v>78536.479999999996</v>
      </c>
      <c r="J77" s="17">
        <f t="shared" si="11"/>
        <v>136675.52499999999</v>
      </c>
      <c r="K77" s="17">
        <f t="shared" si="11"/>
        <v>107024.905</v>
      </c>
      <c r="L77" s="17">
        <f t="shared" si="11"/>
        <v>100524.47099999999</v>
      </c>
      <c r="M77" s="17">
        <f t="shared" si="11"/>
        <v>46166.66</v>
      </c>
      <c r="N77" s="17">
        <f t="shared" si="11"/>
        <v>19916.68</v>
      </c>
      <c r="O77" s="17">
        <f t="shared" si="11"/>
        <v>13250</v>
      </c>
      <c r="P77" s="17">
        <f t="shared" si="11"/>
        <v>0</v>
      </c>
      <c r="Q77" s="17">
        <f t="shared" si="11"/>
        <v>0</v>
      </c>
      <c r="R77" s="17">
        <f t="shared" si="11"/>
        <v>0</v>
      </c>
      <c r="S77" s="17">
        <f t="shared" si="11"/>
        <v>0</v>
      </c>
      <c r="T77" s="17">
        <f t="shared" si="11"/>
        <v>0</v>
      </c>
      <c r="U77" s="17">
        <f t="shared" si="11"/>
        <v>0</v>
      </c>
      <c r="V77" s="17">
        <f t="shared" si="11"/>
        <v>0</v>
      </c>
      <c r="W77" s="17">
        <f t="shared" si="11"/>
        <v>0</v>
      </c>
    </row>
    <row r="78" spans="2:23" ht="51" hidden="1" outlineLevel="1" x14ac:dyDescent="0.25">
      <c r="B78" s="5" t="s">
        <v>258</v>
      </c>
      <c r="C78" s="54" t="s">
        <v>20</v>
      </c>
      <c r="D78" s="54" t="s">
        <v>56</v>
      </c>
      <c r="E78" s="54" t="s">
        <v>55</v>
      </c>
      <c r="F78" s="54" t="s">
        <v>58</v>
      </c>
      <c r="G78" s="36">
        <f>SUM(H78:W78)</f>
        <v>8310.8270000000011</v>
      </c>
      <c r="H78" s="36">
        <v>4048.1379999999999</v>
      </c>
      <c r="I78" s="36">
        <v>4262.6890000000003</v>
      </c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</row>
    <row r="79" spans="2:23" ht="51" hidden="1" outlineLevel="1" x14ac:dyDescent="0.25">
      <c r="B79" s="5" t="s">
        <v>259</v>
      </c>
      <c r="C79" s="54" t="s">
        <v>21</v>
      </c>
      <c r="D79" s="54" t="s">
        <v>57</v>
      </c>
      <c r="E79" s="54" t="s">
        <v>55</v>
      </c>
      <c r="F79" s="54" t="s">
        <v>59</v>
      </c>
      <c r="G79" s="36">
        <f t="shared" ref="G79:G114" si="12">SUM(H79:W79)</f>
        <v>6952.66</v>
      </c>
      <c r="H79" s="36">
        <v>3386.5909999999999</v>
      </c>
      <c r="I79" s="36">
        <v>3566.069</v>
      </c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</row>
    <row r="80" spans="2:23" ht="51" hidden="1" outlineLevel="1" x14ac:dyDescent="0.25">
      <c r="B80" s="5" t="s">
        <v>260</v>
      </c>
      <c r="C80" s="54" t="s">
        <v>22</v>
      </c>
      <c r="D80" s="54" t="s">
        <v>57</v>
      </c>
      <c r="E80" s="54" t="s">
        <v>55</v>
      </c>
      <c r="F80" s="54" t="s">
        <v>60</v>
      </c>
      <c r="G80" s="36">
        <f t="shared" si="12"/>
        <v>3810.7310000000002</v>
      </c>
      <c r="H80" s="36"/>
      <c r="I80" s="36"/>
      <c r="J80" s="37">
        <v>3810.7310000000002</v>
      </c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</row>
    <row r="81" spans="2:23" ht="51" hidden="1" outlineLevel="1" x14ac:dyDescent="0.25">
      <c r="B81" s="5" t="s">
        <v>261</v>
      </c>
      <c r="C81" s="54" t="s">
        <v>23</v>
      </c>
      <c r="D81" s="54" t="s">
        <v>57</v>
      </c>
      <c r="E81" s="54" t="s">
        <v>55</v>
      </c>
      <c r="F81" s="54" t="s">
        <v>61</v>
      </c>
      <c r="G81" s="36">
        <f t="shared" si="12"/>
        <v>1559.423</v>
      </c>
      <c r="H81" s="36"/>
      <c r="I81" s="36"/>
      <c r="J81" s="37">
        <v>1559.423</v>
      </c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</row>
    <row r="82" spans="2:23" ht="51" hidden="1" outlineLevel="1" x14ac:dyDescent="0.25">
      <c r="B82" s="5" t="s">
        <v>262</v>
      </c>
      <c r="C82" s="54" t="s">
        <v>24</v>
      </c>
      <c r="D82" s="54" t="s">
        <v>57</v>
      </c>
      <c r="E82" s="54" t="s">
        <v>55</v>
      </c>
      <c r="F82" s="54" t="s">
        <v>63</v>
      </c>
      <c r="G82" s="36">
        <f t="shared" si="12"/>
        <v>2711.4490000000001</v>
      </c>
      <c r="H82" s="36"/>
      <c r="I82" s="36"/>
      <c r="J82" s="37"/>
      <c r="K82" s="37">
        <v>2711.4490000000001</v>
      </c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</row>
    <row r="83" spans="2:23" ht="51" hidden="1" outlineLevel="1" x14ac:dyDescent="0.25">
      <c r="B83" s="5"/>
      <c r="C83" s="54" t="s">
        <v>292</v>
      </c>
      <c r="D83" s="54" t="s">
        <v>293</v>
      </c>
      <c r="E83" s="54" t="s">
        <v>55</v>
      </c>
      <c r="F83" s="54" t="s">
        <v>62</v>
      </c>
      <c r="G83" s="36">
        <f t="shared" si="12"/>
        <v>1931.0340000000001</v>
      </c>
      <c r="H83" s="36"/>
      <c r="I83" s="36"/>
      <c r="J83" s="38"/>
      <c r="K83" s="37"/>
      <c r="L83" s="37">
        <v>1931.0340000000001</v>
      </c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</row>
    <row r="84" spans="2:23" ht="51" hidden="1" outlineLevel="1" x14ac:dyDescent="0.25">
      <c r="B84" s="5" t="s">
        <v>263</v>
      </c>
      <c r="C84" s="54" t="s">
        <v>25</v>
      </c>
      <c r="D84" s="54" t="s">
        <v>57</v>
      </c>
      <c r="E84" s="54" t="s">
        <v>55</v>
      </c>
      <c r="F84" s="54" t="s">
        <v>62</v>
      </c>
      <c r="G84" s="36">
        <f t="shared" si="12"/>
        <v>2390.9409999999998</v>
      </c>
      <c r="H84" s="36"/>
      <c r="I84" s="36"/>
      <c r="J84" s="37">
        <v>2390.9409999999998</v>
      </c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</row>
    <row r="85" spans="2:23" ht="76.5" hidden="1" outlineLevel="1" x14ac:dyDescent="0.25">
      <c r="B85" s="5" t="s">
        <v>264</v>
      </c>
      <c r="C85" s="54" t="s">
        <v>26</v>
      </c>
      <c r="D85" s="54" t="s">
        <v>57</v>
      </c>
      <c r="E85" s="54" t="s">
        <v>54</v>
      </c>
      <c r="F85" s="54" t="s">
        <v>64</v>
      </c>
      <c r="G85" s="36">
        <f t="shared" si="12"/>
        <v>6701.4449999999997</v>
      </c>
      <c r="H85" s="36"/>
      <c r="I85" s="36">
        <v>6701.4449999999997</v>
      </c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</row>
    <row r="86" spans="2:23" ht="76.5" hidden="1" outlineLevel="1" x14ac:dyDescent="0.25">
      <c r="B86" s="5" t="s">
        <v>265</v>
      </c>
      <c r="C86" s="54" t="s">
        <v>27</v>
      </c>
      <c r="D86" s="54" t="s">
        <v>65</v>
      </c>
      <c r="E86" s="54" t="s">
        <v>54</v>
      </c>
      <c r="F86" s="54" t="s">
        <v>66</v>
      </c>
      <c r="G86" s="36">
        <f t="shared" si="12"/>
        <v>7576.2510000000002</v>
      </c>
      <c r="H86" s="36"/>
      <c r="I86" s="36"/>
      <c r="J86" s="37">
        <v>7576.2510000000002</v>
      </c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</row>
    <row r="87" spans="2:23" ht="76.5" hidden="1" outlineLevel="1" x14ac:dyDescent="0.25">
      <c r="B87" s="5" t="s">
        <v>266</v>
      </c>
      <c r="C87" s="54" t="s">
        <v>28</v>
      </c>
      <c r="D87" s="54" t="s">
        <v>65</v>
      </c>
      <c r="E87" s="54" t="s">
        <v>54</v>
      </c>
      <c r="F87" s="54" t="s">
        <v>67</v>
      </c>
      <c r="G87" s="36">
        <f t="shared" si="12"/>
        <v>6421.98</v>
      </c>
      <c r="H87" s="36">
        <v>6421.98</v>
      </c>
      <c r="I87" s="36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</row>
    <row r="88" spans="2:23" ht="76.5" hidden="1" outlineLevel="1" x14ac:dyDescent="0.25">
      <c r="B88" s="9" t="s">
        <v>267</v>
      </c>
      <c r="C88" s="51" t="s">
        <v>29</v>
      </c>
      <c r="D88" s="51" t="s">
        <v>65</v>
      </c>
      <c r="E88" s="51" t="s">
        <v>54</v>
      </c>
      <c r="F88" s="51" t="s">
        <v>68</v>
      </c>
      <c r="G88" s="16">
        <f t="shared" si="12"/>
        <v>1269.81</v>
      </c>
      <c r="H88" s="16"/>
      <c r="I88" s="16"/>
      <c r="J88" s="26"/>
      <c r="K88" s="26">
        <v>1269.81</v>
      </c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</row>
    <row r="89" spans="2:23" ht="76.5" hidden="1" outlineLevel="1" x14ac:dyDescent="0.25">
      <c r="B89" s="5" t="s">
        <v>268</v>
      </c>
      <c r="C89" s="54" t="s">
        <v>30</v>
      </c>
      <c r="D89" s="54" t="s">
        <v>57</v>
      </c>
      <c r="E89" s="54" t="s">
        <v>54</v>
      </c>
      <c r="F89" s="54" t="s">
        <v>69</v>
      </c>
      <c r="G89" s="36">
        <f t="shared" si="12"/>
        <v>6145.3980000000001</v>
      </c>
      <c r="H89" s="36">
        <v>6145.3980000000001</v>
      </c>
      <c r="I89" s="36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</row>
    <row r="90" spans="2:23" ht="76.5" hidden="1" outlineLevel="1" x14ac:dyDescent="0.25">
      <c r="B90" s="5" t="s">
        <v>269</v>
      </c>
      <c r="C90" s="54" t="s">
        <v>31</v>
      </c>
      <c r="D90" s="54" t="s">
        <v>70</v>
      </c>
      <c r="E90" s="54" t="s">
        <v>54</v>
      </c>
      <c r="F90" s="54" t="s">
        <v>71</v>
      </c>
      <c r="G90" s="36">
        <f t="shared" si="12"/>
        <v>5839.6170000000002</v>
      </c>
      <c r="H90" s="36"/>
      <c r="I90" s="36">
        <v>5839.6170000000002</v>
      </c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</row>
    <row r="91" spans="2:23" ht="76.5" hidden="1" outlineLevel="1" x14ac:dyDescent="0.25">
      <c r="B91" s="5" t="s">
        <v>270</v>
      </c>
      <c r="C91" s="54" t="s">
        <v>32</v>
      </c>
      <c r="D91" s="54" t="s">
        <v>57</v>
      </c>
      <c r="E91" s="54" t="s">
        <v>54</v>
      </c>
      <c r="F91" s="54" t="s">
        <v>72</v>
      </c>
      <c r="G91" s="36">
        <f t="shared" si="12"/>
        <v>4771.5460000000003</v>
      </c>
      <c r="H91" s="36"/>
      <c r="I91" s="36"/>
      <c r="J91" s="37">
        <v>4771.5460000000003</v>
      </c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</row>
    <row r="92" spans="2:23" ht="76.5" hidden="1" outlineLevel="1" x14ac:dyDescent="0.25">
      <c r="B92" s="5" t="s">
        <v>271</v>
      </c>
      <c r="C92" s="54" t="s">
        <v>33</v>
      </c>
      <c r="D92" s="54" t="s">
        <v>73</v>
      </c>
      <c r="E92" s="54" t="s">
        <v>54</v>
      </c>
      <c r="F92" s="54" t="s">
        <v>74</v>
      </c>
      <c r="G92" s="36">
        <f t="shared" si="12"/>
        <v>5626.9660000000003</v>
      </c>
      <c r="H92" s="36"/>
      <c r="I92" s="36"/>
      <c r="J92" s="37"/>
      <c r="K92" s="37">
        <v>5626.9660000000003</v>
      </c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</row>
    <row r="93" spans="2:23" ht="76.5" hidden="1" outlineLevel="1" x14ac:dyDescent="0.25">
      <c r="B93" s="5" t="s">
        <v>272</v>
      </c>
      <c r="C93" s="54" t="s">
        <v>34</v>
      </c>
      <c r="D93" s="54" t="s">
        <v>86</v>
      </c>
      <c r="E93" s="54" t="s">
        <v>54</v>
      </c>
      <c r="F93" s="54" t="s">
        <v>85</v>
      </c>
      <c r="G93" s="36">
        <f t="shared" si="12"/>
        <v>9676.777</v>
      </c>
      <c r="H93" s="36"/>
      <c r="I93" s="36"/>
      <c r="J93" s="37"/>
      <c r="K93" s="37"/>
      <c r="L93" s="37">
        <v>9676.777</v>
      </c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</row>
    <row r="94" spans="2:23" ht="76.5" hidden="1" outlineLevel="1" x14ac:dyDescent="0.25">
      <c r="B94" s="9" t="s">
        <v>273</v>
      </c>
      <c r="C94" s="51" t="s">
        <v>35</v>
      </c>
      <c r="D94" s="51" t="s">
        <v>57</v>
      </c>
      <c r="E94" s="51" t="s">
        <v>54</v>
      </c>
      <c r="F94" s="51" t="s">
        <v>87</v>
      </c>
      <c r="G94" s="16">
        <f t="shared" si="12"/>
        <v>5399.973</v>
      </c>
      <c r="H94" s="16"/>
      <c r="I94" s="16"/>
      <c r="J94" s="26">
        <v>5399.973</v>
      </c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</row>
    <row r="95" spans="2:23" ht="93.75" hidden="1" customHeight="1" outlineLevel="1" x14ac:dyDescent="0.25">
      <c r="B95" s="9" t="s">
        <v>274</v>
      </c>
      <c r="C95" s="51" t="s">
        <v>36</v>
      </c>
      <c r="D95" s="51" t="s">
        <v>88</v>
      </c>
      <c r="E95" s="51" t="s">
        <v>51</v>
      </c>
      <c r="F95" s="51" t="s">
        <v>89</v>
      </c>
      <c r="G95" s="16">
        <f t="shared" si="12"/>
        <v>20000</v>
      </c>
      <c r="H95" s="16"/>
      <c r="I95" s="16"/>
      <c r="J95" s="26"/>
      <c r="K95" s="26"/>
      <c r="L95" s="26">
        <v>6666.66</v>
      </c>
      <c r="M95" s="26">
        <v>6666.66</v>
      </c>
      <c r="N95" s="26">
        <v>6666.68</v>
      </c>
      <c r="O95" s="26"/>
      <c r="P95" s="26"/>
      <c r="Q95" s="26"/>
      <c r="R95" s="26"/>
      <c r="S95" s="26"/>
      <c r="T95" s="26"/>
      <c r="U95" s="26"/>
      <c r="V95" s="26"/>
      <c r="W95" s="26"/>
    </row>
    <row r="96" spans="2:23" ht="153" hidden="1" outlineLevel="1" x14ac:dyDescent="0.25">
      <c r="B96" s="9" t="s">
        <v>275</v>
      </c>
      <c r="C96" s="51" t="s">
        <v>37</v>
      </c>
      <c r="D96" s="51" t="s">
        <v>90</v>
      </c>
      <c r="E96" s="51" t="s">
        <v>52</v>
      </c>
      <c r="F96" s="51" t="s">
        <v>92</v>
      </c>
      <c r="G96" s="16">
        <f t="shared" si="12"/>
        <v>12000</v>
      </c>
      <c r="H96" s="16"/>
      <c r="I96" s="16"/>
      <c r="J96" s="26"/>
      <c r="K96" s="26"/>
      <c r="L96" s="26">
        <v>6000</v>
      </c>
      <c r="M96" s="26">
        <v>6000</v>
      </c>
      <c r="N96" s="26"/>
      <c r="O96" s="26"/>
      <c r="P96" s="26"/>
      <c r="Q96" s="26"/>
      <c r="R96" s="26"/>
      <c r="S96" s="26"/>
      <c r="T96" s="26"/>
      <c r="U96" s="26"/>
      <c r="V96" s="26"/>
      <c r="W96" s="26"/>
    </row>
    <row r="97" spans="2:23" ht="153" hidden="1" outlineLevel="1" x14ac:dyDescent="0.25">
      <c r="B97" s="9" t="s">
        <v>276</v>
      </c>
      <c r="C97" s="51" t="s">
        <v>38</v>
      </c>
      <c r="D97" s="51" t="s">
        <v>90</v>
      </c>
      <c r="E97" s="51" t="s">
        <v>52</v>
      </c>
      <c r="F97" s="51" t="s">
        <v>91</v>
      </c>
      <c r="G97" s="16">
        <f t="shared" si="12"/>
        <v>4500</v>
      </c>
      <c r="H97" s="16"/>
      <c r="I97" s="16"/>
      <c r="J97" s="26"/>
      <c r="K97" s="26"/>
      <c r="L97" s="26"/>
      <c r="M97" s="26"/>
      <c r="N97" s="26">
        <v>2250</v>
      </c>
      <c r="O97" s="26">
        <v>2250</v>
      </c>
      <c r="P97" s="26"/>
      <c r="Q97" s="26"/>
      <c r="R97" s="26"/>
      <c r="S97" s="26"/>
      <c r="T97" s="26"/>
      <c r="U97" s="26"/>
      <c r="V97" s="26"/>
      <c r="W97" s="26"/>
    </row>
    <row r="98" spans="2:23" ht="153" hidden="1" outlineLevel="1" x14ac:dyDescent="0.25">
      <c r="B98" s="9" t="s">
        <v>277</v>
      </c>
      <c r="C98" s="51" t="s">
        <v>39</v>
      </c>
      <c r="D98" s="51" t="s">
        <v>40</v>
      </c>
      <c r="E98" s="51" t="s">
        <v>52</v>
      </c>
      <c r="F98" s="51" t="s">
        <v>93</v>
      </c>
      <c r="G98" s="16">
        <f t="shared" si="12"/>
        <v>77000</v>
      </c>
      <c r="H98" s="16"/>
      <c r="I98" s="28">
        <v>25666.66</v>
      </c>
      <c r="J98" s="26">
        <v>25666.66</v>
      </c>
      <c r="K98" s="26">
        <v>25666.68</v>
      </c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</row>
    <row r="99" spans="2:23" ht="153" hidden="1" outlineLevel="1" x14ac:dyDescent="0.25">
      <c r="B99" s="9" t="s">
        <v>278</v>
      </c>
      <c r="C99" s="51" t="s">
        <v>41</v>
      </c>
      <c r="D99" s="51" t="s">
        <v>42</v>
      </c>
      <c r="E99" s="51" t="s">
        <v>52</v>
      </c>
      <c r="F99" s="51" t="s">
        <v>94</v>
      </c>
      <c r="G99" s="16">
        <f t="shared" si="12"/>
        <v>27500</v>
      </c>
      <c r="H99" s="16"/>
      <c r="I99" s="16">
        <v>13750</v>
      </c>
      <c r="J99" s="26">
        <v>13750</v>
      </c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</row>
    <row r="100" spans="2:23" ht="153" hidden="1" outlineLevel="1" x14ac:dyDescent="0.25">
      <c r="B100" s="9" t="s">
        <v>279</v>
      </c>
      <c r="C100" s="51" t="s">
        <v>43</v>
      </c>
      <c r="D100" s="51" t="s">
        <v>44</v>
      </c>
      <c r="E100" s="51" t="s">
        <v>53</v>
      </c>
      <c r="F100" s="51" t="s">
        <v>95</v>
      </c>
      <c r="G100" s="16">
        <f t="shared" si="12"/>
        <v>13000</v>
      </c>
      <c r="H100" s="16"/>
      <c r="I100" s="16"/>
      <c r="J100" s="26">
        <v>6500</v>
      </c>
      <c r="K100" s="26">
        <v>6500</v>
      </c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</row>
    <row r="101" spans="2:23" ht="153" hidden="1" outlineLevel="1" x14ac:dyDescent="0.25">
      <c r="B101" s="24" t="s">
        <v>280</v>
      </c>
      <c r="C101" s="51" t="s">
        <v>45</v>
      </c>
      <c r="D101" s="51" t="s">
        <v>90</v>
      </c>
      <c r="E101" s="51" t="s">
        <v>52</v>
      </c>
      <c r="F101" s="51" t="s">
        <v>96</v>
      </c>
      <c r="G101" s="16">
        <f t="shared" si="12"/>
        <v>75000</v>
      </c>
      <c r="H101" s="16"/>
      <c r="I101" s="16">
        <v>18750</v>
      </c>
      <c r="J101" s="26">
        <v>18750</v>
      </c>
      <c r="K101" s="26">
        <v>18750</v>
      </c>
      <c r="L101" s="26">
        <v>18750</v>
      </c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</row>
    <row r="102" spans="2:23" ht="153" hidden="1" outlineLevel="1" x14ac:dyDescent="0.25">
      <c r="B102" s="24" t="s">
        <v>281</v>
      </c>
      <c r="C102" s="51" t="s">
        <v>46</v>
      </c>
      <c r="D102" s="51" t="s">
        <v>90</v>
      </c>
      <c r="E102" s="51" t="s">
        <v>52</v>
      </c>
      <c r="F102" s="51" t="s">
        <v>97</v>
      </c>
      <c r="G102" s="16">
        <f t="shared" si="12"/>
        <v>33000</v>
      </c>
      <c r="H102" s="16"/>
      <c r="I102" s="16"/>
      <c r="J102" s="26">
        <v>11000</v>
      </c>
      <c r="K102" s="26">
        <v>11000</v>
      </c>
      <c r="L102" s="26">
        <v>11000</v>
      </c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</row>
    <row r="103" spans="2:23" ht="153" hidden="1" outlineLevel="1" x14ac:dyDescent="0.25">
      <c r="B103" s="24" t="s">
        <v>282</v>
      </c>
      <c r="C103" s="51" t="s">
        <v>47</v>
      </c>
      <c r="D103" s="51" t="s">
        <v>90</v>
      </c>
      <c r="E103" s="51" t="s">
        <v>52</v>
      </c>
      <c r="F103" s="51" t="s">
        <v>98</v>
      </c>
      <c r="G103" s="16">
        <f t="shared" si="12"/>
        <v>90000</v>
      </c>
      <c r="H103" s="16"/>
      <c r="I103" s="16"/>
      <c r="J103" s="26">
        <v>22500</v>
      </c>
      <c r="K103" s="26">
        <v>22500</v>
      </c>
      <c r="L103" s="26">
        <v>22500</v>
      </c>
      <c r="M103" s="26">
        <v>22500</v>
      </c>
      <c r="N103" s="26"/>
      <c r="O103" s="26"/>
      <c r="P103" s="26"/>
      <c r="Q103" s="26"/>
      <c r="R103" s="26"/>
      <c r="S103" s="26"/>
      <c r="T103" s="26"/>
      <c r="U103" s="26"/>
      <c r="V103" s="26"/>
      <c r="W103" s="26"/>
    </row>
    <row r="104" spans="2:23" ht="153" hidden="1" outlineLevel="1" x14ac:dyDescent="0.25">
      <c r="B104" s="9" t="s">
        <v>283</v>
      </c>
      <c r="C104" s="51" t="s">
        <v>48</v>
      </c>
      <c r="D104" s="51" t="s">
        <v>99</v>
      </c>
      <c r="E104" s="51" t="s">
        <v>52</v>
      </c>
      <c r="F104" s="51" t="s">
        <v>100</v>
      </c>
      <c r="G104" s="16">
        <f t="shared" si="12"/>
        <v>44000</v>
      </c>
      <c r="H104" s="16"/>
      <c r="I104" s="16"/>
      <c r="J104" s="26"/>
      <c r="K104" s="26"/>
      <c r="L104" s="26">
        <v>11000</v>
      </c>
      <c r="M104" s="26">
        <v>11000</v>
      </c>
      <c r="N104" s="26">
        <v>11000</v>
      </c>
      <c r="O104" s="26">
        <v>11000</v>
      </c>
      <c r="P104" s="26"/>
      <c r="Q104" s="26"/>
      <c r="R104" s="26"/>
      <c r="S104" s="26"/>
      <c r="T104" s="26"/>
      <c r="U104" s="26"/>
      <c r="V104" s="26"/>
      <c r="W104" s="26"/>
    </row>
    <row r="105" spans="2:23" ht="153" hidden="1" outlineLevel="1" x14ac:dyDescent="0.25">
      <c r="B105" s="9" t="s">
        <v>284</v>
      </c>
      <c r="C105" s="51" t="s">
        <v>49</v>
      </c>
      <c r="D105" s="51" t="s">
        <v>50</v>
      </c>
      <c r="E105" s="51" t="s">
        <v>52</v>
      </c>
      <c r="F105" s="51" t="s">
        <v>101</v>
      </c>
      <c r="G105" s="16">
        <f t="shared" si="12"/>
        <v>39000</v>
      </c>
      <c r="H105" s="16"/>
      <c r="I105" s="16"/>
      <c r="J105" s="28">
        <v>13000</v>
      </c>
      <c r="K105" s="28">
        <v>13000</v>
      </c>
      <c r="L105" s="28">
        <v>13000</v>
      </c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</row>
    <row r="106" spans="2:23" ht="15" customHeight="1" collapsed="1" x14ac:dyDescent="0.25">
      <c r="B106" s="10" t="s">
        <v>193</v>
      </c>
      <c r="C106" s="71" t="s">
        <v>7</v>
      </c>
      <c r="D106" s="72"/>
      <c r="E106" s="72"/>
      <c r="F106" s="72"/>
      <c r="G106" s="17">
        <f>G107</f>
        <v>2583.09</v>
      </c>
      <c r="H106" s="17">
        <f t="shared" ref="H106:W106" si="13">H107</f>
        <v>0</v>
      </c>
      <c r="I106" s="17">
        <f t="shared" si="13"/>
        <v>919.83</v>
      </c>
      <c r="J106" s="17">
        <f t="shared" si="13"/>
        <v>641.42999999999995</v>
      </c>
      <c r="K106" s="17">
        <f t="shared" si="13"/>
        <v>670.93</v>
      </c>
      <c r="L106" s="17">
        <f t="shared" si="13"/>
        <v>350.9</v>
      </c>
      <c r="M106" s="17">
        <f t="shared" si="13"/>
        <v>0</v>
      </c>
      <c r="N106" s="17">
        <f t="shared" si="13"/>
        <v>0</v>
      </c>
      <c r="O106" s="17">
        <f t="shared" si="13"/>
        <v>0</v>
      </c>
      <c r="P106" s="17">
        <f t="shared" si="13"/>
        <v>0</v>
      </c>
      <c r="Q106" s="17">
        <f t="shared" si="13"/>
        <v>0</v>
      </c>
      <c r="R106" s="17">
        <f t="shared" si="13"/>
        <v>0</v>
      </c>
      <c r="S106" s="17">
        <f t="shared" si="13"/>
        <v>0</v>
      </c>
      <c r="T106" s="17">
        <f t="shared" si="13"/>
        <v>0</v>
      </c>
      <c r="U106" s="17">
        <f t="shared" si="13"/>
        <v>0</v>
      </c>
      <c r="V106" s="17">
        <f t="shared" si="13"/>
        <v>0</v>
      </c>
      <c r="W106" s="17">
        <f t="shared" si="13"/>
        <v>0</v>
      </c>
    </row>
    <row r="107" spans="2:23" s="4" customFormat="1" ht="76.5" hidden="1" outlineLevel="1" x14ac:dyDescent="0.25">
      <c r="B107" s="39" t="s">
        <v>192</v>
      </c>
      <c r="C107" s="55" t="s">
        <v>183</v>
      </c>
      <c r="D107" s="56" t="s">
        <v>184</v>
      </c>
      <c r="E107" s="56" t="s">
        <v>54</v>
      </c>
      <c r="F107" s="56" t="s">
        <v>185</v>
      </c>
      <c r="G107" s="42">
        <f t="shared" si="12"/>
        <v>2583.09</v>
      </c>
      <c r="H107" s="41"/>
      <c r="I107" s="44">
        <v>919.83</v>
      </c>
      <c r="J107" s="42">
        <v>641.42999999999995</v>
      </c>
      <c r="K107" s="42">
        <v>670.93</v>
      </c>
      <c r="L107" s="42">
        <v>350.9</v>
      </c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</row>
    <row r="108" spans="2:23" ht="38.25" customHeight="1" collapsed="1" x14ac:dyDescent="0.25">
      <c r="B108" s="10" t="s">
        <v>285</v>
      </c>
      <c r="C108" s="70" t="s">
        <v>8</v>
      </c>
      <c r="D108" s="70"/>
      <c r="E108" s="70"/>
      <c r="F108" s="70"/>
      <c r="G108" s="32">
        <f>SUM(G109:G114)</f>
        <v>73139.454126568628</v>
      </c>
      <c r="H108" s="32">
        <f t="shared" ref="H108:W108" si="14">SUM(H109:H114)</f>
        <v>0</v>
      </c>
      <c r="I108" s="32">
        <f t="shared" si="14"/>
        <v>7825.2525396045012</v>
      </c>
      <c r="J108" s="32">
        <f t="shared" si="14"/>
        <v>8169.563651347099</v>
      </c>
      <c r="K108" s="32">
        <f t="shared" si="14"/>
        <v>8529.0244520063716</v>
      </c>
      <c r="L108" s="32">
        <f t="shared" si="14"/>
        <v>8904.3015278946514</v>
      </c>
      <c r="M108" s="32">
        <f t="shared" si="14"/>
        <v>9296.0907951220179</v>
      </c>
      <c r="N108" s="32">
        <f t="shared" si="14"/>
        <v>9705.1187901073863</v>
      </c>
      <c r="O108" s="32">
        <f t="shared" si="14"/>
        <v>10132.144016872111</v>
      </c>
      <c r="P108" s="32">
        <f t="shared" si="14"/>
        <v>10577.958353614484</v>
      </c>
      <c r="Q108" s="32">
        <f t="shared" si="14"/>
        <v>0</v>
      </c>
      <c r="R108" s="32">
        <f t="shared" si="14"/>
        <v>0</v>
      </c>
      <c r="S108" s="32">
        <f t="shared" si="14"/>
        <v>0</v>
      </c>
      <c r="T108" s="32">
        <f t="shared" si="14"/>
        <v>0</v>
      </c>
      <c r="U108" s="32">
        <f t="shared" si="14"/>
        <v>0</v>
      </c>
      <c r="V108" s="32">
        <f t="shared" si="14"/>
        <v>0</v>
      </c>
      <c r="W108" s="32">
        <f t="shared" si="14"/>
        <v>0</v>
      </c>
    </row>
    <row r="109" spans="2:23" s="46" customFormat="1" ht="51" hidden="1" outlineLevel="1" x14ac:dyDescent="0.2">
      <c r="B109" s="9" t="s">
        <v>295</v>
      </c>
      <c r="C109" s="2" t="s">
        <v>294</v>
      </c>
      <c r="D109" s="2" t="s">
        <v>184</v>
      </c>
      <c r="E109" s="2" t="s">
        <v>55</v>
      </c>
      <c r="F109" s="2" t="s">
        <v>300</v>
      </c>
      <c r="G109" s="16">
        <f t="shared" si="12"/>
        <v>1605.7418858102703</v>
      </c>
      <c r="H109" s="7"/>
      <c r="I109" s="34">
        <v>171.79969306500001</v>
      </c>
      <c r="J109" s="26">
        <v>179.35887955986001</v>
      </c>
      <c r="K109" s="26">
        <v>187.25067026049385</v>
      </c>
      <c r="L109" s="26">
        <v>195.48969975195558</v>
      </c>
      <c r="M109" s="26">
        <v>204.09124654104164</v>
      </c>
      <c r="N109" s="26">
        <v>213.07126138884749</v>
      </c>
      <c r="O109" s="26">
        <v>222.44639688995676</v>
      </c>
      <c r="P109" s="26">
        <v>232.23403835311487</v>
      </c>
      <c r="Q109" s="3"/>
      <c r="R109" s="47"/>
      <c r="S109" s="47"/>
      <c r="T109" s="47"/>
      <c r="U109" s="47"/>
      <c r="V109" s="47"/>
      <c r="W109" s="47"/>
    </row>
    <row r="110" spans="2:23" s="46" customFormat="1" ht="51" hidden="1" outlineLevel="1" x14ac:dyDescent="0.2">
      <c r="B110" s="9" t="s">
        <v>296</v>
      </c>
      <c r="C110" s="2" t="s">
        <v>294</v>
      </c>
      <c r="D110" s="2" t="s">
        <v>184</v>
      </c>
      <c r="E110" s="2" t="s">
        <v>55</v>
      </c>
      <c r="F110" s="3" t="s">
        <v>299</v>
      </c>
      <c r="G110" s="16">
        <f t="shared" si="12"/>
        <v>2408.6128287154056</v>
      </c>
      <c r="H110" s="3"/>
      <c r="I110" s="34">
        <v>257.69953959750001</v>
      </c>
      <c r="J110" s="26">
        <v>269.03831933979006</v>
      </c>
      <c r="K110" s="26">
        <v>280.87600539074083</v>
      </c>
      <c r="L110" s="26">
        <v>293.2345496279334</v>
      </c>
      <c r="M110" s="26">
        <v>306.13686981156246</v>
      </c>
      <c r="N110" s="26">
        <v>319.60689208327125</v>
      </c>
      <c r="O110" s="26">
        <v>333.6695953349352</v>
      </c>
      <c r="P110" s="26">
        <v>348.35105752967235</v>
      </c>
      <c r="Q110" s="3"/>
      <c r="R110" s="47"/>
      <c r="S110" s="47"/>
      <c r="T110" s="47"/>
      <c r="U110" s="47"/>
      <c r="V110" s="47"/>
      <c r="W110" s="47"/>
    </row>
    <row r="111" spans="2:23" s="46" customFormat="1" ht="51" hidden="1" outlineLevel="1" x14ac:dyDescent="0.2">
      <c r="B111" s="9" t="s">
        <v>297</v>
      </c>
      <c r="C111" s="2" t="s">
        <v>294</v>
      </c>
      <c r="D111" s="2" t="s">
        <v>184</v>
      </c>
      <c r="E111" s="2" t="s">
        <v>55</v>
      </c>
      <c r="F111" s="3" t="s">
        <v>301</v>
      </c>
      <c r="G111" s="16">
        <f t="shared" si="12"/>
        <v>37891.129377859834</v>
      </c>
      <c r="H111" s="3"/>
      <c r="I111" s="34">
        <v>4054.0042297755003</v>
      </c>
      <c r="J111" s="26">
        <v>4232.3804158856228</v>
      </c>
      <c r="K111" s="26">
        <v>4418.60515418459</v>
      </c>
      <c r="L111" s="26">
        <v>4613.0237809687123</v>
      </c>
      <c r="M111" s="26">
        <v>4815.9968273313352</v>
      </c>
      <c r="N111" s="26">
        <v>5027.9006877339143</v>
      </c>
      <c r="O111" s="26">
        <v>5249.1283179942066</v>
      </c>
      <c r="P111" s="26">
        <v>5480.0899639859517</v>
      </c>
      <c r="Q111" s="3"/>
      <c r="R111" s="47"/>
      <c r="S111" s="47"/>
      <c r="T111" s="47"/>
      <c r="U111" s="47"/>
      <c r="V111" s="47"/>
      <c r="W111" s="47"/>
    </row>
    <row r="112" spans="2:23" s="46" customFormat="1" ht="51" hidden="1" outlineLevel="1" x14ac:dyDescent="0.2">
      <c r="B112" s="9" t="s">
        <v>298</v>
      </c>
      <c r="C112" s="2" t="s">
        <v>294</v>
      </c>
      <c r="D112" s="2" t="s">
        <v>184</v>
      </c>
      <c r="E112" s="2" t="s">
        <v>55</v>
      </c>
      <c r="F112" s="3" t="s">
        <v>300</v>
      </c>
      <c r="G112" s="16">
        <f t="shared" si="12"/>
        <v>1605.7498430372768</v>
      </c>
      <c r="H112" s="3"/>
      <c r="I112" s="34">
        <v>171.80054441550001</v>
      </c>
      <c r="J112" s="26">
        <v>179.35976836978205</v>
      </c>
      <c r="K112" s="26">
        <v>187.25159817805243</v>
      </c>
      <c r="L112" s="26">
        <v>195.49066849788676</v>
      </c>
      <c r="M112" s="26">
        <v>204.09225791179378</v>
      </c>
      <c r="N112" s="26">
        <v>213.07231725991269</v>
      </c>
      <c r="O112" s="26">
        <v>222.44749921934886</v>
      </c>
      <c r="P112" s="26">
        <v>232.23518918500022</v>
      </c>
      <c r="Q112" s="3"/>
      <c r="R112" s="47"/>
      <c r="S112" s="47"/>
      <c r="T112" s="47"/>
      <c r="U112" s="47"/>
      <c r="V112" s="47"/>
      <c r="W112" s="47"/>
    </row>
    <row r="113" spans="2:23" s="46" customFormat="1" ht="68.25" hidden="1" customHeight="1" outlineLevel="1" x14ac:dyDescent="0.2">
      <c r="B113" s="9" t="s">
        <v>302</v>
      </c>
      <c r="C113" s="2" t="s">
        <v>305</v>
      </c>
      <c r="D113" s="2" t="s">
        <v>309</v>
      </c>
      <c r="E113" s="2" t="s">
        <v>304</v>
      </c>
      <c r="F113" s="3" t="s">
        <v>307</v>
      </c>
      <c r="G113" s="16">
        <f t="shared" si="12"/>
        <v>13460.966402468692</v>
      </c>
      <c r="H113" s="3"/>
      <c r="I113" s="34">
        <v>1440.2002692577503</v>
      </c>
      <c r="J113" s="26">
        <v>1503.5690811050913</v>
      </c>
      <c r="K113" s="26">
        <v>1569.7261206737153</v>
      </c>
      <c r="L113" s="26">
        <v>1638.7940699833587</v>
      </c>
      <c r="M113" s="26">
        <v>1710.9010090626266</v>
      </c>
      <c r="N113" s="26">
        <v>1786.1806534613822</v>
      </c>
      <c r="O113" s="26">
        <v>1864.7726022136831</v>
      </c>
      <c r="P113" s="26">
        <v>1946.8225967110852</v>
      </c>
      <c r="Q113" s="3"/>
      <c r="R113" s="47"/>
      <c r="S113" s="47"/>
      <c r="T113" s="47"/>
      <c r="U113" s="47"/>
      <c r="V113" s="47"/>
      <c r="W113" s="47"/>
    </row>
    <row r="114" spans="2:23" s="46" customFormat="1" ht="63.75" hidden="1" outlineLevel="1" x14ac:dyDescent="0.2">
      <c r="B114" s="9" t="s">
        <v>303</v>
      </c>
      <c r="C114" s="2" t="s">
        <v>306</v>
      </c>
      <c r="D114" s="2" t="s">
        <v>310</v>
      </c>
      <c r="E114" s="2" t="s">
        <v>304</v>
      </c>
      <c r="F114" s="3" t="s">
        <v>308</v>
      </c>
      <c r="G114" s="16">
        <f t="shared" si="12"/>
        <v>16167.253788677144</v>
      </c>
      <c r="H114" s="3"/>
      <c r="I114" s="34">
        <v>1729.7482634932503</v>
      </c>
      <c r="J114" s="26">
        <v>1805.8571870869534</v>
      </c>
      <c r="K114" s="26">
        <v>1885.3149033187792</v>
      </c>
      <c r="L114" s="26">
        <v>1968.2687590648056</v>
      </c>
      <c r="M114" s="26">
        <v>2054.8725844636569</v>
      </c>
      <c r="N114" s="26">
        <v>2145.2869781800582</v>
      </c>
      <c r="O114" s="26">
        <v>2239.6796052199807</v>
      </c>
      <c r="P114" s="26">
        <v>2338.2255078496596</v>
      </c>
      <c r="Q114" s="3"/>
      <c r="R114" s="47"/>
      <c r="S114" s="47"/>
      <c r="T114" s="47"/>
      <c r="U114" s="47"/>
      <c r="V114" s="47"/>
      <c r="W114" s="47"/>
    </row>
    <row r="115" spans="2:23" ht="31.5" customHeight="1" collapsed="1" x14ac:dyDescent="0.25">
      <c r="B115" s="10" t="s">
        <v>286</v>
      </c>
      <c r="C115" s="59" t="s">
        <v>9</v>
      </c>
      <c r="D115" s="60"/>
      <c r="E115" s="60"/>
      <c r="F115" s="61"/>
      <c r="G115" s="17">
        <f>G116+G117+G118</f>
        <v>117115.74000000002</v>
      </c>
      <c r="H115" s="17">
        <f t="shared" ref="H115:W115" si="15">H116+H117+H118</f>
        <v>0</v>
      </c>
      <c r="I115" s="17">
        <f t="shared" si="15"/>
        <v>0</v>
      </c>
      <c r="J115" s="17">
        <f t="shared" si="15"/>
        <v>4484.0280000000002</v>
      </c>
      <c r="K115" s="17">
        <f t="shared" si="15"/>
        <v>10647.203000000001</v>
      </c>
      <c r="L115" s="17">
        <f t="shared" si="15"/>
        <v>10647.203000000001</v>
      </c>
      <c r="M115" s="17">
        <f t="shared" si="15"/>
        <v>10647.203000000001</v>
      </c>
      <c r="N115" s="17">
        <f t="shared" si="15"/>
        <v>13953.588000000002</v>
      </c>
      <c r="O115" s="17">
        <f t="shared" si="15"/>
        <v>9469.5600000000013</v>
      </c>
      <c r="P115" s="17">
        <f t="shared" si="15"/>
        <v>9469.5600000000013</v>
      </c>
      <c r="Q115" s="17">
        <f t="shared" si="15"/>
        <v>9469.5600000000013</v>
      </c>
      <c r="R115" s="17">
        <f t="shared" si="15"/>
        <v>9469.5600000000013</v>
      </c>
      <c r="S115" s="17">
        <f t="shared" si="15"/>
        <v>9469.5600000000013</v>
      </c>
      <c r="T115" s="17">
        <f t="shared" si="15"/>
        <v>9469.5600000000013</v>
      </c>
      <c r="U115" s="17">
        <f t="shared" si="15"/>
        <v>3306.3850000000002</v>
      </c>
      <c r="V115" s="17">
        <f t="shared" si="15"/>
        <v>3306.3850000000002</v>
      </c>
      <c r="W115" s="17">
        <f t="shared" si="15"/>
        <v>3306.3850000000002</v>
      </c>
    </row>
    <row r="116" spans="2:23" ht="51" hidden="1" outlineLevel="1" x14ac:dyDescent="0.25">
      <c r="B116" s="9" t="s">
        <v>327</v>
      </c>
      <c r="C116" s="2" t="s">
        <v>336</v>
      </c>
      <c r="D116" s="2" t="s">
        <v>197</v>
      </c>
      <c r="E116" s="2" t="s">
        <v>55</v>
      </c>
      <c r="F116" s="3" t="s">
        <v>328</v>
      </c>
      <c r="G116" s="26">
        <f t="shared" ref="G116:G117" si="16">SUM(H116:W116)</f>
        <v>22420.14</v>
      </c>
      <c r="H116" s="3"/>
      <c r="I116" s="9"/>
      <c r="J116" s="3">
        <v>4484.0280000000002</v>
      </c>
      <c r="K116" s="3">
        <v>4484.0280000000002</v>
      </c>
      <c r="L116" s="3">
        <v>4484.0280000000002</v>
      </c>
      <c r="M116" s="3">
        <v>4484.0280000000002</v>
      </c>
      <c r="N116" s="3">
        <v>4484.0280000000002</v>
      </c>
      <c r="O116" s="3"/>
      <c r="P116" s="3"/>
      <c r="Q116" s="3"/>
      <c r="R116" s="47"/>
      <c r="S116" s="47"/>
      <c r="T116" s="47"/>
      <c r="U116" s="47"/>
      <c r="V116" s="47"/>
      <c r="W116" s="47"/>
    </row>
    <row r="117" spans="2:23" ht="51" hidden="1" outlineLevel="1" x14ac:dyDescent="0.25">
      <c r="B117" s="9" t="s">
        <v>331</v>
      </c>
      <c r="C117" s="2" t="s">
        <v>335</v>
      </c>
      <c r="D117" s="2" t="s">
        <v>197</v>
      </c>
      <c r="E117" s="2" t="s">
        <v>55</v>
      </c>
      <c r="F117" s="3" t="s">
        <v>334</v>
      </c>
      <c r="G117" s="26">
        <f t="shared" si="16"/>
        <v>61631.750000000015</v>
      </c>
      <c r="H117" s="3"/>
      <c r="I117" s="9"/>
      <c r="J117" s="3"/>
      <c r="K117" s="3">
        <v>6163.1750000000002</v>
      </c>
      <c r="L117" s="3">
        <v>6163.1750000000002</v>
      </c>
      <c r="M117" s="3">
        <v>6163.1750000000002</v>
      </c>
      <c r="N117" s="3">
        <v>6163.1750000000002</v>
      </c>
      <c r="O117" s="3">
        <v>6163.1750000000002</v>
      </c>
      <c r="P117" s="3">
        <v>6163.1750000000002</v>
      </c>
      <c r="Q117" s="3">
        <v>6163.1750000000002</v>
      </c>
      <c r="R117" s="3">
        <v>6163.1750000000002</v>
      </c>
      <c r="S117" s="3">
        <v>6163.1750000000002</v>
      </c>
      <c r="T117" s="3">
        <v>6163.1750000000002</v>
      </c>
      <c r="U117" s="47"/>
      <c r="V117" s="47"/>
      <c r="W117" s="47"/>
    </row>
    <row r="118" spans="2:23" ht="51" hidden="1" outlineLevel="1" x14ac:dyDescent="0.25">
      <c r="B118" s="9" t="s">
        <v>332</v>
      </c>
      <c r="C118" s="2" t="s">
        <v>329</v>
      </c>
      <c r="D118" s="2" t="s">
        <v>330</v>
      </c>
      <c r="E118" s="2" t="s">
        <v>304</v>
      </c>
      <c r="F118" s="3" t="s">
        <v>333</v>
      </c>
      <c r="G118" s="26">
        <f>SUM(H118:W118)</f>
        <v>33063.850000000013</v>
      </c>
      <c r="H118" s="26"/>
      <c r="I118" s="34"/>
      <c r="J118" s="26"/>
      <c r="K118" s="26"/>
      <c r="L118" s="26"/>
      <c r="M118" s="26"/>
      <c r="N118" s="26">
        <v>3306.3850000000002</v>
      </c>
      <c r="O118" s="26">
        <v>3306.3850000000002</v>
      </c>
      <c r="P118" s="26">
        <v>3306.3850000000002</v>
      </c>
      <c r="Q118" s="26">
        <v>3306.3850000000002</v>
      </c>
      <c r="R118" s="26">
        <v>3306.3850000000002</v>
      </c>
      <c r="S118" s="26">
        <v>3306.3850000000002</v>
      </c>
      <c r="T118" s="26">
        <v>3306.3850000000002</v>
      </c>
      <c r="U118" s="26">
        <v>3306.3850000000002</v>
      </c>
      <c r="V118" s="26">
        <v>3306.3850000000002</v>
      </c>
      <c r="W118" s="26">
        <v>3306.3850000000002</v>
      </c>
    </row>
    <row r="119" spans="2:23" ht="31.5" customHeight="1" collapsed="1" x14ac:dyDescent="0.25">
      <c r="B119" s="10" t="s">
        <v>223</v>
      </c>
      <c r="C119" s="67" t="s">
        <v>10</v>
      </c>
      <c r="D119" s="67"/>
      <c r="E119" s="67"/>
      <c r="F119" s="67"/>
      <c r="G119" s="32">
        <f>G120+G121+G122</f>
        <v>633.8900000000001</v>
      </c>
      <c r="H119" s="32">
        <f t="shared" ref="H119:W119" si="17">H120+H121+H122</f>
        <v>198.58</v>
      </c>
      <c r="I119" s="32">
        <f t="shared" si="17"/>
        <v>208.06</v>
      </c>
      <c r="J119" s="32">
        <f t="shared" si="17"/>
        <v>0</v>
      </c>
      <c r="K119" s="32">
        <f t="shared" si="17"/>
        <v>227.25</v>
      </c>
      <c r="L119" s="32">
        <f t="shared" si="17"/>
        <v>0</v>
      </c>
      <c r="M119" s="32">
        <f t="shared" si="17"/>
        <v>0</v>
      </c>
      <c r="N119" s="32">
        <f t="shared" si="17"/>
        <v>0</v>
      </c>
      <c r="O119" s="32">
        <f t="shared" si="17"/>
        <v>0</v>
      </c>
      <c r="P119" s="32">
        <f t="shared" si="17"/>
        <v>0</v>
      </c>
      <c r="Q119" s="32">
        <f t="shared" si="17"/>
        <v>0</v>
      </c>
      <c r="R119" s="32">
        <f t="shared" si="17"/>
        <v>0</v>
      </c>
      <c r="S119" s="32">
        <f t="shared" si="17"/>
        <v>0</v>
      </c>
      <c r="T119" s="32">
        <f t="shared" si="17"/>
        <v>0</v>
      </c>
      <c r="U119" s="32">
        <f t="shared" si="17"/>
        <v>0</v>
      </c>
      <c r="V119" s="32">
        <f t="shared" si="17"/>
        <v>0</v>
      </c>
      <c r="W119" s="32">
        <f t="shared" si="17"/>
        <v>0</v>
      </c>
    </row>
    <row r="120" spans="2:23" s="4" customFormat="1" ht="76.5" hidden="1" outlineLevel="1" x14ac:dyDescent="0.25">
      <c r="B120" s="39" t="s">
        <v>224</v>
      </c>
      <c r="C120" s="40" t="s">
        <v>220</v>
      </c>
      <c r="D120" s="40" t="s">
        <v>227</v>
      </c>
      <c r="E120" s="40" t="s">
        <v>54</v>
      </c>
      <c r="F120" s="40" t="s">
        <v>228</v>
      </c>
      <c r="G120" s="42">
        <f t="shared" ref="G120:G122" si="18">SUM(H120:W120)</f>
        <v>198.58</v>
      </c>
      <c r="H120" s="40">
        <v>198.58</v>
      </c>
      <c r="I120" s="39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</row>
    <row r="121" spans="2:23" s="4" customFormat="1" ht="76.5" hidden="1" outlineLevel="1" x14ac:dyDescent="0.25">
      <c r="B121" s="39" t="s">
        <v>225</v>
      </c>
      <c r="C121" s="40" t="s">
        <v>221</v>
      </c>
      <c r="D121" s="40" t="s">
        <v>227</v>
      </c>
      <c r="E121" s="40" t="s">
        <v>54</v>
      </c>
      <c r="F121" s="40" t="s">
        <v>229</v>
      </c>
      <c r="G121" s="42">
        <f t="shared" si="18"/>
        <v>227.25</v>
      </c>
      <c r="H121" s="40"/>
      <c r="I121" s="39"/>
      <c r="J121" s="40"/>
      <c r="K121" s="40">
        <v>227.25</v>
      </c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0"/>
      <c r="W121" s="40"/>
    </row>
    <row r="122" spans="2:23" s="4" customFormat="1" ht="76.5" hidden="1" outlineLevel="1" x14ac:dyDescent="0.25">
      <c r="B122" s="39" t="s">
        <v>226</v>
      </c>
      <c r="C122" s="40" t="s">
        <v>222</v>
      </c>
      <c r="D122" s="41" t="s">
        <v>230</v>
      </c>
      <c r="E122" s="41" t="s">
        <v>54</v>
      </c>
      <c r="F122" s="41" t="s">
        <v>231</v>
      </c>
      <c r="G122" s="42">
        <f t="shared" si="18"/>
        <v>208.06</v>
      </c>
      <c r="H122" s="41"/>
      <c r="I122" s="39">
        <v>208.06</v>
      </c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0"/>
      <c r="W122" s="40"/>
    </row>
    <row r="123" spans="2:23" ht="26.25" customHeight="1" collapsed="1" x14ac:dyDescent="0.25">
      <c r="B123" s="10" t="s">
        <v>287</v>
      </c>
      <c r="C123" s="59" t="s">
        <v>11</v>
      </c>
      <c r="D123" s="60"/>
      <c r="E123" s="60"/>
      <c r="F123" s="61"/>
      <c r="G123" s="32">
        <f>G124+G125</f>
        <v>77510.354999999996</v>
      </c>
      <c r="H123" s="32">
        <f t="shared" ref="H123:W123" si="19">H124+H125</f>
        <v>0</v>
      </c>
      <c r="I123" s="32">
        <f t="shared" si="19"/>
        <v>0</v>
      </c>
      <c r="J123" s="32">
        <f t="shared" si="19"/>
        <v>0</v>
      </c>
      <c r="K123" s="32">
        <f t="shared" si="19"/>
        <v>4878.2740000000003</v>
      </c>
      <c r="L123" s="32">
        <f t="shared" si="19"/>
        <v>4878.2740000000003</v>
      </c>
      <c r="M123" s="32">
        <f t="shared" si="19"/>
        <v>10623.797</v>
      </c>
      <c r="N123" s="32">
        <f t="shared" si="19"/>
        <v>10623.797</v>
      </c>
      <c r="O123" s="32">
        <f t="shared" si="19"/>
        <v>10623.797</v>
      </c>
      <c r="P123" s="32">
        <f t="shared" si="19"/>
        <v>10623.797</v>
      </c>
      <c r="Q123" s="32">
        <f t="shared" si="19"/>
        <v>10623.797</v>
      </c>
      <c r="R123" s="32">
        <f t="shared" si="19"/>
        <v>4878.2740000000003</v>
      </c>
      <c r="S123" s="32">
        <f t="shared" si="19"/>
        <v>4878.2740000000003</v>
      </c>
      <c r="T123" s="32">
        <f t="shared" si="19"/>
        <v>4878.2740000000003</v>
      </c>
      <c r="U123" s="32">
        <f t="shared" si="19"/>
        <v>0</v>
      </c>
      <c r="V123" s="32">
        <f t="shared" si="19"/>
        <v>0</v>
      </c>
      <c r="W123" s="32">
        <f t="shared" si="19"/>
        <v>0</v>
      </c>
    </row>
    <row r="124" spans="2:23" ht="51" hidden="1" outlineLevel="1" x14ac:dyDescent="0.25">
      <c r="B124" s="9" t="s">
        <v>389</v>
      </c>
      <c r="C124" s="2" t="s">
        <v>387</v>
      </c>
      <c r="D124" s="2" t="s">
        <v>391</v>
      </c>
      <c r="E124" s="2" t="s">
        <v>356</v>
      </c>
      <c r="F124" s="2" t="s">
        <v>392</v>
      </c>
      <c r="G124" s="16">
        <f t="shared" ref="G124:G125" si="20">SUM(H124:W124)</f>
        <v>28727.615000000002</v>
      </c>
      <c r="H124" s="2"/>
      <c r="I124" s="2"/>
      <c r="J124" s="3"/>
      <c r="K124" s="3"/>
      <c r="L124" s="3"/>
      <c r="M124" s="3">
        <v>5745.5230000000001</v>
      </c>
      <c r="N124" s="3">
        <v>5745.5230000000001</v>
      </c>
      <c r="O124" s="3">
        <v>5745.5230000000001</v>
      </c>
      <c r="P124" s="3">
        <v>5745.5230000000001</v>
      </c>
      <c r="Q124" s="3">
        <v>5745.5230000000001</v>
      </c>
      <c r="R124" s="3"/>
      <c r="S124" s="3"/>
      <c r="T124" s="3"/>
      <c r="U124" s="3"/>
      <c r="V124" s="3"/>
      <c r="W124" s="3"/>
    </row>
    <row r="125" spans="2:23" ht="51" hidden="1" outlineLevel="1" x14ac:dyDescent="0.25">
      <c r="B125" s="9" t="s">
        <v>390</v>
      </c>
      <c r="C125" s="2" t="s">
        <v>388</v>
      </c>
      <c r="D125" s="2" t="s">
        <v>197</v>
      </c>
      <c r="E125" s="2" t="s">
        <v>386</v>
      </c>
      <c r="F125" s="2" t="s">
        <v>385</v>
      </c>
      <c r="G125" s="16">
        <f t="shared" si="20"/>
        <v>48782.74</v>
      </c>
      <c r="H125" s="2"/>
      <c r="I125" s="9"/>
      <c r="J125" s="3"/>
      <c r="K125" s="3">
        <v>4878.2740000000003</v>
      </c>
      <c r="L125" s="3">
        <v>4878.2740000000003</v>
      </c>
      <c r="M125" s="3">
        <v>4878.2740000000003</v>
      </c>
      <c r="N125" s="3">
        <v>4878.2740000000003</v>
      </c>
      <c r="O125" s="3">
        <v>4878.2740000000003</v>
      </c>
      <c r="P125" s="3">
        <v>4878.2740000000003</v>
      </c>
      <c r="Q125" s="3">
        <v>4878.2740000000003</v>
      </c>
      <c r="R125" s="3">
        <v>4878.2740000000003</v>
      </c>
      <c r="S125" s="3">
        <v>4878.2740000000003</v>
      </c>
      <c r="T125" s="3">
        <v>4878.2740000000003</v>
      </c>
      <c r="U125" s="3"/>
      <c r="V125" s="3"/>
      <c r="W125" s="3"/>
    </row>
    <row r="126" spans="2:23" ht="27.6" customHeight="1" collapsed="1" x14ac:dyDescent="0.25">
      <c r="B126" s="10" t="s">
        <v>288</v>
      </c>
      <c r="C126" s="67" t="s">
        <v>13</v>
      </c>
      <c r="D126" s="67"/>
      <c r="E126" s="67"/>
      <c r="F126" s="67"/>
      <c r="G126" s="32">
        <f>G127</f>
        <v>103527.82</v>
      </c>
      <c r="H126" s="32">
        <f t="shared" ref="H126:W126" si="21">H127</f>
        <v>0</v>
      </c>
      <c r="I126" s="32">
        <f t="shared" si="21"/>
        <v>0</v>
      </c>
      <c r="J126" s="32">
        <f t="shared" si="21"/>
        <v>0</v>
      </c>
      <c r="K126" s="32">
        <f t="shared" si="21"/>
        <v>0</v>
      </c>
      <c r="L126" s="32">
        <f t="shared" si="21"/>
        <v>0</v>
      </c>
      <c r="M126" s="32">
        <f t="shared" si="21"/>
        <v>0</v>
      </c>
      <c r="N126" s="32">
        <f t="shared" si="21"/>
        <v>10352.781999999999</v>
      </c>
      <c r="O126" s="32">
        <f t="shared" si="21"/>
        <v>10352.781999999999</v>
      </c>
      <c r="P126" s="32">
        <f t="shared" si="21"/>
        <v>10352.781999999999</v>
      </c>
      <c r="Q126" s="32">
        <f t="shared" si="21"/>
        <v>10352.781999999999</v>
      </c>
      <c r="R126" s="32">
        <f t="shared" si="21"/>
        <v>10352.781999999999</v>
      </c>
      <c r="S126" s="32">
        <f t="shared" si="21"/>
        <v>10352.781999999999</v>
      </c>
      <c r="T126" s="32">
        <f t="shared" si="21"/>
        <v>10352.781999999999</v>
      </c>
      <c r="U126" s="32">
        <f t="shared" si="21"/>
        <v>10352.781999999999</v>
      </c>
      <c r="V126" s="32">
        <f t="shared" si="21"/>
        <v>10352.781999999999</v>
      </c>
      <c r="W126" s="32">
        <f t="shared" si="21"/>
        <v>10352.781999999999</v>
      </c>
    </row>
    <row r="127" spans="2:23" ht="51" hidden="1" outlineLevel="1" x14ac:dyDescent="0.25">
      <c r="B127" s="9" t="s">
        <v>354</v>
      </c>
      <c r="C127" s="2" t="s">
        <v>357</v>
      </c>
      <c r="D127" s="2" t="s">
        <v>358</v>
      </c>
      <c r="E127" s="2" t="s">
        <v>356</v>
      </c>
      <c r="F127" s="15" t="s">
        <v>355</v>
      </c>
      <c r="G127" s="26">
        <f>SUM(H127:W127)</f>
        <v>103527.82</v>
      </c>
      <c r="H127" s="26"/>
      <c r="I127" s="16"/>
      <c r="J127" s="26"/>
      <c r="K127" s="26"/>
      <c r="L127" s="26"/>
      <c r="M127" s="26"/>
      <c r="N127" s="26">
        <v>10352.781999999999</v>
      </c>
      <c r="O127" s="26">
        <v>10352.781999999999</v>
      </c>
      <c r="P127" s="26">
        <v>10352.781999999999</v>
      </c>
      <c r="Q127" s="26">
        <v>10352.781999999999</v>
      </c>
      <c r="R127" s="26">
        <v>10352.781999999999</v>
      </c>
      <c r="S127" s="26">
        <v>10352.781999999999</v>
      </c>
      <c r="T127" s="26">
        <v>10352.781999999999</v>
      </c>
      <c r="U127" s="26">
        <v>10352.781999999999</v>
      </c>
      <c r="V127" s="26">
        <v>10352.781999999999</v>
      </c>
      <c r="W127" s="26">
        <v>10352.781999999999</v>
      </c>
    </row>
    <row r="128" spans="2:23" ht="15" customHeight="1" collapsed="1" x14ac:dyDescent="0.25">
      <c r="B128" s="10" t="s">
        <v>202</v>
      </c>
      <c r="C128" s="59" t="s">
        <v>12</v>
      </c>
      <c r="D128" s="60"/>
      <c r="E128" s="60"/>
      <c r="F128" s="61"/>
      <c r="G128" s="17">
        <f>G129+G130+G131</f>
        <v>5206.63</v>
      </c>
      <c r="H128" s="17">
        <f t="shared" ref="H128:W128" si="22">H129+H130+H131</f>
        <v>1197.8699999999999</v>
      </c>
      <c r="I128" s="17">
        <f t="shared" si="22"/>
        <v>2041.73</v>
      </c>
      <c r="J128" s="17">
        <f t="shared" si="22"/>
        <v>1967.03</v>
      </c>
      <c r="K128" s="17">
        <f t="shared" si="22"/>
        <v>0</v>
      </c>
      <c r="L128" s="17">
        <f t="shared" si="22"/>
        <v>0</v>
      </c>
      <c r="M128" s="17">
        <f t="shared" si="22"/>
        <v>0</v>
      </c>
      <c r="N128" s="17">
        <f t="shared" si="22"/>
        <v>0</v>
      </c>
      <c r="O128" s="17">
        <f t="shared" si="22"/>
        <v>0</v>
      </c>
      <c r="P128" s="17">
        <f t="shared" si="22"/>
        <v>0</v>
      </c>
      <c r="Q128" s="17">
        <f t="shared" si="22"/>
        <v>0</v>
      </c>
      <c r="R128" s="17">
        <f t="shared" si="22"/>
        <v>0</v>
      </c>
      <c r="S128" s="17">
        <f t="shared" si="22"/>
        <v>0</v>
      </c>
      <c r="T128" s="17">
        <f t="shared" si="22"/>
        <v>0</v>
      </c>
      <c r="U128" s="17">
        <f t="shared" si="22"/>
        <v>0</v>
      </c>
      <c r="V128" s="17">
        <f t="shared" si="22"/>
        <v>0</v>
      </c>
      <c r="W128" s="17">
        <f t="shared" si="22"/>
        <v>0</v>
      </c>
    </row>
    <row r="129" spans="2:23" s="31" customFormat="1" ht="96" hidden="1" customHeight="1" outlineLevel="1" x14ac:dyDescent="0.25">
      <c r="B129" s="39" t="s">
        <v>203</v>
      </c>
      <c r="C129" s="40" t="s">
        <v>194</v>
      </c>
      <c r="D129" s="40" t="s">
        <v>197</v>
      </c>
      <c r="E129" s="40" t="s">
        <v>54</v>
      </c>
      <c r="F129" s="40" t="s">
        <v>199</v>
      </c>
      <c r="G129" s="42">
        <f t="shared" ref="G129:G131" si="23">SUM(H129:W129)</f>
        <v>3073.23</v>
      </c>
      <c r="H129" s="40"/>
      <c r="I129" s="40">
        <v>1106.2</v>
      </c>
      <c r="J129" s="43">
        <v>1967.03</v>
      </c>
      <c r="K129" s="43"/>
      <c r="L129" s="43"/>
      <c r="M129" s="43"/>
      <c r="N129" s="43"/>
      <c r="O129" s="43"/>
      <c r="P129" s="43"/>
      <c r="Q129" s="43"/>
      <c r="R129" s="43"/>
      <c r="S129" s="43"/>
      <c r="T129" s="43"/>
      <c r="U129" s="43"/>
      <c r="V129" s="43"/>
      <c r="W129" s="43"/>
    </row>
    <row r="130" spans="2:23" s="31" customFormat="1" ht="96" hidden="1" customHeight="1" outlineLevel="1" x14ac:dyDescent="0.25">
      <c r="B130" s="39" t="s">
        <v>204</v>
      </c>
      <c r="C130" s="40" t="s">
        <v>195</v>
      </c>
      <c r="D130" s="40" t="s">
        <v>198</v>
      </c>
      <c r="E130" s="40" t="s">
        <v>54</v>
      </c>
      <c r="F130" s="40" t="s">
        <v>201</v>
      </c>
      <c r="G130" s="42">
        <f t="shared" si="23"/>
        <v>935.53</v>
      </c>
      <c r="H130" s="40"/>
      <c r="I130" s="40">
        <v>935.53</v>
      </c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3"/>
      <c r="U130" s="43"/>
      <c r="V130" s="43"/>
      <c r="W130" s="43"/>
    </row>
    <row r="131" spans="2:23" s="31" customFormat="1" ht="96" hidden="1" customHeight="1" outlineLevel="1" x14ac:dyDescent="0.25">
      <c r="B131" s="39" t="s">
        <v>205</v>
      </c>
      <c r="C131" s="40" t="s">
        <v>196</v>
      </c>
      <c r="D131" s="40" t="s">
        <v>197</v>
      </c>
      <c r="E131" s="40" t="s">
        <v>54</v>
      </c>
      <c r="F131" s="40" t="s">
        <v>200</v>
      </c>
      <c r="G131" s="42">
        <f t="shared" si="23"/>
        <v>1197.8699999999999</v>
      </c>
      <c r="H131" s="40">
        <v>1197.8699999999999</v>
      </c>
      <c r="I131" s="40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3"/>
      <c r="U131" s="43"/>
      <c r="V131" s="43"/>
      <c r="W131" s="43"/>
    </row>
    <row r="132" spans="2:23" ht="27" customHeight="1" collapsed="1" x14ac:dyDescent="0.25">
      <c r="B132" s="10" t="s">
        <v>289</v>
      </c>
      <c r="C132" s="59" t="s">
        <v>14</v>
      </c>
      <c r="D132" s="60"/>
      <c r="E132" s="60"/>
      <c r="F132" s="60"/>
      <c r="G132" s="17">
        <f>G133+G134</f>
        <v>176999.86199999996</v>
      </c>
      <c r="H132" s="17">
        <f t="shared" ref="H132:W132" si="24">H133+H134</f>
        <v>0</v>
      </c>
      <c r="I132" s="17">
        <f t="shared" si="24"/>
        <v>0</v>
      </c>
      <c r="J132" s="17">
        <f t="shared" si="24"/>
        <v>1158.5429999999999</v>
      </c>
      <c r="K132" s="17">
        <f t="shared" si="24"/>
        <v>1158.5429999999999</v>
      </c>
      <c r="L132" s="17">
        <f t="shared" si="24"/>
        <v>1158.5429999999999</v>
      </c>
      <c r="M132" s="17">
        <f t="shared" si="24"/>
        <v>9776.8274999999994</v>
      </c>
      <c r="N132" s="17">
        <f t="shared" si="24"/>
        <v>8618.2844999999998</v>
      </c>
      <c r="O132" s="17">
        <f t="shared" si="24"/>
        <v>17236.569</v>
      </c>
      <c r="P132" s="17">
        <f t="shared" si="24"/>
        <v>17236.569</v>
      </c>
      <c r="Q132" s="17">
        <f t="shared" si="24"/>
        <v>17236.569</v>
      </c>
      <c r="R132" s="17">
        <f t="shared" si="24"/>
        <v>17236.569</v>
      </c>
      <c r="S132" s="17">
        <f t="shared" si="24"/>
        <v>17236.569</v>
      </c>
      <c r="T132" s="17">
        <f t="shared" si="24"/>
        <v>17236.569</v>
      </c>
      <c r="U132" s="17">
        <f t="shared" si="24"/>
        <v>17236.569</v>
      </c>
      <c r="V132" s="17">
        <f t="shared" si="24"/>
        <v>17236.569</v>
      </c>
      <c r="W132" s="17">
        <f t="shared" si="24"/>
        <v>17236.569</v>
      </c>
    </row>
    <row r="133" spans="2:23" ht="51" hidden="1" outlineLevel="1" x14ac:dyDescent="0.25">
      <c r="B133" s="9" t="s">
        <v>393</v>
      </c>
      <c r="C133" s="2" t="s">
        <v>413</v>
      </c>
      <c r="D133" s="2" t="s">
        <v>391</v>
      </c>
      <c r="E133" s="2" t="s">
        <v>356</v>
      </c>
      <c r="F133" s="2" t="s">
        <v>401</v>
      </c>
      <c r="G133" s="26">
        <f t="shared" ref="G133:G134" si="25">SUM(H133:W133)</f>
        <v>172365.68999999997</v>
      </c>
      <c r="H133" s="26"/>
      <c r="I133" s="34"/>
      <c r="J133" s="26"/>
      <c r="K133" s="26"/>
      <c r="L133" s="26"/>
      <c r="M133" s="26">
        <v>8618.2844999999998</v>
      </c>
      <c r="N133" s="26">
        <v>8618.2844999999998</v>
      </c>
      <c r="O133" s="26">
        <v>17236.569</v>
      </c>
      <c r="P133" s="26">
        <v>17236.569</v>
      </c>
      <c r="Q133" s="26">
        <v>17236.569</v>
      </c>
      <c r="R133" s="26">
        <v>17236.569</v>
      </c>
      <c r="S133" s="26">
        <v>17236.569</v>
      </c>
      <c r="T133" s="26">
        <v>17236.569</v>
      </c>
      <c r="U133" s="26">
        <v>17236.569</v>
      </c>
      <c r="V133" s="26">
        <v>17236.569</v>
      </c>
      <c r="W133" s="26">
        <v>17236.569</v>
      </c>
    </row>
    <row r="134" spans="2:23" ht="51" hidden="1" outlineLevel="1" x14ac:dyDescent="0.25">
      <c r="B134" s="9" t="s">
        <v>394</v>
      </c>
      <c r="C134" s="2" t="s">
        <v>414</v>
      </c>
      <c r="D134" s="2" t="s">
        <v>197</v>
      </c>
      <c r="E134" s="2" t="s">
        <v>386</v>
      </c>
      <c r="F134" s="2" t="s">
        <v>402</v>
      </c>
      <c r="G134" s="26">
        <f t="shared" si="25"/>
        <v>4634.1719999999996</v>
      </c>
      <c r="H134" s="16"/>
      <c r="I134" s="34"/>
      <c r="J134" s="26">
        <v>1158.5429999999999</v>
      </c>
      <c r="K134" s="26">
        <v>1158.5429999999999</v>
      </c>
      <c r="L134" s="26">
        <v>1158.5429999999999</v>
      </c>
      <c r="M134" s="26">
        <v>1158.5429999999999</v>
      </c>
      <c r="N134" s="26"/>
      <c r="O134" s="26"/>
      <c r="P134" s="26"/>
      <c r="Q134" s="26"/>
      <c r="R134" s="53"/>
      <c r="S134" s="53"/>
      <c r="T134" s="53"/>
      <c r="U134" s="53"/>
      <c r="V134" s="53"/>
      <c r="W134" s="53"/>
    </row>
    <row r="135" spans="2:23" ht="25.9" customHeight="1" collapsed="1" x14ac:dyDescent="0.25">
      <c r="B135" s="10" t="s">
        <v>290</v>
      </c>
      <c r="C135" s="67" t="s">
        <v>15</v>
      </c>
      <c r="D135" s="67"/>
      <c r="E135" s="67"/>
      <c r="F135" s="67"/>
      <c r="G135" s="32">
        <f>SUM(G136:G140)</f>
        <v>110538.33799999997</v>
      </c>
      <c r="H135" s="32">
        <f t="shared" ref="H135:W135" si="26">SUM(H136:H140)</f>
        <v>0</v>
      </c>
      <c r="I135" s="32">
        <f t="shared" si="26"/>
        <v>0</v>
      </c>
      <c r="J135" s="32">
        <f t="shared" si="26"/>
        <v>2384.614</v>
      </c>
      <c r="K135" s="32">
        <f t="shared" si="26"/>
        <v>3299.864</v>
      </c>
      <c r="L135" s="32">
        <f t="shared" si="26"/>
        <v>4087.674</v>
      </c>
      <c r="M135" s="32">
        <f t="shared" si="26"/>
        <v>11707.119999999999</v>
      </c>
      <c r="N135" s="32">
        <f t="shared" si="26"/>
        <v>11707.119999999999</v>
      </c>
      <c r="O135" s="32">
        <f t="shared" si="26"/>
        <v>10835.895</v>
      </c>
      <c r="P135" s="32">
        <f t="shared" si="26"/>
        <v>10835.895</v>
      </c>
      <c r="Q135" s="32">
        <f t="shared" si="26"/>
        <v>10110.315999999999</v>
      </c>
      <c r="R135" s="32">
        <f t="shared" si="26"/>
        <v>10110.315999999999</v>
      </c>
      <c r="S135" s="32">
        <f t="shared" si="26"/>
        <v>10110.315999999999</v>
      </c>
      <c r="T135" s="32">
        <f t="shared" si="26"/>
        <v>10110.315999999999</v>
      </c>
      <c r="U135" s="32">
        <f t="shared" si="26"/>
        <v>8534.6959999999999</v>
      </c>
      <c r="V135" s="32">
        <f t="shared" si="26"/>
        <v>6704.1959999999999</v>
      </c>
      <c r="W135" s="32">
        <f t="shared" si="26"/>
        <v>0</v>
      </c>
    </row>
    <row r="136" spans="2:23" ht="60.75" hidden="1" customHeight="1" outlineLevel="1" x14ac:dyDescent="0.25">
      <c r="B136" s="24" t="s">
        <v>311</v>
      </c>
      <c r="C136" s="2" t="s">
        <v>364</v>
      </c>
      <c r="D136" s="2" t="s">
        <v>230</v>
      </c>
      <c r="E136" s="45" t="s">
        <v>324</v>
      </c>
      <c r="F136" s="3" t="s">
        <v>362</v>
      </c>
      <c r="G136" s="3">
        <f t="shared" ref="G136:G140" si="27">SUM(H136:W136)</f>
        <v>4356.125</v>
      </c>
      <c r="H136" s="3"/>
      <c r="I136" s="9"/>
      <c r="J136" s="9">
        <v>871.22500000000002</v>
      </c>
      <c r="K136" s="9">
        <v>871.22500000000002</v>
      </c>
      <c r="L136" s="9">
        <v>871.22500000000002</v>
      </c>
      <c r="M136" s="9">
        <v>871.22500000000002</v>
      </c>
      <c r="N136" s="9">
        <v>871.22500000000002</v>
      </c>
      <c r="O136" s="18"/>
      <c r="P136" s="18"/>
      <c r="Q136" s="18"/>
      <c r="R136" s="8"/>
      <c r="S136" s="8"/>
      <c r="T136" s="8"/>
      <c r="U136" s="8"/>
      <c r="V136" s="8"/>
      <c r="W136" s="8"/>
    </row>
    <row r="137" spans="2:23" ht="60.75" hidden="1" customHeight="1" outlineLevel="1" x14ac:dyDescent="0.25">
      <c r="B137" s="24" t="s">
        <v>312</v>
      </c>
      <c r="C137" s="2" t="s">
        <v>363</v>
      </c>
      <c r="D137" s="2" t="s">
        <v>230</v>
      </c>
      <c r="E137" s="45" t="s">
        <v>324</v>
      </c>
      <c r="F137" s="3" t="s">
        <v>367</v>
      </c>
      <c r="G137" s="3">
        <f t="shared" si="27"/>
        <v>5079.052999999999</v>
      </c>
      <c r="H137" s="3"/>
      <c r="I137" s="9"/>
      <c r="J137" s="9">
        <v>725.57899999999995</v>
      </c>
      <c r="K137" s="9">
        <v>725.57899999999995</v>
      </c>
      <c r="L137" s="9">
        <v>725.57899999999995</v>
      </c>
      <c r="M137" s="9">
        <v>725.57899999999995</v>
      </c>
      <c r="N137" s="9">
        <v>725.57899999999995</v>
      </c>
      <c r="O137" s="9">
        <v>725.57899999999995</v>
      </c>
      <c r="P137" s="9">
        <v>725.57899999999995</v>
      </c>
      <c r="Q137" s="18"/>
      <c r="R137" s="8"/>
      <c r="S137" s="8"/>
      <c r="T137" s="8"/>
      <c r="U137" s="8"/>
      <c r="V137" s="8"/>
      <c r="W137" s="8"/>
    </row>
    <row r="138" spans="2:23" ht="60.75" hidden="1" customHeight="1" outlineLevel="1" x14ac:dyDescent="0.25">
      <c r="B138" s="24" t="s">
        <v>325</v>
      </c>
      <c r="C138" s="2" t="s">
        <v>365</v>
      </c>
      <c r="D138" s="2" t="s">
        <v>230</v>
      </c>
      <c r="E138" s="2" t="s">
        <v>324</v>
      </c>
      <c r="F138" s="3" t="s">
        <v>368</v>
      </c>
      <c r="G138" s="3">
        <f t="shared" si="27"/>
        <v>15756.199999999997</v>
      </c>
      <c r="H138" s="3"/>
      <c r="I138" s="9"/>
      <c r="J138" s="9">
        <v>787.81</v>
      </c>
      <c r="K138" s="3">
        <v>787.81</v>
      </c>
      <c r="L138" s="3">
        <v>1575.62</v>
      </c>
      <c r="M138" s="3">
        <v>1575.62</v>
      </c>
      <c r="N138" s="3">
        <v>1575.62</v>
      </c>
      <c r="O138" s="3">
        <v>1575.62</v>
      </c>
      <c r="P138" s="3">
        <v>1575.62</v>
      </c>
      <c r="Q138" s="3">
        <v>1575.62</v>
      </c>
      <c r="R138" s="3">
        <v>1575.62</v>
      </c>
      <c r="S138" s="3">
        <v>1575.62</v>
      </c>
      <c r="T138" s="3">
        <v>1575.62</v>
      </c>
      <c r="U138" s="47"/>
      <c r="V138" s="47"/>
      <c r="W138" s="47"/>
    </row>
    <row r="139" spans="2:23" ht="60.75" hidden="1" customHeight="1" outlineLevel="1" x14ac:dyDescent="0.25">
      <c r="B139" s="24" t="s">
        <v>360</v>
      </c>
      <c r="C139" s="2" t="s">
        <v>359</v>
      </c>
      <c r="D139" s="2" t="s">
        <v>230</v>
      </c>
      <c r="E139" s="2" t="s">
        <v>324</v>
      </c>
      <c r="F139" s="3" t="s">
        <v>369</v>
      </c>
      <c r="G139" s="26">
        <f t="shared" si="27"/>
        <v>67041.959999999977</v>
      </c>
      <c r="H139" s="3"/>
      <c r="I139" s="9"/>
      <c r="J139" s="3"/>
      <c r="K139" s="3"/>
      <c r="L139" s="3"/>
      <c r="M139" s="3">
        <v>6704.1959999999999</v>
      </c>
      <c r="N139" s="3">
        <v>6704.1959999999999</v>
      </c>
      <c r="O139" s="3">
        <v>6704.1959999999999</v>
      </c>
      <c r="P139" s="3">
        <v>6704.1959999999999</v>
      </c>
      <c r="Q139" s="3">
        <v>6704.1959999999999</v>
      </c>
      <c r="R139" s="3">
        <v>6704.1959999999999</v>
      </c>
      <c r="S139" s="3">
        <v>6704.1959999999999</v>
      </c>
      <c r="T139" s="3">
        <v>6704.1959999999999</v>
      </c>
      <c r="U139" s="3">
        <v>6704.1959999999999</v>
      </c>
      <c r="V139" s="3">
        <v>6704.1959999999999</v>
      </c>
      <c r="W139" s="3"/>
    </row>
    <row r="140" spans="2:23" ht="60.75" hidden="1" customHeight="1" outlineLevel="1" x14ac:dyDescent="0.25">
      <c r="B140" s="24" t="s">
        <v>366</v>
      </c>
      <c r="C140" s="2" t="s">
        <v>361</v>
      </c>
      <c r="D140" s="2" t="s">
        <v>230</v>
      </c>
      <c r="E140" s="2" t="s">
        <v>324</v>
      </c>
      <c r="F140" s="3" t="s">
        <v>370</v>
      </c>
      <c r="G140" s="26">
        <f t="shared" si="27"/>
        <v>18305</v>
      </c>
      <c r="H140" s="3"/>
      <c r="I140" s="9"/>
      <c r="J140" s="3"/>
      <c r="K140" s="3">
        <v>915.25</v>
      </c>
      <c r="L140" s="3">
        <v>915.25</v>
      </c>
      <c r="M140" s="3">
        <v>1830.5</v>
      </c>
      <c r="N140" s="3">
        <v>1830.5</v>
      </c>
      <c r="O140" s="3">
        <v>1830.5</v>
      </c>
      <c r="P140" s="3">
        <v>1830.5</v>
      </c>
      <c r="Q140" s="3">
        <v>1830.5</v>
      </c>
      <c r="R140" s="3">
        <v>1830.5</v>
      </c>
      <c r="S140" s="3">
        <v>1830.5</v>
      </c>
      <c r="T140" s="3">
        <v>1830.5</v>
      </c>
      <c r="U140" s="3">
        <v>1830.5</v>
      </c>
      <c r="V140" s="47"/>
      <c r="W140" s="47"/>
    </row>
    <row r="141" spans="2:23" ht="39.75" customHeight="1" collapsed="1" x14ac:dyDescent="0.25">
      <c r="B141" s="7"/>
      <c r="C141" s="7" t="s">
        <v>252</v>
      </c>
      <c r="D141" s="7"/>
      <c r="E141" s="7"/>
      <c r="F141" s="7"/>
      <c r="G141" s="27">
        <f>G6+G76</f>
        <v>3573770.6659640921</v>
      </c>
      <c r="H141" s="27">
        <f t="shared" ref="G141:W141" si="28">H6+H76</f>
        <v>35612.404999999999</v>
      </c>
      <c r="I141" s="27">
        <f t="shared" si="28"/>
        <v>135393.4477146045</v>
      </c>
      <c r="J141" s="27">
        <f t="shared" si="28"/>
        <v>225891.86741155054</v>
      </c>
      <c r="K141" s="27">
        <f t="shared" si="28"/>
        <v>486064.64685888914</v>
      </c>
      <c r="L141" s="27">
        <f t="shared" si="28"/>
        <v>662903.58070868021</v>
      </c>
      <c r="M141" s="27">
        <f t="shared" si="28"/>
        <v>576582.64383586228</v>
      </c>
      <c r="N141" s="27">
        <f t="shared" si="28"/>
        <v>462443.58701064019</v>
      </c>
      <c r="O141" s="27">
        <f t="shared" si="28"/>
        <v>255692.42640110833</v>
      </c>
      <c r="P141" s="27">
        <f t="shared" si="28"/>
        <v>254491.06402275711</v>
      </c>
      <c r="Q141" s="27">
        <f t="shared" si="28"/>
        <v>141209.66400000002</v>
      </c>
      <c r="R141" s="27">
        <f t="shared" si="28"/>
        <v>125464.231</v>
      </c>
      <c r="S141" s="27">
        <f t="shared" si="28"/>
        <v>52047.500999999997</v>
      </c>
      <c r="T141" s="27">
        <f t="shared" si="28"/>
        <v>52047.500999999997</v>
      </c>
      <c r="U141" s="27">
        <f t="shared" si="28"/>
        <v>39430.432000000001</v>
      </c>
      <c r="V141" s="27">
        <f t="shared" si="28"/>
        <v>37599.932000000001</v>
      </c>
      <c r="W141" s="27">
        <f t="shared" si="28"/>
        <v>30895.735999999997</v>
      </c>
    </row>
    <row r="144" spans="2:23" x14ac:dyDescent="0.25">
      <c r="G144" s="33"/>
    </row>
    <row r="146" spans="7:7" x14ac:dyDescent="0.25">
      <c r="G146" s="33"/>
    </row>
  </sheetData>
  <mergeCells count="30">
    <mergeCell ref="C132:F132"/>
    <mergeCell ref="C135:F135"/>
    <mergeCell ref="C6:F6"/>
    <mergeCell ref="C75:F75"/>
    <mergeCell ref="C76:F76"/>
    <mergeCell ref="C108:F108"/>
    <mergeCell ref="C115:F115"/>
    <mergeCell ref="C106:F106"/>
    <mergeCell ref="C29:F29"/>
    <mergeCell ref="C128:F128"/>
    <mergeCell ref="C60:F60"/>
    <mergeCell ref="C119:F119"/>
    <mergeCell ref="C39:F39"/>
    <mergeCell ref="C77:F77"/>
    <mergeCell ref="C34:F34"/>
    <mergeCell ref="C126:F126"/>
    <mergeCell ref="B2:N2"/>
    <mergeCell ref="B4:B5"/>
    <mergeCell ref="C4:C5"/>
    <mergeCell ref="D4:D5"/>
    <mergeCell ref="E4:E5"/>
    <mergeCell ref="F4:F5"/>
    <mergeCell ref="G4:G5"/>
    <mergeCell ref="C68:F68"/>
    <mergeCell ref="C123:F123"/>
    <mergeCell ref="C7:F7"/>
    <mergeCell ref="H4:W4"/>
    <mergeCell ref="C38:F38"/>
    <mergeCell ref="C50:F50"/>
    <mergeCell ref="C53:F53"/>
  </mergeCells>
  <phoneticPr fontId="10" type="noConversion"/>
  <pageMargins left="0.25" right="0.25" top="0.75" bottom="0.75" header="0.3" footer="0.3"/>
  <pageSetup paperSize="9" scale="3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E8AB8-47B3-453C-A13F-01C9C81E3CC3}">
  <sheetPr>
    <pageSetUpPr fitToPage="1"/>
  </sheetPr>
  <dimension ref="B2:W67"/>
  <sheetViews>
    <sheetView zoomScale="70" zoomScaleNormal="70" workbookViewId="0">
      <pane ySplit="5" topLeftCell="A6" activePane="bottomLeft" state="frozen"/>
      <selection pane="bottomLeft" activeCell="C8" sqref="C8"/>
    </sheetView>
  </sheetViews>
  <sheetFormatPr defaultRowHeight="15" x14ac:dyDescent="0.25"/>
  <cols>
    <col min="1" max="1" width="3" customWidth="1"/>
    <col min="2" max="2" width="10.28515625" style="4" customWidth="1"/>
    <col min="3" max="4" width="30.85546875" style="4" customWidth="1"/>
    <col min="5" max="5" width="28.85546875" style="4" customWidth="1"/>
    <col min="6" max="6" width="21.28515625" style="4" customWidth="1"/>
    <col min="7" max="7" width="19" style="4" customWidth="1"/>
    <col min="8" max="8" width="16.7109375" style="4" customWidth="1"/>
    <col min="9" max="9" width="15.42578125" style="4" customWidth="1"/>
    <col min="10" max="17" width="15.42578125" style="1" customWidth="1"/>
    <col min="18" max="23" width="15.42578125" customWidth="1"/>
  </cols>
  <sheetData>
    <row r="2" spans="2:23" ht="15" customHeight="1" x14ac:dyDescent="0.25">
      <c r="B2" s="65" t="s">
        <v>291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</row>
    <row r="4" spans="2:23" s="14" customFormat="1" ht="51" customHeight="1" x14ac:dyDescent="0.25">
      <c r="B4" s="66" t="s">
        <v>0</v>
      </c>
      <c r="C4" s="66" t="s">
        <v>1</v>
      </c>
      <c r="D4" s="66" t="s">
        <v>2</v>
      </c>
      <c r="E4" s="66" t="s">
        <v>3</v>
      </c>
      <c r="F4" s="66" t="s">
        <v>4</v>
      </c>
      <c r="G4" s="66" t="s">
        <v>5</v>
      </c>
      <c r="H4" s="62" t="s">
        <v>326</v>
      </c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4"/>
    </row>
    <row r="5" spans="2:23" s="14" customFormat="1" ht="36" customHeight="1" x14ac:dyDescent="0.25">
      <c r="B5" s="66"/>
      <c r="C5" s="66"/>
      <c r="D5" s="66"/>
      <c r="E5" s="66"/>
      <c r="F5" s="66"/>
      <c r="G5" s="66"/>
      <c r="H5" s="7">
        <v>2025</v>
      </c>
      <c r="I5" s="7">
        <v>2026</v>
      </c>
      <c r="J5" s="7">
        <v>2027</v>
      </c>
      <c r="K5" s="7">
        <v>2028</v>
      </c>
      <c r="L5" s="7">
        <v>2029</v>
      </c>
      <c r="M5" s="7">
        <v>2030</v>
      </c>
      <c r="N5" s="7">
        <v>2031</v>
      </c>
      <c r="O5" s="7">
        <v>2032</v>
      </c>
      <c r="P5" s="7">
        <v>2033</v>
      </c>
      <c r="Q5" s="7">
        <v>2034</v>
      </c>
      <c r="R5" s="7">
        <v>2035</v>
      </c>
      <c r="S5" s="7">
        <v>2036</v>
      </c>
      <c r="T5" s="7">
        <v>2037</v>
      </c>
      <c r="U5" s="7">
        <v>2038</v>
      </c>
      <c r="V5" s="7">
        <v>2039</v>
      </c>
      <c r="W5" s="7">
        <v>2040</v>
      </c>
    </row>
    <row r="6" spans="2:23" ht="15" customHeight="1" x14ac:dyDescent="0.25">
      <c r="B6" s="23" t="s">
        <v>16</v>
      </c>
      <c r="C6" s="68" t="s">
        <v>19</v>
      </c>
      <c r="D6" s="69"/>
      <c r="E6" s="69"/>
      <c r="F6" s="69"/>
      <c r="G6" s="35">
        <f>G7</f>
        <v>650104.97100000002</v>
      </c>
      <c r="H6" s="35">
        <f t="shared" ref="H6:W6" si="0">H7</f>
        <v>14213.847999999998</v>
      </c>
      <c r="I6" s="35">
        <f t="shared" si="0"/>
        <v>26198.41</v>
      </c>
      <c r="J6" s="35">
        <f t="shared" si="0"/>
        <v>25834.04</v>
      </c>
      <c r="K6" s="35">
        <f t="shared" si="0"/>
        <v>101482.97100000001</v>
      </c>
      <c r="L6" s="35">
        <f t="shared" si="0"/>
        <v>122209.012</v>
      </c>
      <c r="M6" s="35">
        <f t="shared" si="0"/>
        <v>128583.34</v>
      </c>
      <c r="N6" s="35">
        <f t="shared" si="0"/>
        <v>41916.65</v>
      </c>
      <c r="O6" s="35">
        <f t="shared" si="0"/>
        <v>54416.69</v>
      </c>
      <c r="P6" s="35">
        <f t="shared" si="0"/>
        <v>48416.66</v>
      </c>
      <c r="Q6" s="35">
        <f t="shared" si="0"/>
        <v>48416.66</v>
      </c>
      <c r="R6" s="35">
        <f t="shared" si="0"/>
        <v>38416.69</v>
      </c>
      <c r="S6" s="35">
        <f t="shared" si="0"/>
        <v>0</v>
      </c>
      <c r="T6" s="35">
        <f t="shared" si="0"/>
        <v>0</v>
      </c>
      <c r="U6" s="35">
        <f t="shared" si="0"/>
        <v>0</v>
      </c>
      <c r="V6" s="35">
        <f t="shared" si="0"/>
        <v>0</v>
      </c>
      <c r="W6" s="35">
        <f t="shared" si="0"/>
        <v>0</v>
      </c>
    </row>
    <row r="7" spans="2:23" ht="17.25" customHeight="1" x14ac:dyDescent="0.25">
      <c r="B7" s="10" t="s">
        <v>75</v>
      </c>
      <c r="C7" s="59" t="s">
        <v>6</v>
      </c>
      <c r="D7" s="60"/>
      <c r="E7" s="60"/>
      <c r="F7" s="60"/>
      <c r="G7" s="17">
        <f>SUM(G8:G31)</f>
        <v>650104.97100000002</v>
      </c>
      <c r="H7" s="17">
        <f>SUM(H8:H31)</f>
        <v>14213.847999999998</v>
      </c>
      <c r="I7" s="17">
        <f>SUM(I8:I31)</f>
        <v>26198.41</v>
      </c>
      <c r="J7" s="17">
        <f>SUM(J8:J31)</f>
        <v>25834.04</v>
      </c>
      <c r="K7" s="17">
        <f>SUM(K8:K31)</f>
        <v>101482.97100000001</v>
      </c>
      <c r="L7" s="17">
        <f>SUM(L8:L31)</f>
        <v>122209.012</v>
      </c>
      <c r="M7" s="17">
        <f>SUM(M8:M31)</f>
        <v>128583.34</v>
      </c>
      <c r="N7" s="17">
        <f>SUM(N8:N31)</f>
        <v>41916.65</v>
      </c>
      <c r="O7" s="17">
        <f>SUM(O8:O31)</f>
        <v>54416.69</v>
      </c>
      <c r="P7" s="17">
        <f>SUM(P8:P31)</f>
        <v>48416.66</v>
      </c>
      <c r="Q7" s="17">
        <f>SUM(Q8:Q31)</f>
        <v>48416.66</v>
      </c>
      <c r="R7" s="17">
        <f>SUM(R8:R31)</f>
        <v>38416.69</v>
      </c>
      <c r="S7" s="17">
        <f>SUM(S8:S31)</f>
        <v>0</v>
      </c>
      <c r="T7" s="17">
        <f>SUM(T8:T31)</f>
        <v>0</v>
      </c>
      <c r="U7" s="17">
        <f>SUM(U8:U31)</f>
        <v>0</v>
      </c>
      <c r="V7" s="17">
        <f>SUM(V8:V31)</f>
        <v>0</v>
      </c>
      <c r="W7" s="17">
        <f>SUM(W8:W31)</f>
        <v>0</v>
      </c>
    </row>
    <row r="8" spans="2:23" s="25" customFormat="1" ht="106.5" customHeight="1" x14ac:dyDescent="0.25">
      <c r="B8" s="5" t="s">
        <v>102</v>
      </c>
      <c r="C8" s="6" t="s">
        <v>123</v>
      </c>
      <c r="D8" s="6" t="s">
        <v>124</v>
      </c>
      <c r="E8" s="6" t="s">
        <v>129</v>
      </c>
      <c r="F8" s="6" t="s">
        <v>101</v>
      </c>
      <c r="G8" s="36">
        <f>SUM(H8:W8)</f>
        <v>3807.4549999999999</v>
      </c>
      <c r="H8" s="36"/>
      <c r="I8" s="36"/>
      <c r="J8" s="37"/>
      <c r="K8" s="37">
        <v>3807.4549999999999</v>
      </c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</row>
    <row r="9" spans="2:23" s="25" customFormat="1" ht="63.75" x14ac:dyDescent="0.25">
      <c r="B9" s="5" t="s">
        <v>103</v>
      </c>
      <c r="C9" s="6" t="s">
        <v>125</v>
      </c>
      <c r="D9" s="6" t="s">
        <v>126</v>
      </c>
      <c r="E9" s="6" t="s">
        <v>130</v>
      </c>
      <c r="F9" s="6" t="s">
        <v>101</v>
      </c>
      <c r="G9" s="36">
        <f t="shared" ref="G9:G27" si="1">SUM(H9:W9)</f>
        <v>6666.1220000000003</v>
      </c>
      <c r="H9" s="36"/>
      <c r="I9" s="36"/>
      <c r="J9" s="37"/>
      <c r="K9" s="37"/>
      <c r="L9" s="37">
        <v>6666.1220000000003</v>
      </c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</row>
    <row r="10" spans="2:23" s="25" customFormat="1" ht="63.75" x14ac:dyDescent="0.25">
      <c r="B10" s="5" t="s">
        <v>104</v>
      </c>
      <c r="C10" s="6" t="s">
        <v>127</v>
      </c>
      <c r="D10" s="6" t="s">
        <v>127</v>
      </c>
      <c r="E10" s="6" t="s">
        <v>130</v>
      </c>
      <c r="F10" s="6" t="s">
        <v>101</v>
      </c>
      <c r="G10" s="36">
        <f t="shared" si="1"/>
        <v>1591.836</v>
      </c>
      <c r="H10" s="36"/>
      <c r="I10" s="36"/>
      <c r="J10" s="37"/>
      <c r="K10" s="37">
        <v>1591.836</v>
      </c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</row>
    <row r="11" spans="2:23" s="25" customFormat="1" ht="99.75" customHeight="1" x14ac:dyDescent="0.25">
      <c r="B11" s="9" t="s">
        <v>105</v>
      </c>
      <c r="C11" s="2" t="s">
        <v>128</v>
      </c>
      <c r="D11" s="2" t="s">
        <v>132</v>
      </c>
      <c r="E11" s="2" t="s">
        <v>54</v>
      </c>
      <c r="F11" s="2" t="s">
        <v>131</v>
      </c>
      <c r="G11" s="16">
        <f t="shared" si="1"/>
        <v>5599.8779999999997</v>
      </c>
      <c r="H11" s="16">
        <v>5599.8779999999997</v>
      </c>
      <c r="I11" s="1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</row>
    <row r="12" spans="2:23" s="25" customFormat="1" ht="120.75" customHeight="1" x14ac:dyDescent="0.25">
      <c r="B12" s="9" t="s">
        <v>106</v>
      </c>
      <c r="C12" s="2" t="s">
        <v>133</v>
      </c>
      <c r="D12" s="2" t="s">
        <v>134</v>
      </c>
      <c r="E12" s="2" t="s">
        <v>135</v>
      </c>
      <c r="F12" s="2" t="s">
        <v>101</v>
      </c>
      <c r="G12" s="16">
        <f t="shared" si="1"/>
        <v>10500</v>
      </c>
      <c r="H12" s="16"/>
      <c r="I12" s="16"/>
      <c r="J12" s="26"/>
      <c r="K12" s="26">
        <v>3500</v>
      </c>
      <c r="L12" s="26">
        <v>3500</v>
      </c>
      <c r="M12" s="26">
        <v>3500</v>
      </c>
      <c r="N12" s="26"/>
      <c r="O12" s="26"/>
      <c r="P12" s="26"/>
      <c r="Q12" s="26"/>
      <c r="R12" s="26"/>
      <c r="S12" s="26"/>
      <c r="T12" s="26"/>
      <c r="U12" s="26"/>
      <c r="V12" s="26"/>
      <c r="W12" s="26"/>
    </row>
    <row r="13" spans="2:23" s="25" customFormat="1" ht="57.75" customHeight="1" x14ac:dyDescent="0.25">
      <c r="B13" s="9" t="s">
        <v>107</v>
      </c>
      <c r="C13" s="2" t="s">
        <v>136</v>
      </c>
      <c r="D13" s="2" t="s">
        <v>148</v>
      </c>
      <c r="E13" s="2" t="s">
        <v>144</v>
      </c>
      <c r="F13" s="2" t="s">
        <v>149</v>
      </c>
      <c r="G13" s="16">
        <f t="shared" si="1"/>
        <v>25000</v>
      </c>
      <c r="H13" s="16"/>
      <c r="I13" s="16">
        <v>5000</v>
      </c>
      <c r="J13" s="26">
        <v>5000</v>
      </c>
      <c r="K13" s="26">
        <v>5000</v>
      </c>
      <c r="L13" s="26">
        <v>5000</v>
      </c>
      <c r="M13" s="26">
        <v>5000</v>
      </c>
      <c r="N13" s="26"/>
      <c r="O13" s="26"/>
      <c r="P13" s="26"/>
      <c r="Q13" s="26"/>
      <c r="R13" s="26"/>
      <c r="S13" s="26"/>
      <c r="T13" s="26"/>
      <c r="U13" s="26"/>
      <c r="V13" s="26"/>
      <c r="W13" s="26"/>
    </row>
    <row r="14" spans="2:23" s="25" customFormat="1" ht="150" customHeight="1" x14ac:dyDescent="0.25">
      <c r="B14" s="9" t="s">
        <v>108</v>
      </c>
      <c r="C14" s="2" t="s">
        <v>137</v>
      </c>
      <c r="D14" s="2" t="s">
        <v>150</v>
      </c>
      <c r="E14" s="2" t="s">
        <v>145</v>
      </c>
      <c r="F14" s="2" t="s">
        <v>151</v>
      </c>
      <c r="G14" s="16">
        <f t="shared" si="1"/>
        <v>30500</v>
      </c>
      <c r="H14" s="16"/>
      <c r="I14" s="16"/>
      <c r="J14" s="26"/>
      <c r="K14" s="26"/>
      <c r="L14" s="26"/>
      <c r="M14" s="26">
        <v>5083.33</v>
      </c>
      <c r="N14" s="26">
        <v>5083.33</v>
      </c>
      <c r="O14" s="26">
        <v>5083.33</v>
      </c>
      <c r="P14" s="26">
        <v>5083.33</v>
      </c>
      <c r="Q14" s="26">
        <v>5083.33</v>
      </c>
      <c r="R14" s="26">
        <v>5083.3500000000004</v>
      </c>
      <c r="S14" s="26"/>
      <c r="T14" s="26"/>
      <c r="U14" s="26"/>
      <c r="V14" s="26"/>
      <c r="W14" s="26"/>
    </row>
    <row r="15" spans="2:23" s="25" customFormat="1" ht="141.75" customHeight="1" x14ac:dyDescent="0.25">
      <c r="B15" s="9" t="s">
        <v>109</v>
      </c>
      <c r="C15" s="2" t="s">
        <v>138</v>
      </c>
      <c r="D15" s="2" t="s">
        <v>139</v>
      </c>
      <c r="E15" s="2" t="s">
        <v>146</v>
      </c>
      <c r="F15" s="2" t="s">
        <v>101</v>
      </c>
      <c r="G15" s="16">
        <f t="shared" si="1"/>
        <v>14000</v>
      </c>
      <c r="H15" s="16">
        <v>2333.33</v>
      </c>
      <c r="I15" s="16">
        <v>2333.33</v>
      </c>
      <c r="J15" s="16">
        <v>2333.33</v>
      </c>
      <c r="K15" s="16">
        <v>2333.33</v>
      </c>
      <c r="L15" s="16">
        <v>2333.33</v>
      </c>
      <c r="M15" s="26">
        <v>2333.35</v>
      </c>
      <c r="N15" s="26"/>
      <c r="O15" s="26"/>
      <c r="P15" s="26"/>
      <c r="Q15" s="26"/>
      <c r="R15" s="26"/>
      <c r="S15" s="26"/>
      <c r="T15" s="26"/>
      <c r="U15" s="26"/>
      <c r="V15" s="26"/>
      <c r="W15" s="26"/>
    </row>
    <row r="16" spans="2:23" s="25" customFormat="1" ht="137.25" customHeight="1" x14ac:dyDescent="0.25">
      <c r="B16" s="9" t="s">
        <v>110</v>
      </c>
      <c r="C16" s="2" t="s">
        <v>140</v>
      </c>
      <c r="D16" s="2" t="s">
        <v>141</v>
      </c>
      <c r="E16" s="2" t="s">
        <v>146</v>
      </c>
      <c r="F16" s="2" t="s">
        <v>101</v>
      </c>
      <c r="G16" s="16">
        <f t="shared" si="1"/>
        <v>15000</v>
      </c>
      <c r="H16" s="16">
        <v>2500</v>
      </c>
      <c r="I16" s="16">
        <v>2500</v>
      </c>
      <c r="J16" s="26">
        <v>2500</v>
      </c>
      <c r="K16" s="26">
        <v>2500</v>
      </c>
      <c r="L16" s="26">
        <v>2500</v>
      </c>
      <c r="M16" s="26">
        <v>2500</v>
      </c>
      <c r="N16" s="26"/>
      <c r="O16" s="26"/>
      <c r="P16" s="26"/>
      <c r="Q16" s="26"/>
      <c r="R16" s="26"/>
      <c r="S16" s="26"/>
      <c r="T16" s="26"/>
      <c r="U16" s="26"/>
      <c r="V16" s="26"/>
      <c r="W16" s="26"/>
    </row>
    <row r="17" spans="2:23" s="25" customFormat="1" ht="81" customHeight="1" x14ac:dyDescent="0.25">
      <c r="B17" s="9" t="s">
        <v>111</v>
      </c>
      <c r="C17" s="2" t="s">
        <v>142</v>
      </c>
      <c r="D17" s="2" t="s">
        <v>143</v>
      </c>
      <c r="E17" s="2" t="s">
        <v>147</v>
      </c>
      <c r="F17" s="2" t="s">
        <v>101</v>
      </c>
      <c r="G17" s="16">
        <f t="shared" si="1"/>
        <v>9000</v>
      </c>
      <c r="H17" s="16">
        <v>3000</v>
      </c>
      <c r="I17" s="16">
        <v>3000</v>
      </c>
      <c r="J17" s="16">
        <v>3000</v>
      </c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</row>
    <row r="18" spans="2:23" s="25" customFormat="1" ht="73.5" customHeight="1" x14ac:dyDescent="0.25">
      <c r="B18" s="9" t="s">
        <v>112</v>
      </c>
      <c r="C18" s="2" t="s">
        <v>152</v>
      </c>
      <c r="D18" s="2" t="s">
        <v>153</v>
      </c>
      <c r="E18" s="2" t="s">
        <v>158</v>
      </c>
      <c r="F18" s="2" t="s">
        <v>101</v>
      </c>
      <c r="G18" s="16">
        <f t="shared" si="1"/>
        <v>20000</v>
      </c>
      <c r="H18" s="16"/>
      <c r="I18" s="16">
        <v>10000</v>
      </c>
      <c r="J18" s="26">
        <v>10000</v>
      </c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</row>
    <row r="19" spans="2:23" s="25" customFormat="1" ht="108.75" customHeight="1" x14ac:dyDescent="0.25">
      <c r="B19" s="9" t="s">
        <v>113</v>
      </c>
      <c r="C19" s="2" t="s">
        <v>154</v>
      </c>
      <c r="D19" s="2" t="s">
        <v>155</v>
      </c>
      <c r="E19" s="2" t="s">
        <v>159</v>
      </c>
      <c r="F19" s="2" t="s">
        <v>101</v>
      </c>
      <c r="G19" s="16">
        <f t="shared" si="1"/>
        <v>75000</v>
      </c>
      <c r="H19" s="16"/>
      <c r="I19" s="16"/>
      <c r="J19" s="26"/>
      <c r="K19" s="26"/>
      <c r="L19" s="26"/>
      <c r="M19" s="26">
        <v>12500</v>
      </c>
      <c r="N19" s="26">
        <v>12500</v>
      </c>
      <c r="O19" s="26">
        <v>12500</v>
      </c>
      <c r="P19" s="26">
        <v>12500</v>
      </c>
      <c r="Q19" s="26">
        <v>12500</v>
      </c>
      <c r="R19" s="26">
        <v>12500</v>
      </c>
      <c r="S19" s="26"/>
      <c r="T19" s="26"/>
      <c r="U19" s="26"/>
      <c r="V19" s="26"/>
      <c r="W19" s="26"/>
    </row>
    <row r="20" spans="2:23" s="25" customFormat="1" ht="150.75" customHeight="1" x14ac:dyDescent="0.25">
      <c r="B20" s="9" t="s">
        <v>114</v>
      </c>
      <c r="C20" s="2" t="s">
        <v>156</v>
      </c>
      <c r="D20" s="2" t="s">
        <v>157</v>
      </c>
      <c r="E20" s="2" t="s">
        <v>160</v>
      </c>
      <c r="F20" s="2" t="s">
        <v>101</v>
      </c>
      <c r="G20" s="16">
        <f t="shared" si="1"/>
        <v>220000</v>
      </c>
      <c r="H20" s="16"/>
      <c r="I20" s="16"/>
      <c r="J20" s="26"/>
      <c r="K20" s="26">
        <v>73333.33</v>
      </c>
      <c r="L20" s="26">
        <v>73333.33</v>
      </c>
      <c r="M20" s="26">
        <v>73333.34</v>
      </c>
      <c r="N20" s="26"/>
      <c r="O20" s="26"/>
      <c r="P20" s="26"/>
      <c r="Q20" s="26"/>
      <c r="R20" s="26"/>
      <c r="S20" s="26"/>
      <c r="T20" s="26"/>
      <c r="U20" s="26"/>
      <c r="V20" s="26"/>
      <c r="W20" s="26"/>
    </row>
    <row r="21" spans="2:23" s="25" customFormat="1" ht="149.25" customHeight="1" x14ac:dyDescent="0.25">
      <c r="B21" s="9" t="s">
        <v>115</v>
      </c>
      <c r="C21" s="2" t="s">
        <v>161</v>
      </c>
      <c r="D21" s="2" t="s">
        <v>179</v>
      </c>
      <c r="E21" s="2" t="s">
        <v>173</v>
      </c>
      <c r="F21" s="2" t="s">
        <v>180</v>
      </c>
      <c r="G21" s="16">
        <f t="shared" si="1"/>
        <v>8000</v>
      </c>
      <c r="H21" s="16"/>
      <c r="I21" s="16"/>
      <c r="J21" s="26"/>
      <c r="K21" s="26"/>
      <c r="L21" s="26">
        <v>8000</v>
      </c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</row>
    <row r="22" spans="2:23" s="25" customFormat="1" ht="111.75" customHeight="1" x14ac:dyDescent="0.25">
      <c r="B22" s="9" t="s">
        <v>116</v>
      </c>
      <c r="C22" s="2" t="s">
        <v>162</v>
      </c>
      <c r="D22" s="2" t="s">
        <v>181</v>
      </c>
      <c r="E22" s="2" t="s">
        <v>174</v>
      </c>
      <c r="F22" s="2" t="s">
        <v>182</v>
      </c>
      <c r="G22" s="16">
        <f t="shared" si="1"/>
        <v>4000</v>
      </c>
      <c r="H22" s="16"/>
      <c r="I22" s="16"/>
      <c r="J22" s="26"/>
      <c r="K22" s="26"/>
      <c r="L22" s="26">
        <v>4000</v>
      </c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</row>
    <row r="23" spans="2:23" s="25" customFormat="1" ht="102" x14ac:dyDescent="0.25">
      <c r="B23" s="9" t="s">
        <v>117</v>
      </c>
      <c r="C23" s="2" t="s">
        <v>163</v>
      </c>
      <c r="D23" s="2" t="s">
        <v>164</v>
      </c>
      <c r="E23" s="2" t="s">
        <v>175</v>
      </c>
      <c r="F23" s="2" t="s">
        <v>101</v>
      </c>
      <c r="G23" s="16">
        <f t="shared" si="1"/>
        <v>30000</v>
      </c>
      <c r="H23" s="16"/>
      <c r="I23" s="16"/>
      <c r="J23" s="26"/>
      <c r="K23" s="26">
        <v>6000</v>
      </c>
      <c r="L23" s="26">
        <v>6000</v>
      </c>
      <c r="M23" s="26">
        <v>6000</v>
      </c>
      <c r="N23" s="26">
        <v>6000</v>
      </c>
      <c r="O23" s="26">
        <v>6000</v>
      </c>
      <c r="P23" s="26"/>
      <c r="Q23" s="26"/>
      <c r="R23" s="26"/>
      <c r="S23" s="26"/>
      <c r="T23" s="26"/>
      <c r="U23" s="26"/>
      <c r="V23" s="26"/>
      <c r="W23" s="26"/>
    </row>
    <row r="24" spans="2:23" s="25" customFormat="1" ht="48" customHeight="1" x14ac:dyDescent="0.25">
      <c r="B24" s="9" t="s">
        <v>118</v>
      </c>
      <c r="C24" s="2" t="s">
        <v>165</v>
      </c>
      <c r="D24" s="2" t="s">
        <v>166</v>
      </c>
      <c r="E24" s="2" t="s">
        <v>176</v>
      </c>
      <c r="F24" s="2" t="s">
        <v>101</v>
      </c>
      <c r="G24" s="16">
        <f t="shared" si="1"/>
        <v>20000</v>
      </c>
      <c r="H24" s="16"/>
      <c r="I24" s="16"/>
      <c r="J24" s="26"/>
      <c r="K24" s="26"/>
      <c r="L24" s="26"/>
      <c r="M24" s="26">
        <v>6666.66</v>
      </c>
      <c r="N24" s="26">
        <v>6666.66</v>
      </c>
      <c r="O24" s="26">
        <v>6666.68</v>
      </c>
      <c r="P24" s="26"/>
      <c r="Q24" s="26"/>
      <c r="R24" s="26"/>
      <c r="S24" s="26"/>
      <c r="T24" s="26"/>
      <c r="U24" s="26"/>
      <c r="V24" s="26"/>
      <c r="W24" s="26"/>
    </row>
    <row r="25" spans="2:23" s="25" customFormat="1" ht="42.75" customHeight="1" x14ac:dyDescent="0.25">
      <c r="B25" s="9" t="s">
        <v>119</v>
      </c>
      <c r="C25" s="2" t="s">
        <v>167</v>
      </c>
      <c r="D25" s="2" t="s">
        <v>166</v>
      </c>
      <c r="E25" s="2" t="s">
        <v>176</v>
      </c>
      <c r="F25" s="2" t="s">
        <v>101</v>
      </c>
      <c r="G25" s="16">
        <f t="shared" si="1"/>
        <v>20000</v>
      </c>
      <c r="H25" s="16"/>
      <c r="I25" s="16"/>
      <c r="J25" s="26"/>
      <c r="K25" s="26"/>
      <c r="L25" s="26"/>
      <c r="M25" s="26"/>
      <c r="N25" s="26"/>
      <c r="O25" s="26"/>
      <c r="P25" s="26">
        <v>10000</v>
      </c>
      <c r="Q25" s="26">
        <v>10000</v>
      </c>
      <c r="R25" s="26"/>
      <c r="S25" s="26"/>
      <c r="T25" s="26"/>
      <c r="U25" s="26"/>
      <c r="V25" s="26"/>
      <c r="W25" s="26"/>
    </row>
    <row r="26" spans="2:23" s="25" customFormat="1" ht="58.5" customHeight="1" x14ac:dyDescent="0.25">
      <c r="B26" s="9" t="s">
        <v>120</v>
      </c>
      <c r="C26" s="2" t="s">
        <v>168</v>
      </c>
      <c r="D26" s="2" t="s">
        <v>166</v>
      </c>
      <c r="E26" s="2" t="s">
        <v>176</v>
      </c>
      <c r="F26" s="2" t="s">
        <v>101</v>
      </c>
      <c r="G26" s="16">
        <f t="shared" si="1"/>
        <v>25000</v>
      </c>
      <c r="H26" s="16"/>
      <c r="I26" s="16"/>
      <c r="J26" s="26"/>
      <c r="K26" s="26"/>
      <c r="L26" s="26"/>
      <c r="M26" s="26"/>
      <c r="N26" s="26"/>
      <c r="O26" s="26"/>
      <c r="P26" s="26">
        <v>8333.33</v>
      </c>
      <c r="Q26" s="26">
        <v>8333.33</v>
      </c>
      <c r="R26" s="26">
        <v>8333.34</v>
      </c>
      <c r="S26" s="26"/>
      <c r="T26" s="26"/>
      <c r="U26" s="26"/>
      <c r="V26" s="26"/>
      <c r="W26" s="26"/>
    </row>
    <row r="27" spans="2:23" s="25" customFormat="1" ht="85.5" customHeight="1" x14ac:dyDescent="0.25">
      <c r="B27" s="9" t="s">
        <v>121</v>
      </c>
      <c r="C27" s="2" t="s">
        <v>169</v>
      </c>
      <c r="D27" s="2" t="s">
        <v>170</v>
      </c>
      <c r="E27" s="2" t="s">
        <v>177</v>
      </c>
      <c r="F27" s="2" t="s">
        <v>101</v>
      </c>
      <c r="G27" s="16">
        <f t="shared" si="1"/>
        <v>50000</v>
      </c>
      <c r="H27" s="16"/>
      <c r="I27" s="28"/>
      <c r="J27" s="26"/>
      <c r="K27" s="26"/>
      <c r="L27" s="26"/>
      <c r="M27" s="26"/>
      <c r="N27" s="26"/>
      <c r="O27" s="26">
        <v>12500</v>
      </c>
      <c r="P27" s="26">
        <v>12500</v>
      </c>
      <c r="Q27" s="26">
        <v>12500</v>
      </c>
      <c r="R27" s="26">
        <v>12500</v>
      </c>
      <c r="S27" s="26"/>
      <c r="T27" s="26"/>
      <c r="U27" s="26"/>
      <c r="V27" s="26"/>
      <c r="W27" s="26"/>
    </row>
    <row r="28" spans="2:23" s="25" customFormat="1" ht="85.5" customHeight="1" x14ac:dyDescent="0.25">
      <c r="B28" s="9" t="s">
        <v>122</v>
      </c>
      <c r="C28" s="2" t="s">
        <v>171</v>
      </c>
      <c r="D28" s="2" t="s">
        <v>172</v>
      </c>
      <c r="E28" s="2" t="s">
        <v>178</v>
      </c>
      <c r="F28" s="2" t="s">
        <v>101</v>
      </c>
      <c r="G28" s="16">
        <f t="shared" ref="G28:G31" si="2">SUM(H28:W28)</f>
        <v>35000</v>
      </c>
      <c r="H28" s="16"/>
      <c r="I28" s="16"/>
      <c r="J28" s="26"/>
      <c r="K28" s="26"/>
      <c r="L28" s="26"/>
      <c r="M28" s="26">
        <v>11666.66</v>
      </c>
      <c r="N28" s="26">
        <v>11666.66</v>
      </c>
      <c r="O28" s="26">
        <v>11666.68</v>
      </c>
      <c r="P28" s="26"/>
      <c r="Q28" s="26"/>
      <c r="R28" s="26"/>
      <c r="S28" s="26"/>
      <c r="T28" s="26"/>
      <c r="U28" s="26"/>
      <c r="V28" s="26"/>
      <c r="W28" s="26"/>
    </row>
    <row r="29" spans="2:23" s="25" customFormat="1" ht="85.5" customHeight="1" x14ac:dyDescent="0.25">
      <c r="B29" s="9" t="s">
        <v>425</v>
      </c>
      <c r="C29" s="57" t="s">
        <v>426</v>
      </c>
      <c r="D29" s="2" t="s">
        <v>432</v>
      </c>
      <c r="E29" s="2" t="s">
        <v>433</v>
      </c>
      <c r="F29" s="2" t="s">
        <v>434</v>
      </c>
      <c r="G29" s="16">
        <f t="shared" si="2"/>
        <v>482.55</v>
      </c>
      <c r="H29" s="16"/>
      <c r="I29" s="16">
        <v>482.55</v>
      </c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</row>
    <row r="30" spans="2:23" s="25" customFormat="1" ht="85.5" customHeight="1" x14ac:dyDescent="0.25">
      <c r="B30" s="9" t="s">
        <v>427</v>
      </c>
      <c r="C30" s="2" t="s">
        <v>429</v>
      </c>
      <c r="D30" s="2" t="s">
        <v>432</v>
      </c>
      <c r="E30" s="2" t="s">
        <v>433</v>
      </c>
      <c r="F30" s="2" t="s">
        <v>435</v>
      </c>
      <c r="G30" s="16">
        <f t="shared" si="2"/>
        <v>13797.26</v>
      </c>
      <c r="H30" s="16">
        <v>780.64</v>
      </c>
      <c r="I30" s="16">
        <v>2882.53</v>
      </c>
      <c r="J30" s="26">
        <v>3000.71</v>
      </c>
      <c r="K30" s="26">
        <v>3417.02</v>
      </c>
      <c r="L30" s="26">
        <v>3716.36</v>
      </c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</row>
    <row r="31" spans="2:23" s="25" customFormat="1" ht="85.5" customHeight="1" x14ac:dyDescent="0.25">
      <c r="B31" s="9" t="s">
        <v>428</v>
      </c>
      <c r="C31" s="2" t="s">
        <v>430</v>
      </c>
      <c r="D31" s="2" t="s">
        <v>431</v>
      </c>
      <c r="E31" s="2" t="s">
        <v>178</v>
      </c>
      <c r="F31" s="2" t="s">
        <v>436</v>
      </c>
      <c r="G31" s="16">
        <f t="shared" si="2"/>
        <v>7159.87</v>
      </c>
      <c r="H31" s="16"/>
      <c r="I31" s="16"/>
      <c r="J31" s="26"/>
      <c r="K31" s="26"/>
      <c r="L31" s="26">
        <v>7159.87</v>
      </c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</row>
    <row r="32" spans="2:23" ht="32.25" customHeight="1" x14ac:dyDescent="0.25">
      <c r="B32" s="23" t="s">
        <v>17</v>
      </c>
      <c r="C32" s="68" t="s">
        <v>18</v>
      </c>
      <c r="D32" s="69"/>
      <c r="E32" s="69"/>
      <c r="F32" s="69"/>
      <c r="G32" s="35">
        <f>G33</f>
        <v>522096.82799999998</v>
      </c>
      <c r="H32" s="35">
        <f>H33</f>
        <v>20002.107</v>
      </c>
      <c r="I32" s="35">
        <f t="shared" ref="H32:W32" si="3">I33</f>
        <v>78536.479999999996</v>
      </c>
      <c r="J32" s="35">
        <f t="shared" si="3"/>
        <v>136675.52499999999</v>
      </c>
      <c r="K32" s="35">
        <f t="shared" si="3"/>
        <v>107024.905</v>
      </c>
      <c r="L32" s="35">
        <f t="shared" si="3"/>
        <v>100524.47099999999</v>
      </c>
      <c r="M32" s="35">
        <f t="shared" si="3"/>
        <v>46166.66</v>
      </c>
      <c r="N32" s="35">
        <f t="shared" si="3"/>
        <v>19916.68</v>
      </c>
      <c r="O32" s="35">
        <f t="shared" si="3"/>
        <v>13250</v>
      </c>
      <c r="P32" s="35">
        <f t="shared" si="3"/>
        <v>0</v>
      </c>
      <c r="Q32" s="35">
        <f t="shared" si="3"/>
        <v>0</v>
      </c>
      <c r="R32" s="35">
        <f t="shared" si="3"/>
        <v>0</v>
      </c>
      <c r="S32" s="35">
        <f t="shared" si="3"/>
        <v>0</v>
      </c>
      <c r="T32" s="35">
        <f t="shared" si="3"/>
        <v>0</v>
      </c>
      <c r="U32" s="35">
        <f t="shared" si="3"/>
        <v>0</v>
      </c>
      <c r="V32" s="35">
        <f t="shared" si="3"/>
        <v>0</v>
      </c>
      <c r="W32" s="35">
        <f t="shared" si="3"/>
        <v>0</v>
      </c>
    </row>
    <row r="33" spans="2:23" ht="15" customHeight="1" x14ac:dyDescent="0.25">
      <c r="B33" s="10" t="s">
        <v>257</v>
      </c>
      <c r="C33" s="59" t="s">
        <v>6</v>
      </c>
      <c r="D33" s="60"/>
      <c r="E33" s="60"/>
      <c r="F33" s="60"/>
      <c r="G33" s="17">
        <f>SUM(G34:G61)</f>
        <v>522096.82799999998</v>
      </c>
      <c r="H33" s="17">
        <f t="shared" ref="H33:W33" si="4">SUM(H34:H61)</f>
        <v>20002.107</v>
      </c>
      <c r="I33" s="17">
        <f t="shared" si="4"/>
        <v>78536.479999999996</v>
      </c>
      <c r="J33" s="17">
        <f t="shared" si="4"/>
        <v>136675.52499999999</v>
      </c>
      <c r="K33" s="17">
        <f t="shared" si="4"/>
        <v>107024.905</v>
      </c>
      <c r="L33" s="17">
        <f t="shared" si="4"/>
        <v>100524.47099999999</v>
      </c>
      <c r="M33" s="17">
        <f t="shared" si="4"/>
        <v>46166.66</v>
      </c>
      <c r="N33" s="17">
        <f t="shared" si="4"/>
        <v>19916.68</v>
      </c>
      <c r="O33" s="17">
        <f t="shared" si="4"/>
        <v>13250</v>
      </c>
      <c r="P33" s="17">
        <f t="shared" si="4"/>
        <v>0</v>
      </c>
      <c r="Q33" s="17">
        <f t="shared" si="4"/>
        <v>0</v>
      </c>
      <c r="R33" s="17">
        <f t="shared" si="4"/>
        <v>0</v>
      </c>
      <c r="S33" s="17">
        <f t="shared" si="4"/>
        <v>0</v>
      </c>
      <c r="T33" s="17">
        <f t="shared" si="4"/>
        <v>0</v>
      </c>
      <c r="U33" s="17">
        <f t="shared" si="4"/>
        <v>0</v>
      </c>
      <c r="V33" s="17">
        <f t="shared" si="4"/>
        <v>0</v>
      </c>
      <c r="W33" s="17">
        <f t="shared" si="4"/>
        <v>0</v>
      </c>
    </row>
    <row r="34" spans="2:23" ht="51" x14ac:dyDescent="0.25">
      <c r="B34" s="5" t="s">
        <v>258</v>
      </c>
      <c r="C34" s="6" t="s">
        <v>20</v>
      </c>
      <c r="D34" s="6" t="s">
        <v>56</v>
      </c>
      <c r="E34" s="6" t="s">
        <v>55</v>
      </c>
      <c r="F34" s="6" t="s">
        <v>58</v>
      </c>
      <c r="G34" s="36">
        <f>SUM(H34:W34)</f>
        <v>8310.8270000000011</v>
      </c>
      <c r="H34" s="36">
        <v>4048.1379999999999</v>
      </c>
      <c r="I34" s="36">
        <v>4262.6890000000003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</row>
    <row r="35" spans="2:23" ht="51" x14ac:dyDescent="0.25">
      <c r="B35" s="5" t="s">
        <v>259</v>
      </c>
      <c r="C35" s="6" t="s">
        <v>21</v>
      </c>
      <c r="D35" s="6" t="s">
        <v>57</v>
      </c>
      <c r="E35" s="6" t="s">
        <v>55</v>
      </c>
      <c r="F35" s="6" t="s">
        <v>59</v>
      </c>
      <c r="G35" s="36">
        <f t="shared" ref="G35:G61" si="5">SUM(H35:W35)</f>
        <v>6952.66</v>
      </c>
      <c r="H35" s="36">
        <v>3386.5909999999999</v>
      </c>
      <c r="I35" s="36">
        <v>3566.069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</row>
    <row r="36" spans="2:23" ht="51" x14ac:dyDescent="0.25">
      <c r="B36" s="5" t="s">
        <v>260</v>
      </c>
      <c r="C36" s="6" t="s">
        <v>22</v>
      </c>
      <c r="D36" s="6" t="s">
        <v>57</v>
      </c>
      <c r="E36" s="6" t="s">
        <v>55</v>
      </c>
      <c r="F36" s="6" t="s">
        <v>60</v>
      </c>
      <c r="G36" s="36">
        <f t="shared" si="5"/>
        <v>3810.7310000000002</v>
      </c>
      <c r="H36" s="36"/>
      <c r="I36" s="36"/>
      <c r="J36" s="37">
        <v>3810.7310000000002</v>
      </c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</row>
    <row r="37" spans="2:23" ht="51" x14ac:dyDescent="0.25">
      <c r="B37" s="5" t="s">
        <v>261</v>
      </c>
      <c r="C37" s="6" t="s">
        <v>23</v>
      </c>
      <c r="D37" s="6" t="s">
        <v>57</v>
      </c>
      <c r="E37" s="6" t="s">
        <v>55</v>
      </c>
      <c r="F37" s="6" t="s">
        <v>61</v>
      </c>
      <c r="G37" s="36">
        <f t="shared" si="5"/>
        <v>1559.423</v>
      </c>
      <c r="H37" s="36"/>
      <c r="I37" s="36"/>
      <c r="J37" s="37">
        <v>1559.423</v>
      </c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</row>
    <row r="38" spans="2:23" ht="51" x14ac:dyDescent="0.25">
      <c r="B38" s="5" t="s">
        <v>262</v>
      </c>
      <c r="C38" s="6" t="s">
        <v>24</v>
      </c>
      <c r="D38" s="6" t="s">
        <v>57</v>
      </c>
      <c r="E38" s="6" t="s">
        <v>55</v>
      </c>
      <c r="F38" s="6" t="s">
        <v>63</v>
      </c>
      <c r="G38" s="36">
        <f t="shared" si="5"/>
        <v>2711.4490000000001</v>
      </c>
      <c r="H38" s="36"/>
      <c r="I38" s="36"/>
      <c r="J38" s="37"/>
      <c r="K38" s="37">
        <v>2711.4490000000001</v>
      </c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</row>
    <row r="39" spans="2:23" ht="51" x14ac:dyDescent="0.25">
      <c r="B39" s="5"/>
      <c r="C39" s="6" t="s">
        <v>292</v>
      </c>
      <c r="D39" s="6" t="s">
        <v>293</v>
      </c>
      <c r="E39" s="6" t="s">
        <v>55</v>
      </c>
      <c r="F39" s="6" t="s">
        <v>62</v>
      </c>
      <c r="G39" s="36">
        <f t="shared" si="5"/>
        <v>1931.0340000000001</v>
      </c>
      <c r="H39" s="36"/>
      <c r="I39" s="36"/>
      <c r="J39" s="38"/>
      <c r="K39" s="37"/>
      <c r="L39" s="37">
        <v>1931.0340000000001</v>
      </c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</row>
    <row r="40" spans="2:23" ht="51" x14ac:dyDescent="0.25">
      <c r="B40" s="5" t="s">
        <v>263</v>
      </c>
      <c r="C40" s="6" t="s">
        <v>25</v>
      </c>
      <c r="D40" s="6" t="s">
        <v>57</v>
      </c>
      <c r="E40" s="6" t="s">
        <v>55</v>
      </c>
      <c r="F40" s="6" t="s">
        <v>62</v>
      </c>
      <c r="G40" s="36">
        <f t="shared" si="5"/>
        <v>2390.9409999999998</v>
      </c>
      <c r="H40" s="36"/>
      <c r="I40" s="36"/>
      <c r="J40" s="37">
        <v>2390.9409999999998</v>
      </c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</row>
    <row r="41" spans="2:23" ht="76.5" x14ac:dyDescent="0.25">
      <c r="B41" s="5" t="s">
        <v>264</v>
      </c>
      <c r="C41" s="6" t="s">
        <v>26</v>
      </c>
      <c r="D41" s="6" t="s">
        <v>57</v>
      </c>
      <c r="E41" s="6" t="s">
        <v>54</v>
      </c>
      <c r="F41" s="6" t="s">
        <v>64</v>
      </c>
      <c r="G41" s="36">
        <f t="shared" si="5"/>
        <v>6701.4449999999997</v>
      </c>
      <c r="H41" s="36"/>
      <c r="I41" s="36">
        <v>6701.4449999999997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</row>
    <row r="42" spans="2:23" ht="76.5" x14ac:dyDescent="0.25">
      <c r="B42" s="5" t="s">
        <v>265</v>
      </c>
      <c r="C42" s="6" t="s">
        <v>27</v>
      </c>
      <c r="D42" s="6" t="s">
        <v>65</v>
      </c>
      <c r="E42" s="6" t="s">
        <v>54</v>
      </c>
      <c r="F42" s="6" t="s">
        <v>66</v>
      </c>
      <c r="G42" s="36">
        <f t="shared" si="5"/>
        <v>7576.2510000000002</v>
      </c>
      <c r="H42" s="36"/>
      <c r="I42" s="36"/>
      <c r="J42" s="37">
        <v>7576.2510000000002</v>
      </c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</row>
    <row r="43" spans="2:23" ht="76.5" x14ac:dyDescent="0.25">
      <c r="B43" s="5" t="s">
        <v>266</v>
      </c>
      <c r="C43" s="6" t="s">
        <v>28</v>
      </c>
      <c r="D43" s="6" t="s">
        <v>65</v>
      </c>
      <c r="E43" s="6" t="s">
        <v>54</v>
      </c>
      <c r="F43" s="6" t="s">
        <v>67</v>
      </c>
      <c r="G43" s="36">
        <f t="shared" si="5"/>
        <v>6421.98</v>
      </c>
      <c r="H43" s="36">
        <v>6421.98</v>
      </c>
      <c r="I43" s="36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</row>
    <row r="44" spans="2:23" ht="76.5" x14ac:dyDescent="0.25">
      <c r="B44" s="9" t="s">
        <v>267</v>
      </c>
      <c r="C44" s="2" t="s">
        <v>29</v>
      </c>
      <c r="D44" s="2" t="s">
        <v>65</v>
      </c>
      <c r="E44" s="2" t="s">
        <v>54</v>
      </c>
      <c r="F44" s="2" t="s">
        <v>68</v>
      </c>
      <c r="G44" s="16">
        <f t="shared" si="5"/>
        <v>1269.81</v>
      </c>
      <c r="H44" s="16"/>
      <c r="I44" s="16"/>
      <c r="J44" s="26"/>
      <c r="K44" s="26">
        <v>1269.81</v>
      </c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</row>
    <row r="45" spans="2:23" ht="76.5" x14ac:dyDescent="0.25">
      <c r="B45" s="5" t="s">
        <v>268</v>
      </c>
      <c r="C45" s="6" t="s">
        <v>30</v>
      </c>
      <c r="D45" s="6" t="s">
        <v>57</v>
      </c>
      <c r="E45" s="6" t="s">
        <v>54</v>
      </c>
      <c r="F45" s="6" t="s">
        <v>69</v>
      </c>
      <c r="G45" s="36">
        <f t="shared" si="5"/>
        <v>6145.3980000000001</v>
      </c>
      <c r="H45" s="36">
        <v>6145.3980000000001</v>
      </c>
      <c r="I45" s="36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</row>
    <row r="46" spans="2:23" ht="76.5" x14ac:dyDescent="0.25">
      <c r="B46" s="5" t="s">
        <v>269</v>
      </c>
      <c r="C46" s="6" t="s">
        <v>31</v>
      </c>
      <c r="D46" s="6" t="s">
        <v>70</v>
      </c>
      <c r="E46" s="6" t="s">
        <v>54</v>
      </c>
      <c r="F46" s="6" t="s">
        <v>71</v>
      </c>
      <c r="G46" s="36">
        <f t="shared" si="5"/>
        <v>5839.6170000000002</v>
      </c>
      <c r="H46" s="36"/>
      <c r="I46" s="36">
        <v>5839.6170000000002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</row>
    <row r="47" spans="2:23" ht="76.5" x14ac:dyDescent="0.25">
      <c r="B47" s="5" t="s">
        <v>270</v>
      </c>
      <c r="C47" s="6" t="s">
        <v>32</v>
      </c>
      <c r="D47" s="6" t="s">
        <v>57</v>
      </c>
      <c r="E47" s="6" t="s">
        <v>54</v>
      </c>
      <c r="F47" s="6" t="s">
        <v>72</v>
      </c>
      <c r="G47" s="36">
        <f t="shared" si="5"/>
        <v>4771.5460000000003</v>
      </c>
      <c r="H47" s="36"/>
      <c r="I47" s="36"/>
      <c r="J47" s="37">
        <v>4771.5460000000003</v>
      </c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</row>
    <row r="48" spans="2:23" ht="76.5" x14ac:dyDescent="0.25">
      <c r="B48" s="5" t="s">
        <v>271</v>
      </c>
      <c r="C48" s="6" t="s">
        <v>33</v>
      </c>
      <c r="D48" s="6" t="s">
        <v>73</v>
      </c>
      <c r="E48" s="6" t="s">
        <v>54</v>
      </c>
      <c r="F48" s="6" t="s">
        <v>74</v>
      </c>
      <c r="G48" s="36">
        <f t="shared" si="5"/>
        <v>5626.9660000000003</v>
      </c>
      <c r="H48" s="36"/>
      <c r="I48" s="36"/>
      <c r="J48" s="37"/>
      <c r="K48" s="37">
        <v>5626.9660000000003</v>
      </c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</row>
    <row r="49" spans="2:23" ht="76.5" x14ac:dyDescent="0.25">
      <c r="B49" s="5" t="s">
        <v>272</v>
      </c>
      <c r="C49" s="6" t="s">
        <v>34</v>
      </c>
      <c r="D49" s="6" t="s">
        <v>86</v>
      </c>
      <c r="E49" s="6" t="s">
        <v>54</v>
      </c>
      <c r="F49" s="6" t="s">
        <v>85</v>
      </c>
      <c r="G49" s="36">
        <f t="shared" si="5"/>
        <v>9676.777</v>
      </c>
      <c r="H49" s="36"/>
      <c r="I49" s="36"/>
      <c r="J49" s="37"/>
      <c r="K49" s="37"/>
      <c r="L49" s="37">
        <v>9676.777</v>
      </c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</row>
    <row r="50" spans="2:23" ht="76.5" x14ac:dyDescent="0.25">
      <c r="B50" s="9" t="s">
        <v>273</v>
      </c>
      <c r="C50" s="2" t="s">
        <v>35</v>
      </c>
      <c r="D50" s="2" t="s">
        <v>57</v>
      </c>
      <c r="E50" s="2" t="s">
        <v>54</v>
      </c>
      <c r="F50" s="2" t="s">
        <v>87</v>
      </c>
      <c r="G50" s="16">
        <f t="shared" si="5"/>
        <v>5399.973</v>
      </c>
      <c r="H50" s="16"/>
      <c r="I50" s="16"/>
      <c r="J50" s="26">
        <v>5399.973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</row>
    <row r="51" spans="2:23" ht="93.75" customHeight="1" x14ac:dyDescent="0.25">
      <c r="B51" s="9" t="s">
        <v>274</v>
      </c>
      <c r="C51" s="2" t="s">
        <v>36</v>
      </c>
      <c r="D51" s="2" t="s">
        <v>88</v>
      </c>
      <c r="E51" s="2" t="s">
        <v>51</v>
      </c>
      <c r="F51" s="2" t="s">
        <v>89</v>
      </c>
      <c r="G51" s="16">
        <f t="shared" si="5"/>
        <v>20000</v>
      </c>
      <c r="H51" s="16"/>
      <c r="I51" s="16"/>
      <c r="J51" s="26"/>
      <c r="K51" s="26"/>
      <c r="L51" s="26">
        <v>6666.66</v>
      </c>
      <c r="M51" s="26">
        <v>6666.66</v>
      </c>
      <c r="N51" s="26">
        <v>6666.68</v>
      </c>
      <c r="O51" s="26"/>
      <c r="P51" s="26"/>
      <c r="Q51" s="26"/>
      <c r="R51" s="26"/>
      <c r="S51" s="26"/>
      <c r="T51" s="26"/>
      <c r="U51" s="26"/>
      <c r="V51" s="26"/>
      <c r="W51" s="26"/>
    </row>
    <row r="52" spans="2:23" ht="153" x14ac:dyDescent="0.25">
      <c r="B52" s="9" t="s">
        <v>275</v>
      </c>
      <c r="C52" s="2" t="s">
        <v>37</v>
      </c>
      <c r="D52" s="2" t="s">
        <v>90</v>
      </c>
      <c r="E52" s="2" t="s">
        <v>52</v>
      </c>
      <c r="F52" s="2" t="s">
        <v>92</v>
      </c>
      <c r="G52" s="16">
        <f t="shared" si="5"/>
        <v>12000</v>
      </c>
      <c r="H52" s="16"/>
      <c r="I52" s="16"/>
      <c r="J52" s="26"/>
      <c r="K52" s="26"/>
      <c r="L52" s="26">
        <v>6000</v>
      </c>
      <c r="M52" s="26">
        <v>6000</v>
      </c>
      <c r="N52" s="26"/>
      <c r="O52" s="26"/>
      <c r="P52" s="26"/>
      <c r="Q52" s="26"/>
      <c r="R52" s="26"/>
      <c r="S52" s="26"/>
      <c r="T52" s="26"/>
      <c r="U52" s="26"/>
      <c r="V52" s="26"/>
      <c r="W52" s="26"/>
    </row>
    <row r="53" spans="2:23" ht="153" x14ac:dyDescent="0.25">
      <c r="B53" s="9" t="s">
        <v>276</v>
      </c>
      <c r="C53" s="2" t="s">
        <v>38</v>
      </c>
      <c r="D53" s="2" t="s">
        <v>90</v>
      </c>
      <c r="E53" s="2" t="s">
        <v>52</v>
      </c>
      <c r="F53" s="2" t="s">
        <v>91</v>
      </c>
      <c r="G53" s="16">
        <f t="shared" si="5"/>
        <v>4500</v>
      </c>
      <c r="H53" s="16"/>
      <c r="I53" s="16"/>
      <c r="J53" s="26"/>
      <c r="K53" s="26"/>
      <c r="L53" s="26"/>
      <c r="M53" s="26"/>
      <c r="N53" s="26">
        <v>2250</v>
      </c>
      <c r="O53" s="26">
        <v>2250</v>
      </c>
      <c r="P53" s="26"/>
      <c r="Q53" s="26"/>
      <c r="R53" s="26"/>
      <c r="S53" s="26"/>
      <c r="T53" s="26"/>
      <c r="U53" s="26"/>
      <c r="V53" s="26"/>
      <c r="W53" s="26"/>
    </row>
    <row r="54" spans="2:23" ht="153" x14ac:dyDescent="0.25">
      <c r="B54" s="9" t="s">
        <v>277</v>
      </c>
      <c r="C54" s="2" t="s">
        <v>39</v>
      </c>
      <c r="D54" s="2" t="s">
        <v>40</v>
      </c>
      <c r="E54" s="2" t="s">
        <v>52</v>
      </c>
      <c r="F54" s="2" t="s">
        <v>93</v>
      </c>
      <c r="G54" s="16">
        <f t="shared" si="5"/>
        <v>77000</v>
      </c>
      <c r="H54" s="16"/>
      <c r="I54" s="28">
        <v>25666.66</v>
      </c>
      <c r="J54" s="26">
        <v>25666.66</v>
      </c>
      <c r="K54" s="26">
        <v>25666.68</v>
      </c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</row>
    <row r="55" spans="2:23" ht="140.25" x14ac:dyDescent="0.25">
      <c r="B55" s="9" t="s">
        <v>278</v>
      </c>
      <c r="C55" s="2" t="s">
        <v>41</v>
      </c>
      <c r="D55" s="2" t="s">
        <v>42</v>
      </c>
      <c r="E55" s="2" t="s">
        <v>52</v>
      </c>
      <c r="F55" s="2" t="s">
        <v>94</v>
      </c>
      <c r="G55" s="16">
        <f t="shared" si="5"/>
        <v>27500</v>
      </c>
      <c r="H55" s="16"/>
      <c r="I55" s="16">
        <v>13750</v>
      </c>
      <c r="J55" s="26">
        <v>13750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</row>
    <row r="56" spans="2:23" ht="153" x14ac:dyDescent="0.25">
      <c r="B56" s="9" t="s">
        <v>279</v>
      </c>
      <c r="C56" s="2" t="s">
        <v>43</v>
      </c>
      <c r="D56" s="2" t="s">
        <v>44</v>
      </c>
      <c r="E56" s="2" t="s">
        <v>53</v>
      </c>
      <c r="F56" s="2" t="s">
        <v>95</v>
      </c>
      <c r="G56" s="16">
        <f t="shared" si="5"/>
        <v>13000</v>
      </c>
      <c r="H56" s="16"/>
      <c r="I56" s="16"/>
      <c r="J56" s="26">
        <v>6500</v>
      </c>
      <c r="K56" s="26">
        <v>6500</v>
      </c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</row>
    <row r="57" spans="2:23" ht="140.25" x14ac:dyDescent="0.25">
      <c r="B57" s="24" t="s">
        <v>280</v>
      </c>
      <c r="C57" s="2" t="s">
        <v>45</v>
      </c>
      <c r="D57" s="2" t="s">
        <v>90</v>
      </c>
      <c r="E57" s="2" t="s">
        <v>52</v>
      </c>
      <c r="F57" s="2" t="s">
        <v>96</v>
      </c>
      <c r="G57" s="16">
        <f t="shared" si="5"/>
        <v>75000</v>
      </c>
      <c r="H57" s="16"/>
      <c r="I57" s="16">
        <v>18750</v>
      </c>
      <c r="J57" s="26">
        <v>18750</v>
      </c>
      <c r="K57" s="26">
        <v>18750</v>
      </c>
      <c r="L57" s="26">
        <v>18750</v>
      </c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</row>
    <row r="58" spans="2:23" ht="140.25" x14ac:dyDescent="0.25">
      <c r="B58" s="24" t="s">
        <v>281</v>
      </c>
      <c r="C58" s="2" t="s">
        <v>46</v>
      </c>
      <c r="D58" s="2" t="s">
        <v>90</v>
      </c>
      <c r="E58" s="2" t="s">
        <v>52</v>
      </c>
      <c r="F58" s="2" t="s">
        <v>97</v>
      </c>
      <c r="G58" s="16">
        <f t="shared" si="5"/>
        <v>33000</v>
      </c>
      <c r="H58" s="16"/>
      <c r="I58" s="16"/>
      <c r="J58" s="26">
        <v>11000</v>
      </c>
      <c r="K58" s="26">
        <v>11000</v>
      </c>
      <c r="L58" s="26">
        <v>11000</v>
      </c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</row>
    <row r="59" spans="2:23" ht="140.25" x14ac:dyDescent="0.25">
      <c r="B59" s="24" t="s">
        <v>282</v>
      </c>
      <c r="C59" s="2" t="s">
        <v>47</v>
      </c>
      <c r="D59" s="2" t="s">
        <v>90</v>
      </c>
      <c r="E59" s="2" t="s">
        <v>52</v>
      </c>
      <c r="F59" s="2" t="s">
        <v>98</v>
      </c>
      <c r="G59" s="16">
        <f t="shared" si="5"/>
        <v>90000</v>
      </c>
      <c r="H59" s="16"/>
      <c r="I59" s="16"/>
      <c r="J59" s="26">
        <v>22500</v>
      </c>
      <c r="K59" s="26">
        <v>22500</v>
      </c>
      <c r="L59" s="26">
        <v>22500</v>
      </c>
      <c r="M59" s="26">
        <v>22500</v>
      </c>
      <c r="N59" s="26"/>
      <c r="O59" s="26"/>
      <c r="P59" s="26"/>
      <c r="Q59" s="26"/>
      <c r="R59" s="26"/>
      <c r="S59" s="26"/>
      <c r="T59" s="26"/>
      <c r="U59" s="26"/>
      <c r="V59" s="26"/>
      <c r="W59" s="26"/>
    </row>
    <row r="60" spans="2:23" ht="140.25" x14ac:dyDescent="0.25">
      <c r="B60" s="9" t="s">
        <v>283</v>
      </c>
      <c r="C60" s="2" t="s">
        <v>48</v>
      </c>
      <c r="D60" s="2" t="s">
        <v>99</v>
      </c>
      <c r="E60" s="2" t="s">
        <v>52</v>
      </c>
      <c r="F60" s="2" t="s">
        <v>100</v>
      </c>
      <c r="G60" s="16">
        <f t="shared" si="5"/>
        <v>44000</v>
      </c>
      <c r="H60" s="16"/>
      <c r="I60" s="16"/>
      <c r="J60" s="26"/>
      <c r="K60" s="26"/>
      <c r="L60" s="26">
        <v>11000</v>
      </c>
      <c r="M60" s="26">
        <v>11000</v>
      </c>
      <c r="N60" s="26">
        <v>11000</v>
      </c>
      <c r="O60" s="26">
        <v>11000</v>
      </c>
      <c r="P60" s="26"/>
      <c r="Q60" s="26"/>
      <c r="R60" s="26"/>
      <c r="S60" s="26"/>
      <c r="T60" s="26"/>
      <c r="U60" s="26"/>
      <c r="V60" s="26"/>
      <c r="W60" s="26"/>
    </row>
    <row r="61" spans="2:23" ht="140.25" x14ac:dyDescent="0.25">
      <c r="B61" s="9" t="s">
        <v>284</v>
      </c>
      <c r="C61" s="2" t="s">
        <v>49</v>
      </c>
      <c r="D61" s="2" t="s">
        <v>50</v>
      </c>
      <c r="E61" s="2" t="s">
        <v>52</v>
      </c>
      <c r="F61" s="2" t="s">
        <v>101</v>
      </c>
      <c r="G61" s="16">
        <f t="shared" si="5"/>
        <v>39000</v>
      </c>
      <c r="H61" s="16"/>
      <c r="I61" s="16"/>
      <c r="J61" s="28">
        <v>13000</v>
      </c>
      <c r="K61" s="28">
        <v>13000</v>
      </c>
      <c r="L61" s="28">
        <v>13000</v>
      </c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</row>
    <row r="62" spans="2:23" ht="39.75" customHeight="1" x14ac:dyDescent="0.25">
      <c r="B62" s="7"/>
      <c r="C62" s="7" t="s">
        <v>252</v>
      </c>
      <c r="D62" s="7"/>
      <c r="E62" s="7"/>
      <c r="F62" s="7"/>
      <c r="G62" s="27">
        <f>G6+G32</f>
        <v>1172201.7990000001</v>
      </c>
      <c r="H62" s="27">
        <f>H6+H32</f>
        <v>34215.955000000002</v>
      </c>
      <c r="I62" s="27">
        <f>I6+I32</f>
        <v>104734.89</v>
      </c>
      <c r="J62" s="27">
        <f>J6+J32</f>
        <v>162509.565</v>
      </c>
      <c r="K62" s="27">
        <f>K6+K32</f>
        <v>208507.87599999999</v>
      </c>
      <c r="L62" s="27">
        <f>L6+L32</f>
        <v>222733.48300000001</v>
      </c>
      <c r="M62" s="27">
        <f>M6+M32</f>
        <v>174750</v>
      </c>
      <c r="N62" s="27">
        <f>N6+N32</f>
        <v>61833.33</v>
      </c>
      <c r="O62" s="27">
        <f>O6+O32</f>
        <v>67666.69</v>
      </c>
      <c r="P62" s="27">
        <f>P6+P32</f>
        <v>48416.66</v>
      </c>
      <c r="Q62" s="27">
        <f>Q6+Q32</f>
        <v>48416.66</v>
      </c>
      <c r="R62" s="27">
        <f>R6+R32</f>
        <v>38416.69</v>
      </c>
      <c r="S62" s="27">
        <f>S6+S32</f>
        <v>0</v>
      </c>
      <c r="T62" s="27">
        <f>T6+T32</f>
        <v>0</v>
      </c>
      <c r="U62" s="27">
        <f>U6+U32</f>
        <v>0</v>
      </c>
      <c r="V62" s="27">
        <f>V6+V32</f>
        <v>0</v>
      </c>
      <c r="W62" s="27">
        <f>W6+W32</f>
        <v>0</v>
      </c>
    </row>
    <row r="65" spans="7:7" x14ac:dyDescent="0.25">
      <c r="G65" s="33">
        <v>1504593.8829999999</v>
      </c>
    </row>
    <row r="67" spans="7:7" x14ac:dyDescent="0.25">
      <c r="G67" s="33"/>
    </row>
  </sheetData>
  <mergeCells count="12">
    <mergeCell ref="C32:F32"/>
    <mergeCell ref="C33:F33"/>
    <mergeCell ref="C6:F6"/>
    <mergeCell ref="C7:F7"/>
    <mergeCell ref="B2:N2"/>
    <mergeCell ref="B4:B5"/>
    <mergeCell ref="C4:C5"/>
    <mergeCell ref="D4:D5"/>
    <mergeCell ref="E4:E5"/>
    <mergeCell ref="F4:F5"/>
    <mergeCell ref="G4:G5"/>
    <mergeCell ref="H4:W4"/>
  </mergeCells>
  <pageMargins left="0.25" right="0.25" top="0.75" bottom="0.75" header="0.3" footer="0.3"/>
  <pageSetup paperSize="9" scale="3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45EB6-ED71-4A42-87C0-DC7DF9085301}">
  <sheetPr>
    <pageSetUpPr fitToPage="1"/>
  </sheetPr>
  <dimension ref="B2:W19"/>
  <sheetViews>
    <sheetView zoomScale="70" zoomScaleNormal="70" workbookViewId="0">
      <pane ySplit="5" topLeftCell="A6" activePane="bottomLeft" state="frozen"/>
      <selection pane="bottomLeft" activeCell="C8" sqref="C8"/>
    </sheetView>
  </sheetViews>
  <sheetFormatPr defaultRowHeight="15" x14ac:dyDescent="0.25"/>
  <cols>
    <col min="1" max="1" width="3" customWidth="1"/>
    <col min="2" max="2" width="10.28515625" style="4" customWidth="1"/>
    <col min="3" max="4" width="30.85546875" style="4" customWidth="1"/>
    <col min="5" max="5" width="28.85546875" style="4" customWidth="1"/>
    <col min="6" max="6" width="24.140625" style="4" customWidth="1"/>
    <col min="7" max="7" width="19" style="4" customWidth="1"/>
    <col min="8" max="8" width="16.7109375" style="4" customWidth="1"/>
    <col min="9" max="9" width="15.42578125" style="4" customWidth="1"/>
    <col min="10" max="17" width="15.42578125" style="1" customWidth="1"/>
    <col min="18" max="23" width="15.42578125" customWidth="1"/>
  </cols>
  <sheetData>
    <row r="2" spans="2:23" ht="15" customHeight="1" x14ac:dyDescent="0.25">
      <c r="B2" s="65" t="s">
        <v>291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</row>
    <row r="4" spans="2:23" s="14" customFormat="1" ht="51" customHeight="1" x14ac:dyDescent="0.25">
      <c r="B4" s="66" t="s">
        <v>0</v>
      </c>
      <c r="C4" s="66" t="s">
        <v>1</v>
      </c>
      <c r="D4" s="66" t="s">
        <v>2</v>
      </c>
      <c r="E4" s="66" t="s">
        <v>3</v>
      </c>
      <c r="F4" s="66" t="s">
        <v>4</v>
      </c>
      <c r="G4" s="66" t="s">
        <v>5</v>
      </c>
      <c r="H4" s="62" t="s">
        <v>326</v>
      </c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4"/>
    </row>
    <row r="5" spans="2:23" s="14" customFormat="1" ht="36" customHeight="1" x14ac:dyDescent="0.25">
      <c r="B5" s="66"/>
      <c r="C5" s="66"/>
      <c r="D5" s="66"/>
      <c r="E5" s="66"/>
      <c r="F5" s="66"/>
      <c r="G5" s="66"/>
      <c r="H5" s="7">
        <v>2025</v>
      </c>
      <c r="I5" s="7">
        <v>2026</v>
      </c>
      <c r="J5" s="7">
        <v>2027</v>
      </c>
      <c r="K5" s="7">
        <v>2028</v>
      </c>
      <c r="L5" s="7">
        <v>2029</v>
      </c>
      <c r="M5" s="7">
        <v>2030</v>
      </c>
      <c r="N5" s="7">
        <v>2031</v>
      </c>
      <c r="O5" s="7">
        <v>2032</v>
      </c>
      <c r="P5" s="7">
        <v>2033</v>
      </c>
      <c r="Q5" s="7">
        <v>2034</v>
      </c>
      <c r="R5" s="7">
        <v>2035</v>
      </c>
      <c r="S5" s="7">
        <v>2036</v>
      </c>
      <c r="T5" s="7">
        <v>2037</v>
      </c>
      <c r="U5" s="7">
        <v>2038</v>
      </c>
      <c r="V5" s="7">
        <v>2039</v>
      </c>
      <c r="W5" s="7">
        <v>2040</v>
      </c>
    </row>
    <row r="6" spans="2:23" ht="15" customHeight="1" x14ac:dyDescent="0.25">
      <c r="B6" s="23" t="s">
        <v>16</v>
      </c>
      <c r="C6" s="68" t="s">
        <v>19</v>
      </c>
      <c r="D6" s="69"/>
      <c r="E6" s="69"/>
      <c r="F6" s="69"/>
      <c r="G6" s="35">
        <f>G7</f>
        <v>77826.885999999999</v>
      </c>
      <c r="H6" s="35">
        <f>H7</f>
        <v>0</v>
      </c>
      <c r="I6" s="35">
        <f t="shared" ref="I6:W6" si="0">I7</f>
        <v>4393.2449999999999</v>
      </c>
      <c r="J6" s="35">
        <f t="shared" si="0"/>
        <v>1437.873</v>
      </c>
      <c r="K6" s="35">
        <f t="shared" si="0"/>
        <v>5329.098</v>
      </c>
      <c r="L6" s="35">
        <f t="shared" si="0"/>
        <v>16666.66</v>
      </c>
      <c r="M6" s="35">
        <f t="shared" si="0"/>
        <v>16666.669999999998</v>
      </c>
      <c r="N6" s="35">
        <f t="shared" si="0"/>
        <v>13333.34</v>
      </c>
      <c r="O6" s="35">
        <f t="shared" si="0"/>
        <v>0</v>
      </c>
      <c r="P6" s="35">
        <f t="shared" si="0"/>
        <v>6666.66</v>
      </c>
      <c r="Q6" s="35">
        <f t="shared" si="0"/>
        <v>6666.66</v>
      </c>
      <c r="R6" s="35">
        <f t="shared" si="0"/>
        <v>6666.68</v>
      </c>
      <c r="S6" s="35">
        <f t="shared" si="0"/>
        <v>0</v>
      </c>
      <c r="T6" s="35">
        <f t="shared" si="0"/>
        <v>0</v>
      </c>
      <c r="U6" s="35">
        <f t="shared" si="0"/>
        <v>0</v>
      </c>
      <c r="V6" s="35">
        <f t="shared" si="0"/>
        <v>0</v>
      </c>
      <c r="W6" s="35">
        <f t="shared" si="0"/>
        <v>0</v>
      </c>
    </row>
    <row r="7" spans="2:23" ht="21" customHeight="1" x14ac:dyDescent="0.25">
      <c r="B7" s="10" t="s">
        <v>76</v>
      </c>
      <c r="C7" s="73" t="s">
        <v>7</v>
      </c>
      <c r="D7" s="74"/>
      <c r="E7" s="74"/>
      <c r="F7" s="75"/>
      <c r="G7" s="17">
        <f>SUM(G8:G12)</f>
        <v>77826.885999999999</v>
      </c>
      <c r="H7" s="17">
        <f>SUM(H8:H12)</f>
        <v>0</v>
      </c>
      <c r="I7" s="17">
        <f>SUM(I8:I12)</f>
        <v>4393.2449999999999</v>
      </c>
      <c r="J7" s="17">
        <f>SUM(J8:J12)</f>
        <v>1437.873</v>
      </c>
      <c r="K7" s="17">
        <f>SUM(K8:K12)</f>
        <v>5329.098</v>
      </c>
      <c r="L7" s="17">
        <f>SUM(L8:L12)</f>
        <v>16666.66</v>
      </c>
      <c r="M7" s="17">
        <f>SUM(M8:M12)</f>
        <v>16666.669999999998</v>
      </c>
      <c r="N7" s="17">
        <f>SUM(N8:N12)</f>
        <v>13333.34</v>
      </c>
      <c r="O7" s="17">
        <f>SUM(O8:O12)</f>
        <v>0</v>
      </c>
      <c r="P7" s="17">
        <f>SUM(P8:P12)</f>
        <v>6666.66</v>
      </c>
      <c r="Q7" s="17">
        <f>SUM(Q8:Q12)</f>
        <v>6666.66</v>
      </c>
      <c r="R7" s="17">
        <f>SUM(R8:R12)</f>
        <v>6666.68</v>
      </c>
      <c r="S7" s="17">
        <f>SUM(S8:S12)</f>
        <v>0</v>
      </c>
      <c r="T7" s="17">
        <f>SUM(T8:T12)</f>
        <v>0</v>
      </c>
      <c r="U7" s="17">
        <f>SUM(U8:U12)</f>
        <v>0</v>
      </c>
      <c r="V7" s="17">
        <f>SUM(V8:V12)</f>
        <v>0</v>
      </c>
      <c r="W7" s="17">
        <f>SUM(W8:W12)</f>
        <v>0</v>
      </c>
    </row>
    <row r="8" spans="2:23" s="4" customFormat="1" ht="121.5" customHeight="1" x14ac:dyDescent="0.25">
      <c r="B8" s="9" t="s">
        <v>253</v>
      </c>
      <c r="C8" s="2" t="s">
        <v>186</v>
      </c>
      <c r="D8" s="13" t="s">
        <v>187</v>
      </c>
      <c r="E8" s="13" t="s">
        <v>135</v>
      </c>
      <c r="F8" s="13" t="s">
        <v>101</v>
      </c>
      <c r="G8" s="16">
        <f t="shared" ref="G8:G9" si="1">SUM(H8:W8)</f>
        <v>10000</v>
      </c>
      <c r="H8" s="13"/>
      <c r="I8" s="9"/>
      <c r="J8" s="2"/>
      <c r="K8" s="2">
        <v>3333.33</v>
      </c>
      <c r="L8" s="2">
        <v>3333.33</v>
      </c>
      <c r="M8" s="2">
        <v>3333.34</v>
      </c>
      <c r="N8" s="2"/>
      <c r="O8" s="2"/>
      <c r="P8" s="2"/>
      <c r="Q8" s="2"/>
      <c r="R8" s="2"/>
      <c r="S8" s="2"/>
      <c r="T8" s="2"/>
      <c r="U8" s="2"/>
      <c r="V8" s="2"/>
      <c r="W8" s="2"/>
    </row>
    <row r="9" spans="2:23" s="4" customFormat="1" ht="148.5" customHeight="1" x14ac:dyDescent="0.25">
      <c r="B9" s="9" t="s">
        <v>255</v>
      </c>
      <c r="C9" s="2" t="s">
        <v>189</v>
      </c>
      <c r="D9" s="2" t="s">
        <v>190</v>
      </c>
      <c r="E9" s="2" t="s">
        <v>160</v>
      </c>
      <c r="F9" s="13" t="s">
        <v>101</v>
      </c>
      <c r="G9" s="16">
        <f t="shared" si="1"/>
        <v>40000</v>
      </c>
      <c r="H9" s="2"/>
      <c r="I9" s="9"/>
      <c r="J9" s="2"/>
      <c r="K9" s="2"/>
      <c r="L9" s="2">
        <v>13333.33</v>
      </c>
      <c r="M9" s="2">
        <v>13333.33</v>
      </c>
      <c r="N9" s="2">
        <v>13333.34</v>
      </c>
      <c r="O9" s="2"/>
      <c r="P9" s="2"/>
      <c r="Q9" s="2"/>
      <c r="R9" s="2"/>
      <c r="S9" s="2"/>
      <c r="T9" s="2"/>
      <c r="U9" s="2"/>
      <c r="V9" s="2"/>
      <c r="W9" s="2"/>
    </row>
    <row r="10" spans="2:23" s="4" customFormat="1" ht="60" customHeight="1" x14ac:dyDescent="0.25">
      <c r="B10" s="9" t="s">
        <v>256</v>
      </c>
      <c r="C10" s="2" t="s">
        <v>191</v>
      </c>
      <c r="D10" s="2" t="s">
        <v>172</v>
      </c>
      <c r="E10" s="2" t="s">
        <v>178</v>
      </c>
      <c r="F10" s="13" t="s">
        <v>101</v>
      </c>
      <c r="G10" s="16">
        <f>SUM(H10:W10)</f>
        <v>20000</v>
      </c>
      <c r="H10" s="2"/>
      <c r="I10" s="9"/>
      <c r="J10" s="2"/>
      <c r="K10" s="2"/>
      <c r="L10" s="2"/>
      <c r="M10" s="2"/>
      <c r="N10" s="2"/>
      <c r="O10" s="2"/>
      <c r="P10" s="2">
        <v>6666.66</v>
      </c>
      <c r="Q10" s="2">
        <v>6666.66</v>
      </c>
      <c r="R10" s="2">
        <v>6666.68</v>
      </c>
      <c r="S10" s="2"/>
      <c r="T10" s="2"/>
      <c r="U10" s="2"/>
      <c r="V10" s="2"/>
      <c r="W10" s="2"/>
    </row>
    <row r="11" spans="2:23" s="4" customFormat="1" ht="70.5" customHeight="1" x14ac:dyDescent="0.25">
      <c r="B11" s="9" t="s">
        <v>254</v>
      </c>
      <c r="C11" s="2" t="s">
        <v>417</v>
      </c>
      <c r="D11" s="2" t="s">
        <v>439</v>
      </c>
      <c r="E11" s="2" t="s">
        <v>147</v>
      </c>
      <c r="F11" s="13" t="s">
        <v>442</v>
      </c>
      <c r="G11" s="16">
        <f t="shared" ref="G11:G12" si="2">SUM(H11:W11)</f>
        <v>4814.8829999999998</v>
      </c>
      <c r="H11" s="2"/>
      <c r="I11" s="9">
        <v>1381.242</v>
      </c>
      <c r="J11" s="2">
        <v>1437.873</v>
      </c>
      <c r="K11" s="2">
        <v>1995.768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2:23" s="4" customFormat="1" ht="113.25" customHeight="1" x14ac:dyDescent="0.25">
      <c r="B12" s="9" t="s">
        <v>437</v>
      </c>
      <c r="C12" s="2" t="s">
        <v>438</v>
      </c>
      <c r="D12" s="2" t="s">
        <v>440</v>
      </c>
      <c r="E12" s="2" t="s">
        <v>441</v>
      </c>
      <c r="F12" s="13" t="s">
        <v>443</v>
      </c>
      <c r="G12" s="16">
        <f t="shared" si="2"/>
        <v>3012.0030000000002</v>
      </c>
      <c r="H12" s="2"/>
      <c r="I12" s="9">
        <v>3012.0030000000002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2:23" ht="32.25" customHeight="1" x14ac:dyDescent="0.25">
      <c r="B13" s="23" t="s">
        <v>17</v>
      </c>
      <c r="C13" s="68" t="s">
        <v>18</v>
      </c>
      <c r="D13" s="69"/>
      <c r="E13" s="69"/>
      <c r="F13" s="76"/>
      <c r="G13" s="35">
        <f>G14</f>
        <v>2583.09</v>
      </c>
      <c r="H13" s="35">
        <f t="shared" ref="H13:W13" si="3">H14</f>
        <v>0</v>
      </c>
      <c r="I13" s="35">
        <f t="shared" si="3"/>
        <v>919.83</v>
      </c>
      <c r="J13" s="35">
        <f t="shared" si="3"/>
        <v>641.42999999999995</v>
      </c>
      <c r="K13" s="35">
        <f t="shared" si="3"/>
        <v>670.93</v>
      </c>
      <c r="L13" s="35">
        <f t="shared" si="3"/>
        <v>350.9</v>
      </c>
      <c r="M13" s="35">
        <f t="shared" si="3"/>
        <v>0</v>
      </c>
      <c r="N13" s="35">
        <f t="shared" si="3"/>
        <v>0</v>
      </c>
      <c r="O13" s="35">
        <f t="shared" si="3"/>
        <v>0</v>
      </c>
      <c r="P13" s="35">
        <f t="shared" si="3"/>
        <v>0</v>
      </c>
      <c r="Q13" s="35">
        <f t="shared" si="3"/>
        <v>0</v>
      </c>
      <c r="R13" s="35">
        <f t="shared" si="3"/>
        <v>0</v>
      </c>
      <c r="S13" s="35">
        <f t="shared" si="3"/>
        <v>0</v>
      </c>
      <c r="T13" s="35">
        <f t="shared" si="3"/>
        <v>0</v>
      </c>
      <c r="U13" s="35">
        <f t="shared" si="3"/>
        <v>0</v>
      </c>
      <c r="V13" s="35">
        <f t="shared" si="3"/>
        <v>0</v>
      </c>
      <c r="W13" s="35">
        <f t="shared" si="3"/>
        <v>0</v>
      </c>
    </row>
    <row r="14" spans="2:23" ht="15" customHeight="1" collapsed="1" x14ac:dyDescent="0.25">
      <c r="B14" s="10" t="s">
        <v>193</v>
      </c>
      <c r="C14" s="73" t="s">
        <v>7</v>
      </c>
      <c r="D14" s="74"/>
      <c r="E14" s="74"/>
      <c r="F14" s="75"/>
      <c r="G14" s="17">
        <f>G15</f>
        <v>2583.09</v>
      </c>
      <c r="H14" s="17">
        <f t="shared" ref="H14:W14" si="4">H15</f>
        <v>0</v>
      </c>
      <c r="I14" s="17">
        <f t="shared" si="4"/>
        <v>919.83</v>
      </c>
      <c r="J14" s="17">
        <f t="shared" si="4"/>
        <v>641.42999999999995</v>
      </c>
      <c r="K14" s="17">
        <f t="shared" si="4"/>
        <v>670.93</v>
      </c>
      <c r="L14" s="17">
        <f t="shared" si="4"/>
        <v>350.9</v>
      </c>
      <c r="M14" s="17">
        <f t="shared" si="4"/>
        <v>0</v>
      </c>
      <c r="N14" s="17">
        <f t="shared" si="4"/>
        <v>0</v>
      </c>
      <c r="O14" s="17">
        <f t="shared" si="4"/>
        <v>0</v>
      </c>
      <c r="P14" s="17">
        <f t="shared" si="4"/>
        <v>0</v>
      </c>
      <c r="Q14" s="17">
        <f t="shared" si="4"/>
        <v>0</v>
      </c>
      <c r="R14" s="17">
        <f t="shared" si="4"/>
        <v>0</v>
      </c>
      <c r="S14" s="17">
        <f t="shared" si="4"/>
        <v>0</v>
      </c>
      <c r="T14" s="17">
        <f t="shared" si="4"/>
        <v>0</v>
      </c>
      <c r="U14" s="17">
        <f t="shared" si="4"/>
        <v>0</v>
      </c>
      <c r="V14" s="17">
        <f t="shared" si="4"/>
        <v>0</v>
      </c>
      <c r="W14" s="17">
        <f t="shared" si="4"/>
        <v>0</v>
      </c>
    </row>
    <row r="15" spans="2:23" s="4" customFormat="1" ht="76.5" x14ac:dyDescent="0.25">
      <c r="B15" s="39" t="s">
        <v>192</v>
      </c>
      <c r="C15" s="40" t="s">
        <v>183</v>
      </c>
      <c r="D15" s="41" t="s">
        <v>184</v>
      </c>
      <c r="E15" s="41" t="s">
        <v>54</v>
      </c>
      <c r="F15" s="41" t="s">
        <v>185</v>
      </c>
      <c r="G15" s="42">
        <f t="shared" ref="G15" si="5">SUM(H15:W15)</f>
        <v>2583.09</v>
      </c>
      <c r="H15" s="41"/>
      <c r="I15" s="44">
        <v>919.83</v>
      </c>
      <c r="J15" s="42">
        <v>641.42999999999995</v>
      </c>
      <c r="K15" s="42">
        <v>670.93</v>
      </c>
      <c r="L15" s="42">
        <v>350.9</v>
      </c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2:23" ht="39.75" customHeight="1" x14ac:dyDescent="0.25">
      <c r="B16" s="7"/>
      <c r="C16" s="7" t="s">
        <v>252</v>
      </c>
      <c r="D16" s="7"/>
      <c r="E16" s="7"/>
      <c r="F16" s="7"/>
      <c r="G16" s="27">
        <f>G6+G13</f>
        <v>80409.975999999995</v>
      </c>
      <c r="H16" s="27">
        <f>H6+H13</f>
        <v>0</v>
      </c>
      <c r="I16" s="27">
        <f>I6+I13</f>
        <v>5313.0749999999998</v>
      </c>
      <c r="J16" s="27">
        <f>J6+J13</f>
        <v>2079.3029999999999</v>
      </c>
      <c r="K16" s="27">
        <f>K6+K13</f>
        <v>6000.0280000000002</v>
      </c>
      <c r="L16" s="27">
        <f>L6+L13</f>
        <v>17017.560000000001</v>
      </c>
      <c r="M16" s="27">
        <f>M6+M13</f>
        <v>16666.669999999998</v>
      </c>
      <c r="N16" s="27">
        <f>N6+N13</f>
        <v>13333.34</v>
      </c>
      <c r="O16" s="27">
        <f>O6+O13</f>
        <v>0</v>
      </c>
      <c r="P16" s="27">
        <f>P6+P13</f>
        <v>6666.66</v>
      </c>
      <c r="Q16" s="27">
        <f>Q6+Q13</f>
        <v>6666.66</v>
      </c>
      <c r="R16" s="27">
        <f>R6+R13</f>
        <v>6666.68</v>
      </c>
      <c r="S16" s="27">
        <f>S6+S13</f>
        <v>0</v>
      </c>
      <c r="T16" s="27">
        <f>T6+T13</f>
        <v>0</v>
      </c>
      <c r="U16" s="27">
        <f>U6+U13</f>
        <v>0</v>
      </c>
      <c r="V16" s="27">
        <f>V6+V13</f>
        <v>0</v>
      </c>
      <c r="W16" s="27">
        <f>W6+W13</f>
        <v>0</v>
      </c>
    </row>
    <row r="19" spans="7:7" x14ac:dyDescent="0.25">
      <c r="G19" s="33"/>
    </row>
  </sheetData>
  <mergeCells count="12">
    <mergeCell ref="C13:F13"/>
    <mergeCell ref="C14:F14"/>
    <mergeCell ref="C6:F6"/>
    <mergeCell ref="C7:F7"/>
    <mergeCell ref="B2:N2"/>
    <mergeCell ref="B4:B5"/>
    <mergeCell ref="C4:C5"/>
    <mergeCell ref="D4:D5"/>
    <mergeCell ref="E4:E5"/>
    <mergeCell ref="F4:F5"/>
    <mergeCell ref="G4:G5"/>
    <mergeCell ref="H4:W4"/>
  </mergeCells>
  <pageMargins left="0.25" right="0.25" top="0.75" bottom="0.75" header="0.3" footer="0.3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2C5C0-D9DF-4483-9A8F-ECDF2D02CAF2}">
  <dimension ref="B1:W23"/>
  <sheetViews>
    <sheetView zoomScale="80" zoomScaleNormal="80" workbookViewId="0">
      <pane ySplit="5" topLeftCell="A6" activePane="bottomLeft" state="frozen"/>
      <selection pane="bottomLeft" activeCell="C8" sqref="C8"/>
    </sheetView>
  </sheetViews>
  <sheetFormatPr defaultRowHeight="15" x14ac:dyDescent="0.25"/>
  <cols>
    <col min="1" max="1" width="3" customWidth="1"/>
    <col min="2" max="2" width="10.28515625" style="4" customWidth="1"/>
    <col min="3" max="4" width="30.85546875" style="4" customWidth="1"/>
    <col min="5" max="5" width="28.85546875" style="4" customWidth="1"/>
    <col min="6" max="6" width="21.28515625" style="4" customWidth="1"/>
    <col min="7" max="7" width="19" style="4" customWidth="1"/>
    <col min="8" max="8" width="16.7109375" style="4" customWidth="1"/>
    <col min="9" max="9" width="15.42578125" style="4" customWidth="1"/>
    <col min="10" max="17" width="15.42578125" style="1" customWidth="1"/>
    <col min="18" max="23" width="15.42578125" customWidth="1"/>
  </cols>
  <sheetData>
    <row r="1" spans="2:23" x14ac:dyDescent="0.25">
      <c r="H1" s="4">
        <f>G9/9</f>
        <v>1856.686301503476</v>
      </c>
    </row>
    <row r="2" spans="2:23" ht="15" customHeight="1" x14ac:dyDescent="0.25">
      <c r="B2" s="65" t="s">
        <v>291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</row>
    <row r="4" spans="2:23" s="14" customFormat="1" ht="51" customHeight="1" x14ac:dyDescent="0.25">
      <c r="B4" s="66" t="s">
        <v>0</v>
      </c>
      <c r="C4" s="66" t="s">
        <v>1</v>
      </c>
      <c r="D4" s="66" t="s">
        <v>2</v>
      </c>
      <c r="E4" s="66" t="s">
        <v>3</v>
      </c>
      <c r="F4" s="66" t="s">
        <v>4</v>
      </c>
      <c r="G4" s="66" t="s">
        <v>5</v>
      </c>
      <c r="H4" s="62" t="s">
        <v>326</v>
      </c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4"/>
    </row>
    <row r="5" spans="2:23" s="14" customFormat="1" ht="36" customHeight="1" x14ac:dyDescent="0.25">
      <c r="B5" s="66"/>
      <c r="C5" s="66"/>
      <c r="D5" s="66"/>
      <c r="E5" s="66"/>
      <c r="F5" s="66"/>
      <c r="G5" s="66"/>
      <c r="H5" s="7">
        <v>2025</v>
      </c>
      <c r="I5" s="7">
        <v>2026</v>
      </c>
      <c r="J5" s="7">
        <v>2027</v>
      </c>
      <c r="K5" s="7">
        <v>2028</v>
      </c>
      <c r="L5" s="7">
        <v>2029</v>
      </c>
      <c r="M5" s="7">
        <v>2030</v>
      </c>
      <c r="N5" s="7">
        <v>2031</v>
      </c>
      <c r="O5" s="7">
        <v>2032</v>
      </c>
      <c r="P5" s="7">
        <v>2033</v>
      </c>
      <c r="Q5" s="7">
        <v>2034</v>
      </c>
      <c r="R5" s="7">
        <v>2035</v>
      </c>
      <c r="S5" s="7">
        <v>2036</v>
      </c>
      <c r="T5" s="7">
        <v>2037</v>
      </c>
      <c r="U5" s="7">
        <v>2038</v>
      </c>
      <c r="V5" s="7">
        <v>2039</v>
      </c>
      <c r="W5" s="7">
        <v>2040</v>
      </c>
    </row>
    <row r="6" spans="2:23" ht="15" customHeight="1" x14ac:dyDescent="0.25">
      <c r="B6" s="23" t="s">
        <v>16</v>
      </c>
      <c r="C6" s="68" t="s">
        <v>19</v>
      </c>
      <c r="D6" s="69"/>
      <c r="E6" s="69"/>
      <c r="F6" s="69"/>
      <c r="G6" s="35">
        <f>G7</f>
        <v>106228.9805360203</v>
      </c>
      <c r="H6" s="35">
        <f t="shared" ref="H6:W6" si="0">H7</f>
        <v>0</v>
      </c>
      <c r="I6" s="35">
        <f t="shared" si="0"/>
        <v>11365.529175000001</v>
      </c>
      <c r="J6" s="35">
        <f t="shared" si="0"/>
        <v>11865.612458700001</v>
      </c>
      <c r="K6" s="35">
        <f t="shared" si="0"/>
        <v>12387.699406882801</v>
      </c>
      <c r="L6" s="35">
        <f t="shared" si="0"/>
        <v>12932.758180785644</v>
      </c>
      <c r="M6" s="35">
        <f t="shared" si="0"/>
        <v>13501.799540740212</v>
      </c>
      <c r="N6" s="35">
        <f t="shared" si="0"/>
        <v>14095.878720532784</v>
      </c>
      <c r="O6" s="35">
        <f t="shared" si="0"/>
        <v>14716.097384236225</v>
      </c>
      <c r="P6" s="35">
        <f t="shared" si="0"/>
        <v>15363.60566914262</v>
      </c>
      <c r="Q6" s="35">
        <f t="shared" si="0"/>
        <v>0</v>
      </c>
      <c r="R6" s="35">
        <f t="shared" si="0"/>
        <v>0</v>
      </c>
      <c r="S6" s="35">
        <f t="shared" si="0"/>
        <v>0</v>
      </c>
      <c r="T6" s="35">
        <f t="shared" si="0"/>
        <v>0</v>
      </c>
      <c r="U6" s="35">
        <f t="shared" si="0"/>
        <v>0</v>
      </c>
      <c r="V6" s="35">
        <f t="shared" si="0"/>
        <v>0</v>
      </c>
      <c r="W6" s="35">
        <f t="shared" si="0"/>
        <v>0</v>
      </c>
    </row>
    <row r="7" spans="2:23" ht="44.25" customHeight="1" x14ac:dyDescent="0.25">
      <c r="B7" s="10" t="s">
        <v>77</v>
      </c>
      <c r="C7" s="67" t="s">
        <v>8</v>
      </c>
      <c r="D7" s="67"/>
      <c r="E7" s="67"/>
      <c r="F7" s="67"/>
      <c r="G7" s="32">
        <f t="shared" ref="G7:W7" si="1">SUM(G8:G10)</f>
        <v>106228.9805360203</v>
      </c>
      <c r="H7" s="32">
        <f t="shared" si="1"/>
        <v>0</v>
      </c>
      <c r="I7" s="32">
        <f t="shared" si="1"/>
        <v>11365.529175000001</v>
      </c>
      <c r="J7" s="32">
        <f t="shared" si="1"/>
        <v>11865.612458700001</v>
      </c>
      <c r="K7" s="32">
        <f t="shared" si="1"/>
        <v>12387.699406882801</v>
      </c>
      <c r="L7" s="32">
        <f t="shared" si="1"/>
        <v>12932.758180785644</v>
      </c>
      <c r="M7" s="32">
        <f t="shared" si="1"/>
        <v>13501.799540740212</v>
      </c>
      <c r="N7" s="32">
        <f t="shared" si="1"/>
        <v>14095.878720532784</v>
      </c>
      <c r="O7" s="32">
        <f t="shared" si="1"/>
        <v>14716.097384236225</v>
      </c>
      <c r="P7" s="32">
        <f t="shared" si="1"/>
        <v>15363.60566914262</v>
      </c>
      <c r="Q7" s="32">
        <f t="shared" si="1"/>
        <v>0</v>
      </c>
      <c r="R7" s="32">
        <f t="shared" si="1"/>
        <v>0</v>
      </c>
      <c r="S7" s="32">
        <f t="shared" si="1"/>
        <v>0</v>
      </c>
      <c r="T7" s="32">
        <f t="shared" si="1"/>
        <v>0</v>
      </c>
      <c r="U7" s="32">
        <f t="shared" si="1"/>
        <v>0</v>
      </c>
      <c r="V7" s="32">
        <f t="shared" si="1"/>
        <v>0</v>
      </c>
      <c r="W7" s="32">
        <f t="shared" si="1"/>
        <v>0</v>
      </c>
    </row>
    <row r="8" spans="2:23" s="49" customFormat="1" ht="46.5" customHeight="1" x14ac:dyDescent="0.2">
      <c r="B8" s="9" t="s">
        <v>315</v>
      </c>
      <c r="C8" s="2" t="s">
        <v>320</v>
      </c>
      <c r="D8" s="2" t="s">
        <v>313</v>
      </c>
      <c r="E8" s="2" t="s">
        <v>322</v>
      </c>
      <c r="F8" s="7" t="s">
        <v>101</v>
      </c>
      <c r="G8" s="16">
        <f>SUM(I8:W8)</f>
        <v>86203.292569804238</v>
      </c>
      <c r="H8" s="48"/>
      <c r="I8" s="16">
        <v>9222.9637500000008</v>
      </c>
      <c r="J8" s="34">
        <v>9628.774155000001</v>
      </c>
      <c r="K8" s="16">
        <v>10052.440217820002</v>
      </c>
      <c r="L8" s="16">
        <v>10494.747587404081</v>
      </c>
      <c r="M8" s="16">
        <v>10956.516481249861</v>
      </c>
      <c r="N8" s="16">
        <v>11438.603206424856</v>
      </c>
      <c r="O8" s="16">
        <v>11941.901747507549</v>
      </c>
      <c r="P8" s="16">
        <v>12467.345424397881</v>
      </c>
      <c r="Q8" s="2"/>
      <c r="R8" s="48"/>
      <c r="S8" s="48"/>
      <c r="T8" s="48"/>
      <c r="U8" s="48"/>
      <c r="V8" s="48"/>
      <c r="W8" s="48"/>
    </row>
    <row r="9" spans="2:23" s="49" customFormat="1" ht="46.5" customHeight="1" x14ac:dyDescent="0.2">
      <c r="B9" s="9" t="s">
        <v>316</v>
      </c>
      <c r="C9" s="2" t="s">
        <v>323</v>
      </c>
      <c r="D9" s="2" t="s">
        <v>314</v>
      </c>
      <c r="E9" s="2" t="s">
        <v>322</v>
      </c>
      <c r="F9" s="2" t="s">
        <v>101</v>
      </c>
      <c r="G9" s="16">
        <f>SUM(I9:W9)</f>
        <v>16710.176713531284</v>
      </c>
      <c r="H9" s="48"/>
      <c r="I9" s="16">
        <v>1787.8360500000001</v>
      </c>
      <c r="J9" s="34">
        <v>1866.5008362000003</v>
      </c>
      <c r="K9" s="16">
        <v>1948.6268729928001</v>
      </c>
      <c r="L9" s="16">
        <v>2034.3664554044835</v>
      </c>
      <c r="M9" s="16">
        <v>2123.8785794422806</v>
      </c>
      <c r="N9" s="16">
        <v>2217.3292369377414</v>
      </c>
      <c r="O9" s="16">
        <v>2314.8917233630018</v>
      </c>
      <c r="P9" s="16">
        <v>2416.7469591909739</v>
      </c>
      <c r="Q9" s="2"/>
      <c r="R9" s="48"/>
      <c r="S9" s="48"/>
      <c r="T9" s="48"/>
      <c r="U9" s="48"/>
      <c r="V9" s="48"/>
      <c r="W9" s="48"/>
    </row>
    <row r="10" spans="2:23" s="49" customFormat="1" ht="55.15" customHeight="1" x14ac:dyDescent="0.2">
      <c r="B10" s="9" t="s">
        <v>317</v>
      </c>
      <c r="C10" s="2" t="s">
        <v>321</v>
      </c>
      <c r="D10" s="2" t="s">
        <v>319</v>
      </c>
      <c r="E10" s="2" t="s">
        <v>322</v>
      </c>
      <c r="F10" s="2" t="s">
        <v>318</v>
      </c>
      <c r="G10" s="16">
        <f>SUM(I10:W10)</f>
        <v>3315.5112526847779</v>
      </c>
      <c r="H10" s="48"/>
      <c r="I10" s="16">
        <v>354.729375</v>
      </c>
      <c r="J10" s="34">
        <v>370.33746750000006</v>
      </c>
      <c r="K10" s="16">
        <v>386.63231607000006</v>
      </c>
      <c r="L10" s="16">
        <v>403.64413797708005</v>
      </c>
      <c r="M10" s="16">
        <v>421.4044800480716</v>
      </c>
      <c r="N10" s="16">
        <v>439.94627717018676</v>
      </c>
      <c r="O10" s="16">
        <v>459.30391336567499</v>
      </c>
      <c r="P10" s="16">
        <v>479.51328555376466</v>
      </c>
      <c r="Q10" s="2"/>
      <c r="R10" s="48"/>
      <c r="S10" s="48"/>
      <c r="T10" s="48"/>
      <c r="U10" s="48"/>
      <c r="V10" s="48"/>
      <c r="W10" s="48"/>
    </row>
    <row r="11" spans="2:23" s="14" customFormat="1" ht="32.25" customHeight="1" x14ac:dyDescent="0.25">
      <c r="B11" s="23" t="s">
        <v>17</v>
      </c>
      <c r="C11" s="68" t="s">
        <v>18</v>
      </c>
      <c r="D11" s="69"/>
      <c r="E11" s="69"/>
      <c r="F11" s="69"/>
      <c r="G11" s="35">
        <f>G12</f>
        <v>73139.454126568628</v>
      </c>
      <c r="H11" s="35">
        <f t="shared" ref="H11:W11" si="2">H12</f>
        <v>0</v>
      </c>
      <c r="I11" s="35">
        <f t="shared" si="2"/>
        <v>7825.2525396045012</v>
      </c>
      <c r="J11" s="35">
        <f t="shared" si="2"/>
        <v>8169.563651347099</v>
      </c>
      <c r="K11" s="35">
        <f t="shared" si="2"/>
        <v>8529.0244520063716</v>
      </c>
      <c r="L11" s="35">
        <f t="shared" si="2"/>
        <v>8904.3015278946514</v>
      </c>
      <c r="M11" s="35">
        <f t="shared" si="2"/>
        <v>9296.0907951220179</v>
      </c>
      <c r="N11" s="35">
        <f t="shared" si="2"/>
        <v>9705.1187901073863</v>
      </c>
      <c r="O11" s="35">
        <f t="shared" si="2"/>
        <v>10132.144016872111</v>
      </c>
      <c r="P11" s="35">
        <f t="shared" si="2"/>
        <v>10577.958353614484</v>
      </c>
      <c r="Q11" s="35">
        <f t="shared" si="2"/>
        <v>0</v>
      </c>
      <c r="R11" s="35">
        <f t="shared" si="2"/>
        <v>0</v>
      </c>
      <c r="S11" s="35">
        <f t="shared" si="2"/>
        <v>0</v>
      </c>
      <c r="T11" s="35">
        <f t="shared" si="2"/>
        <v>0</v>
      </c>
      <c r="U11" s="35">
        <f t="shared" si="2"/>
        <v>0</v>
      </c>
      <c r="V11" s="35">
        <f t="shared" si="2"/>
        <v>0</v>
      </c>
      <c r="W11" s="35">
        <f t="shared" si="2"/>
        <v>0</v>
      </c>
    </row>
    <row r="12" spans="2:23" s="14" customFormat="1" ht="38.25" customHeight="1" collapsed="1" x14ac:dyDescent="0.25">
      <c r="B12" s="10" t="s">
        <v>285</v>
      </c>
      <c r="C12" s="77" t="s">
        <v>8</v>
      </c>
      <c r="D12" s="77"/>
      <c r="E12" s="77"/>
      <c r="F12" s="77"/>
      <c r="G12" s="32">
        <f>SUM(G13:G18)</f>
        <v>73139.454126568628</v>
      </c>
      <c r="H12" s="32">
        <f t="shared" ref="H12:W12" si="3">SUM(H13:H18)</f>
        <v>0</v>
      </c>
      <c r="I12" s="32">
        <f t="shared" si="3"/>
        <v>7825.2525396045012</v>
      </c>
      <c r="J12" s="32">
        <f t="shared" si="3"/>
        <v>8169.563651347099</v>
      </c>
      <c r="K12" s="32">
        <f t="shared" si="3"/>
        <v>8529.0244520063716</v>
      </c>
      <c r="L12" s="32">
        <f t="shared" si="3"/>
        <v>8904.3015278946514</v>
      </c>
      <c r="M12" s="32">
        <f t="shared" si="3"/>
        <v>9296.0907951220179</v>
      </c>
      <c r="N12" s="32">
        <f t="shared" si="3"/>
        <v>9705.1187901073863</v>
      </c>
      <c r="O12" s="32">
        <f t="shared" si="3"/>
        <v>10132.144016872111</v>
      </c>
      <c r="P12" s="32">
        <f t="shared" si="3"/>
        <v>10577.958353614484</v>
      </c>
      <c r="Q12" s="32">
        <f t="shared" si="3"/>
        <v>0</v>
      </c>
      <c r="R12" s="32">
        <f t="shared" si="3"/>
        <v>0</v>
      </c>
      <c r="S12" s="32">
        <f t="shared" si="3"/>
        <v>0</v>
      </c>
      <c r="T12" s="32">
        <f t="shared" si="3"/>
        <v>0</v>
      </c>
      <c r="U12" s="32">
        <f t="shared" si="3"/>
        <v>0</v>
      </c>
      <c r="V12" s="32">
        <f t="shared" si="3"/>
        <v>0</v>
      </c>
      <c r="W12" s="32">
        <f t="shared" si="3"/>
        <v>0</v>
      </c>
    </row>
    <row r="13" spans="2:23" s="49" customFormat="1" ht="51" x14ac:dyDescent="0.2">
      <c r="B13" s="9" t="s">
        <v>295</v>
      </c>
      <c r="C13" s="2" t="s">
        <v>294</v>
      </c>
      <c r="D13" s="2" t="s">
        <v>184</v>
      </c>
      <c r="E13" s="2" t="s">
        <v>55</v>
      </c>
      <c r="F13" s="2" t="s">
        <v>300</v>
      </c>
      <c r="G13" s="16">
        <f t="shared" ref="G13:G18" si="4">SUM(H13:W13)</f>
        <v>1605.7418858102703</v>
      </c>
      <c r="H13" s="7"/>
      <c r="I13" s="34">
        <v>171.79969306500001</v>
      </c>
      <c r="J13" s="16">
        <v>179.35887955986001</v>
      </c>
      <c r="K13" s="16">
        <v>187.25067026049385</v>
      </c>
      <c r="L13" s="16">
        <v>195.48969975195558</v>
      </c>
      <c r="M13" s="16">
        <v>204.09124654104164</v>
      </c>
      <c r="N13" s="16">
        <v>213.07126138884749</v>
      </c>
      <c r="O13" s="16">
        <v>222.44639688995676</v>
      </c>
      <c r="P13" s="16">
        <v>232.23403835311487</v>
      </c>
      <c r="Q13" s="2"/>
      <c r="R13" s="48"/>
      <c r="S13" s="48"/>
      <c r="T13" s="48"/>
      <c r="U13" s="48"/>
      <c r="V13" s="48"/>
      <c r="W13" s="48"/>
    </row>
    <row r="14" spans="2:23" s="49" customFormat="1" ht="51" x14ac:dyDescent="0.2">
      <c r="B14" s="9" t="s">
        <v>296</v>
      </c>
      <c r="C14" s="2" t="s">
        <v>294</v>
      </c>
      <c r="D14" s="2" t="s">
        <v>184</v>
      </c>
      <c r="E14" s="2" t="s">
        <v>55</v>
      </c>
      <c r="F14" s="2" t="s">
        <v>299</v>
      </c>
      <c r="G14" s="16">
        <f t="shared" si="4"/>
        <v>2408.6128287154056</v>
      </c>
      <c r="H14" s="2"/>
      <c r="I14" s="34">
        <v>257.69953959750001</v>
      </c>
      <c r="J14" s="16">
        <v>269.03831933979006</v>
      </c>
      <c r="K14" s="16">
        <v>280.87600539074083</v>
      </c>
      <c r="L14" s="16">
        <v>293.2345496279334</v>
      </c>
      <c r="M14" s="16">
        <v>306.13686981156246</v>
      </c>
      <c r="N14" s="16">
        <v>319.60689208327125</v>
      </c>
      <c r="O14" s="16">
        <v>333.6695953349352</v>
      </c>
      <c r="P14" s="16">
        <v>348.35105752967235</v>
      </c>
      <c r="Q14" s="2"/>
      <c r="R14" s="48"/>
      <c r="S14" s="48"/>
      <c r="T14" s="48"/>
      <c r="U14" s="48"/>
      <c r="V14" s="48"/>
      <c r="W14" s="48"/>
    </row>
    <row r="15" spans="2:23" s="49" customFormat="1" ht="51" x14ac:dyDescent="0.2">
      <c r="B15" s="9" t="s">
        <v>297</v>
      </c>
      <c r="C15" s="2" t="s">
        <v>294</v>
      </c>
      <c r="D15" s="2" t="s">
        <v>184</v>
      </c>
      <c r="E15" s="2" t="s">
        <v>55</v>
      </c>
      <c r="F15" s="2" t="s">
        <v>301</v>
      </c>
      <c r="G15" s="16">
        <f t="shared" si="4"/>
        <v>37891.129377859834</v>
      </c>
      <c r="H15" s="2"/>
      <c r="I15" s="34">
        <v>4054.0042297755003</v>
      </c>
      <c r="J15" s="16">
        <v>4232.3804158856228</v>
      </c>
      <c r="K15" s="16">
        <v>4418.60515418459</v>
      </c>
      <c r="L15" s="16">
        <v>4613.0237809687123</v>
      </c>
      <c r="M15" s="16">
        <v>4815.9968273313352</v>
      </c>
      <c r="N15" s="16">
        <v>5027.9006877339143</v>
      </c>
      <c r="O15" s="16">
        <v>5249.1283179942066</v>
      </c>
      <c r="P15" s="16">
        <v>5480.0899639859517</v>
      </c>
      <c r="Q15" s="2"/>
      <c r="R15" s="48"/>
      <c r="S15" s="48"/>
      <c r="T15" s="48"/>
      <c r="U15" s="48"/>
      <c r="V15" s="48"/>
      <c r="W15" s="48"/>
    </row>
    <row r="16" spans="2:23" s="49" customFormat="1" ht="51" x14ac:dyDescent="0.2">
      <c r="B16" s="9" t="s">
        <v>298</v>
      </c>
      <c r="C16" s="2" t="s">
        <v>294</v>
      </c>
      <c r="D16" s="2" t="s">
        <v>184</v>
      </c>
      <c r="E16" s="2" t="s">
        <v>55</v>
      </c>
      <c r="F16" s="2" t="s">
        <v>300</v>
      </c>
      <c r="G16" s="16">
        <f t="shared" si="4"/>
        <v>1605.7498430372768</v>
      </c>
      <c r="H16" s="2"/>
      <c r="I16" s="34">
        <v>171.80054441550001</v>
      </c>
      <c r="J16" s="16">
        <v>179.35976836978205</v>
      </c>
      <c r="K16" s="16">
        <v>187.25159817805243</v>
      </c>
      <c r="L16" s="16">
        <v>195.49066849788676</v>
      </c>
      <c r="M16" s="16">
        <v>204.09225791179378</v>
      </c>
      <c r="N16" s="16">
        <v>213.07231725991269</v>
      </c>
      <c r="O16" s="16">
        <v>222.44749921934886</v>
      </c>
      <c r="P16" s="16">
        <v>232.23518918500022</v>
      </c>
      <c r="Q16" s="2"/>
      <c r="R16" s="48"/>
      <c r="S16" s="48"/>
      <c r="T16" s="48"/>
      <c r="U16" s="48"/>
      <c r="V16" s="48"/>
      <c r="W16" s="48"/>
    </row>
    <row r="17" spans="2:23" s="49" customFormat="1" ht="68.25" customHeight="1" x14ac:dyDescent="0.2">
      <c r="B17" s="9" t="s">
        <v>302</v>
      </c>
      <c r="C17" s="2" t="s">
        <v>305</v>
      </c>
      <c r="D17" s="2" t="s">
        <v>309</v>
      </c>
      <c r="E17" s="2" t="s">
        <v>304</v>
      </c>
      <c r="F17" s="2" t="s">
        <v>307</v>
      </c>
      <c r="G17" s="16">
        <f t="shared" si="4"/>
        <v>13460.966402468692</v>
      </c>
      <c r="H17" s="2"/>
      <c r="I17" s="34">
        <v>1440.2002692577503</v>
      </c>
      <c r="J17" s="16">
        <v>1503.5690811050913</v>
      </c>
      <c r="K17" s="16">
        <v>1569.7261206737153</v>
      </c>
      <c r="L17" s="16">
        <v>1638.7940699833587</v>
      </c>
      <c r="M17" s="16">
        <v>1710.9010090626266</v>
      </c>
      <c r="N17" s="16">
        <v>1786.1806534613822</v>
      </c>
      <c r="O17" s="16">
        <v>1864.7726022136831</v>
      </c>
      <c r="P17" s="16">
        <v>1946.8225967110852</v>
      </c>
      <c r="Q17" s="2"/>
      <c r="R17" s="48"/>
      <c r="S17" s="48"/>
      <c r="T17" s="48"/>
      <c r="U17" s="48"/>
      <c r="V17" s="48"/>
      <c r="W17" s="48"/>
    </row>
    <row r="18" spans="2:23" s="49" customFormat="1" ht="63.75" x14ac:dyDescent="0.2">
      <c r="B18" s="9" t="s">
        <v>303</v>
      </c>
      <c r="C18" s="2" t="s">
        <v>306</v>
      </c>
      <c r="D18" s="2" t="s">
        <v>310</v>
      </c>
      <c r="E18" s="2" t="s">
        <v>304</v>
      </c>
      <c r="F18" s="2" t="s">
        <v>308</v>
      </c>
      <c r="G18" s="16">
        <f t="shared" si="4"/>
        <v>16167.253788677144</v>
      </c>
      <c r="H18" s="2"/>
      <c r="I18" s="34">
        <v>1729.7482634932503</v>
      </c>
      <c r="J18" s="16">
        <v>1805.8571870869534</v>
      </c>
      <c r="K18" s="16">
        <v>1885.3149033187792</v>
      </c>
      <c r="L18" s="16">
        <v>1968.2687590648056</v>
      </c>
      <c r="M18" s="16">
        <v>2054.8725844636569</v>
      </c>
      <c r="N18" s="16">
        <v>2145.2869781800582</v>
      </c>
      <c r="O18" s="16">
        <v>2239.6796052199807</v>
      </c>
      <c r="P18" s="16">
        <v>2338.2255078496596</v>
      </c>
      <c r="Q18" s="2"/>
      <c r="R18" s="48"/>
      <c r="S18" s="48"/>
      <c r="T18" s="48"/>
      <c r="U18" s="48"/>
      <c r="V18" s="48"/>
      <c r="W18" s="48"/>
    </row>
    <row r="19" spans="2:23" ht="39.75" customHeight="1" x14ac:dyDescent="0.25">
      <c r="B19" s="7"/>
      <c r="C19" s="7" t="s">
        <v>252</v>
      </c>
      <c r="D19" s="7"/>
      <c r="E19" s="7"/>
      <c r="F19" s="7"/>
      <c r="G19" s="27">
        <f t="shared" ref="G19:W19" si="5">G6+G11</f>
        <v>179368.43466258893</v>
      </c>
      <c r="H19" s="27">
        <f t="shared" si="5"/>
        <v>0</v>
      </c>
      <c r="I19" s="27">
        <f t="shared" si="5"/>
        <v>19190.781714604502</v>
      </c>
      <c r="J19" s="27">
        <f t="shared" si="5"/>
        <v>20035.176110047101</v>
      </c>
      <c r="K19" s="27">
        <f t="shared" si="5"/>
        <v>20916.723858889171</v>
      </c>
      <c r="L19" s="27">
        <f t="shared" si="5"/>
        <v>21837.059708680295</v>
      </c>
      <c r="M19" s="27">
        <f t="shared" si="5"/>
        <v>22797.89033586223</v>
      </c>
      <c r="N19" s="27">
        <f t="shared" si="5"/>
        <v>23800.997510640169</v>
      </c>
      <c r="O19" s="27">
        <f t="shared" si="5"/>
        <v>24848.241401108338</v>
      </c>
      <c r="P19" s="27">
        <f t="shared" si="5"/>
        <v>25941.564022757106</v>
      </c>
      <c r="Q19" s="27">
        <f t="shared" si="5"/>
        <v>0</v>
      </c>
      <c r="R19" s="27">
        <f t="shared" si="5"/>
        <v>0</v>
      </c>
      <c r="S19" s="27">
        <f t="shared" si="5"/>
        <v>0</v>
      </c>
      <c r="T19" s="27">
        <f t="shared" si="5"/>
        <v>0</v>
      </c>
      <c r="U19" s="27">
        <f t="shared" si="5"/>
        <v>0</v>
      </c>
      <c r="V19" s="27">
        <f t="shared" si="5"/>
        <v>0</v>
      </c>
      <c r="W19" s="27">
        <f t="shared" si="5"/>
        <v>0</v>
      </c>
    </row>
    <row r="22" spans="2:23" x14ac:dyDescent="0.25">
      <c r="G22" s="33"/>
    </row>
    <row r="23" spans="2:23" x14ac:dyDescent="0.25">
      <c r="G23" s="33"/>
    </row>
  </sheetData>
  <mergeCells count="12">
    <mergeCell ref="C11:F11"/>
    <mergeCell ref="C12:F12"/>
    <mergeCell ref="C6:F6"/>
    <mergeCell ref="C7:F7"/>
    <mergeCell ref="B2:N2"/>
    <mergeCell ref="B4:B5"/>
    <mergeCell ref="C4:C5"/>
    <mergeCell ref="D4:D5"/>
    <mergeCell ref="E4:E5"/>
    <mergeCell ref="F4:F5"/>
    <mergeCell ref="G4:G5"/>
    <mergeCell ref="H4:W4"/>
  </mergeCells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74E8F-9E09-4898-8219-0083E66E71C1}">
  <dimension ref="B2:W17"/>
  <sheetViews>
    <sheetView zoomScale="80" zoomScaleNormal="80" workbookViewId="0">
      <pane ySplit="5" topLeftCell="A6" activePane="bottomLeft" state="frozen"/>
      <selection pane="bottomLeft" activeCell="C10" sqref="C10"/>
    </sheetView>
  </sheetViews>
  <sheetFormatPr defaultRowHeight="15" x14ac:dyDescent="0.25"/>
  <cols>
    <col min="1" max="1" width="3" customWidth="1"/>
    <col min="2" max="2" width="10.28515625" style="4" customWidth="1"/>
    <col min="3" max="4" width="30.85546875" style="4" customWidth="1"/>
    <col min="5" max="5" width="28.85546875" style="4" customWidth="1"/>
    <col min="6" max="6" width="21.28515625" style="4" customWidth="1"/>
    <col min="7" max="7" width="19" style="4" customWidth="1"/>
    <col min="8" max="8" width="16.7109375" style="4" customWidth="1"/>
    <col min="9" max="9" width="15.42578125" style="4" customWidth="1"/>
    <col min="10" max="17" width="15.42578125" style="1" customWidth="1"/>
    <col min="18" max="23" width="15.42578125" customWidth="1"/>
  </cols>
  <sheetData>
    <row r="2" spans="2:23" ht="15" customHeight="1" x14ac:dyDescent="0.25">
      <c r="B2" s="65" t="s">
        <v>291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</row>
    <row r="4" spans="2:23" s="14" customFormat="1" ht="51" customHeight="1" x14ac:dyDescent="0.25">
      <c r="B4" s="66" t="s">
        <v>0</v>
      </c>
      <c r="C4" s="66" t="s">
        <v>1</v>
      </c>
      <c r="D4" s="66" t="s">
        <v>2</v>
      </c>
      <c r="E4" s="66" t="s">
        <v>3</v>
      </c>
      <c r="F4" s="66" t="s">
        <v>4</v>
      </c>
      <c r="G4" s="66" t="s">
        <v>5</v>
      </c>
      <c r="H4" s="62" t="s">
        <v>326</v>
      </c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4"/>
    </row>
    <row r="5" spans="2:23" s="14" customFormat="1" ht="36" customHeight="1" x14ac:dyDescent="0.25">
      <c r="B5" s="66"/>
      <c r="C5" s="66"/>
      <c r="D5" s="66"/>
      <c r="E5" s="66"/>
      <c r="F5" s="66"/>
      <c r="G5" s="66"/>
      <c r="H5" s="7">
        <v>2025</v>
      </c>
      <c r="I5" s="7">
        <v>2026</v>
      </c>
      <c r="J5" s="7">
        <v>2027</v>
      </c>
      <c r="K5" s="7">
        <v>2028</v>
      </c>
      <c r="L5" s="7">
        <v>2029</v>
      </c>
      <c r="M5" s="7">
        <v>2030</v>
      </c>
      <c r="N5" s="7">
        <v>2031</v>
      </c>
      <c r="O5" s="7">
        <v>2032</v>
      </c>
      <c r="P5" s="7">
        <v>2033</v>
      </c>
      <c r="Q5" s="7">
        <v>2034</v>
      </c>
      <c r="R5" s="7">
        <v>2035</v>
      </c>
      <c r="S5" s="7">
        <v>2036</v>
      </c>
      <c r="T5" s="7">
        <v>2037</v>
      </c>
      <c r="U5" s="7">
        <v>2038</v>
      </c>
      <c r="V5" s="7">
        <v>2039</v>
      </c>
      <c r="W5" s="7">
        <v>2040</v>
      </c>
    </row>
    <row r="6" spans="2:23" ht="15" customHeight="1" x14ac:dyDescent="0.25">
      <c r="B6" s="23" t="s">
        <v>16</v>
      </c>
      <c r="C6" s="68" t="s">
        <v>19</v>
      </c>
      <c r="D6" s="69"/>
      <c r="E6" s="69"/>
      <c r="F6" s="69"/>
      <c r="G6" s="35">
        <f>G7</f>
        <v>0</v>
      </c>
      <c r="H6" s="35">
        <f t="shared" ref="H6:W6" si="0">H7</f>
        <v>0</v>
      </c>
      <c r="I6" s="35">
        <f t="shared" si="0"/>
        <v>0</v>
      </c>
      <c r="J6" s="35">
        <f t="shared" si="0"/>
        <v>0</v>
      </c>
      <c r="K6" s="35">
        <f t="shared" si="0"/>
        <v>0</v>
      </c>
      <c r="L6" s="35">
        <f t="shared" si="0"/>
        <v>0</v>
      </c>
      <c r="M6" s="35">
        <f t="shared" si="0"/>
        <v>0</v>
      </c>
      <c r="N6" s="35">
        <f t="shared" si="0"/>
        <v>0</v>
      </c>
      <c r="O6" s="35">
        <f t="shared" si="0"/>
        <v>0</v>
      </c>
      <c r="P6" s="35">
        <f t="shared" si="0"/>
        <v>0</v>
      </c>
      <c r="Q6" s="35">
        <f t="shared" si="0"/>
        <v>0</v>
      </c>
      <c r="R6" s="35">
        <f t="shared" si="0"/>
        <v>0</v>
      </c>
      <c r="S6" s="35">
        <f t="shared" si="0"/>
        <v>0</v>
      </c>
      <c r="T6" s="35">
        <f t="shared" si="0"/>
        <v>0</v>
      </c>
      <c r="U6" s="35">
        <f t="shared" si="0"/>
        <v>0</v>
      </c>
      <c r="V6" s="35">
        <f t="shared" si="0"/>
        <v>0</v>
      </c>
      <c r="W6" s="35">
        <f t="shared" si="0"/>
        <v>0</v>
      </c>
    </row>
    <row r="7" spans="2:23" ht="29.25" customHeight="1" x14ac:dyDescent="0.25">
      <c r="B7" s="10" t="s">
        <v>78</v>
      </c>
      <c r="C7" s="59" t="s">
        <v>9</v>
      </c>
      <c r="D7" s="60"/>
      <c r="E7" s="60"/>
      <c r="F7" s="60"/>
      <c r="G7" s="19"/>
      <c r="H7" s="21"/>
      <c r="I7" s="11"/>
      <c r="J7" s="22"/>
      <c r="K7" s="22"/>
      <c r="L7" s="22"/>
      <c r="M7" s="22"/>
      <c r="N7" s="22"/>
      <c r="O7" s="22"/>
      <c r="P7" s="22"/>
      <c r="Q7" s="22"/>
      <c r="R7" s="12"/>
      <c r="S7" s="12"/>
      <c r="T7" s="12"/>
      <c r="U7" s="12"/>
      <c r="V7" s="12"/>
      <c r="W7" s="12"/>
    </row>
    <row r="8" spans="2:23" ht="32.25" customHeight="1" x14ac:dyDescent="0.25">
      <c r="B8" s="23" t="s">
        <v>17</v>
      </c>
      <c r="C8" s="68" t="s">
        <v>18</v>
      </c>
      <c r="D8" s="69"/>
      <c r="E8" s="69"/>
      <c r="F8" s="69"/>
      <c r="G8" s="35">
        <f>G9</f>
        <v>117115.74000000002</v>
      </c>
      <c r="H8" s="35">
        <f t="shared" ref="H8:W8" si="1">H9</f>
        <v>0</v>
      </c>
      <c r="I8" s="35">
        <f t="shared" si="1"/>
        <v>0</v>
      </c>
      <c r="J8" s="35">
        <f t="shared" si="1"/>
        <v>4484.0280000000002</v>
      </c>
      <c r="K8" s="35">
        <f t="shared" si="1"/>
        <v>10647.203000000001</v>
      </c>
      <c r="L8" s="35">
        <f t="shared" si="1"/>
        <v>10647.203000000001</v>
      </c>
      <c r="M8" s="35">
        <f t="shared" si="1"/>
        <v>10647.203000000001</v>
      </c>
      <c r="N8" s="35">
        <f t="shared" si="1"/>
        <v>13953.588000000002</v>
      </c>
      <c r="O8" s="35">
        <f t="shared" si="1"/>
        <v>9469.5600000000013</v>
      </c>
      <c r="P8" s="35">
        <f t="shared" si="1"/>
        <v>9469.5600000000013</v>
      </c>
      <c r="Q8" s="35">
        <f t="shared" si="1"/>
        <v>9469.5600000000013</v>
      </c>
      <c r="R8" s="35">
        <f t="shared" si="1"/>
        <v>9469.5600000000013</v>
      </c>
      <c r="S8" s="35">
        <f t="shared" si="1"/>
        <v>9469.5600000000013</v>
      </c>
      <c r="T8" s="35">
        <f t="shared" si="1"/>
        <v>9469.5600000000013</v>
      </c>
      <c r="U8" s="35">
        <f t="shared" si="1"/>
        <v>3306.3850000000002</v>
      </c>
      <c r="V8" s="35">
        <f t="shared" si="1"/>
        <v>3306.3850000000002</v>
      </c>
      <c r="W8" s="35">
        <f t="shared" si="1"/>
        <v>3306.3850000000002</v>
      </c>
    </row>
    <row r="9" spans="2:23" ht="31.5" customHeight="1" x14ac:dyDescent="0.25">
      <c r="B9" s="10" t="s">
        <v>286</v>
      </c>
      <c r="C9" s="59" t="s">
        <v>9</v>
      </c>
      <c r="D9" s="60"/>
      <c r="E9" s="60"/>
      <c r="F9" s="60"/>
      <c r="G9" s="17">
        <f>G10+G11+G12</f>
        <v>117115.74000000002</v>
      </c>
      <c r="H9" s="17">
        <f t="shared" ref="H9:W9" si="2">H10+H11+H12</f>
        <v>0</v>
      </c>
      <c r="I9" s="17">
        <f t="shared" si="2"/>
        <v>0</v>
      </c>
      <c r="J9" s="17">
        <f t="shared" si="2"/>
        <v>4484.0280000000002</v>
      </c>
      <c r="K9" s="17">
        <f t="shared" si="2"/>
        <v>10647.203000000001</v>
      </c>
      <c r="L9" s="17">
        <f t="shared" si="2"/>
        <v>10647.203000000001</v>
      </c>
      <c r="M9" s="17">
        <f t="shared" si="2"/>
        <v>10647.203000000001</v>
      </c>
      <c r="N9" s="17">
        <f t="shared" si="2"/>
        <v>13953.588000000002</v>
      </c>
      <c r="O9" s="17">
        <f t="shared" si="2"/>
        <v>9469.5600000000013</v>
      </c>
      <c r="P9" s="17">
        <f t="shared" si="2"/>
        <v>9469.5600000000013</v>
      </c>
      <c r="Q9" s="17">
        <f t="shared" si="2"/>
        <v>9469.5600000000013</v>
      </c>
      <c r="R9" s="17">
        <f t="shared" si="2"/>
        <v>9469.5600000000013</v>
      </c>
      <c r="S9" s="17">
        <f t="shared" si="2"/>
        <v>9469.5600000000013</v>
      </c>
      <c r="T9" s="17">
        <f t="shared" si="2"/>
        <v>9469.5600000000013</v>
      </c>
      <c r="U9" s="17">
        <f t="shared" si="2"/>
        <v>3306.3850000000002</v>
      </c>
      <c r="V9" s="17">
        <f t="shared" si="2"/>
        <v>3306.3850000000002</v>
      </c>
      <c r="W9" s="17">
        <f t="shared" si="2"/>
        <v>3306.3850000000002</v>
      </c>
    </row>
    <row r="10" spans="2:23" s="46" customFormat="1" ht="51" x14ac:dyDescent="0.2">
      <c r="B10" s="9" t="s">
        <v>327</v>
      </c>
      <c r="C10" s="2" t="s">
        <v>336</v>
      </c>
      <c r="D10" s="2" t="s">
        <v>197</v>
      </c>
      <c r="E10" s="2" t="s">
        <v>55</v>
      </c>
      <c r="F10" s="3" t="s">
        <v>328</v>
      </c>
      <c r="G10" s="26">
        <f t="shared" ref="G10:G11" si="3">SUM(H10:W10)</f>
        <v>22420.14</v>
      </c>
      <c r="H10" s="3"/>
      <c r="I10" s="9"/>
      <c r="J10" s="3">
        <v>4484.0280000000002</v>
      </c>
      <c r="K10" s="3">
        <v>4484.0280000000002</v>
      </c>
      <c r="L10" s="3">
        <v>4484.0280000000002</v>
      </c>
      <c r="M10" s="3">
        <v>4484.0280000000002</v>
      </c>
      <c r="N10" s="3">
        <v>4484.0280000000002</v>
      </c>
      <c r="O10" s="3"/>
      <c r="P10" s="3"/>
      <c r="Q10" s="3"/>
      <c r="R10" s="47"/>
      <c r="S10" s="47"/>
      <c r="T10" s="47"/>
      <c r="U10" s="47"/>
      <c r="V10" s="47"/>
      <c r="W10" s="47"/>
    </row>
    <row r="11" spans="2:23" s="46" customFormat="1" ht="52.5" customHeight="1" x14ac:dyDescent="0.2">
      <c r="B11" s="9" t="s">
        <v>331</v>
      </c>
      <c r="C11" s="2" t="s">
        <v>335</v>
      </c>
      <c r="D11" s="2" t="s">
        <v>197</v>
      </c>
      <c r="E11" s="2" t="s">
        <v>55</v>
      </c>
      <c r="F11" s="3" t="s">
        <v>334</v>
      </c>
      <c r="G11" s="26">
        <f t="shared" si="3"/>
        <v>61631.750000000015</v>
      </c>
      <c r="H11" s="3"/>
      <c r="I11" s="9"/>
      <c r="J11" s="3"/>
      <c r="K11" s="3">
        <v>6163.1750000000002</v>
      </c>
      <c r="L11" s="3">
        <v>6163.1750000000002</v>
      </c>
      <c r="M11" s="3">
        <v>6163.1750000000002</v>
      </c>
      <c r="N11" s="3">
        <v>6163.1750000000002</v>
      </c>
      <c r="O11" s="3">
        <v>6163.1750000000002</v>
      </c>
      <c r="P11" s="3">
        <v>6163.1750000000002</v>
      </c>
      <c r="Q11" s="3">
        <v>6163.1750000000002</v>
      </c>
      <c r="R11" s="3">
        <v>6163.1750000000002</v>
      </c>
      <c r="S11" s="3">
        <v>6163.1750000000002</v>
      </c>
      <c r="T11" s="3">
        <v>6163.1750000000002</v>
      </c>
      <c r="U11" s="47"/>
      <c r="V11" s="47"/>
      <c r="W11" s="47"/>
    </row>
    <row r="12" spans="2:23" s="46" customFormat="1" ht="51" x14ac:dyDescent="0.2">
      <c r="B12" s="9" t="s">
        <v>332</v>
      </c>
      <c r="C12" s="2" t="s">
        <v>329</v>
      </c>
      <c r="D12" s="2" t="s">
        <v>330</v>
      </c>
      <c r="E12" s="2" t="s">
        <v>304</v>
      </c>
      <c r="F12" s="3" t="s">
        <v>333</v>
      </c>
      <c r="G12" s="26">
        <f>SUM(H12:W12)</f>
        <v>33063.850000000013</v>
      </c>
      <c r="H12" s="26"/>
      <c r="I12" s="34"/>
      <c r="J12" s="26"/>
      <c r="K12" s="26"/>
      <c r="L12" s="26"/>
      <c r="M12" s="26"/>
      <c r="N12" s="26">
        <v>3306.3850000000002</v>
      </c>
      <c r="O12" s="26">
        <v>3306.3850000000002</v>
      </c>
      <c r="P12" s="26">
        <v>3306.3850000000002</v>
      </c>
      <c r="Q12" s="26">
        <v>3306.3850000000002</v>
      </c>
      <c r="R12" s="26">
        <v>3306.3850000000002</v>
      </c>
      <c r="S12" s="26">
        <v>3306.3850000000002</v>
      </c>
      <c r="T12" s="26">
        <v>3306.3850000000002</v>
      </c>
      <c r="U12" s="26">
        <v>3306.3850000000002</v>
      </c>
      <c r="V12" s="26">
        <v>3306.3850000000002</v>
      </c>
      <c r="W12" s="26">
        <v>3306.3850000000002</v>
      </c>
    </row>
    <row r="13" spans="2:23" ht="39.75" customHeight="1" x14ac:dyDescent="0.25">
      <c r="B13" s="7"/>
      <c r="C13" s="7" t="s">
        <v>252</v>
      </c>
      <c r="D13" s="7"/>
      <c r="E13" s="7"/>
      <c r="F13" s="7"/>
      <c r="G13" s="27">
        <f t="shared" ref="G13:W13" si="4">G6+G8</f>
        <v>117115.74000000002</v>
      </c>
      <c r="H13" s="27">
        <f t="shared" si="4"/>
        <v>0</v>
      </c>
      <c r="I13" s="27">
        <f t="shared" si="4"/>
        <v>0</v>
      </c>
      <c r="J13" s="27">
        <f t="shared" si="4"/>
        <v>4484.0280000000002</v>
      </c>
      <c r="K13" s="27">
        <f t="shared" si="4"/>
        <v>10647.203000000001</v>
      </c>
      <c r="L13" s="27">
        <f t="shared" si="4"/>
        <v>10647.203000000001</v>
      </c>
      <c r="M13" s="27">
        <f t="shared" si="4"/>
        <v>10647.203000000001</v>
      </c>
      <c r="N13" s="27">
        <f t="shared" si="4"/>
        <v>13953.588000000002</v>
      </c>
      <c r="O13" s="27">
        <f t="shared" si="4"/>
        <v>9469.5600000000013</v>
      </c>
      <c r="P13" s="27">
        <f t="shared" si="4"/>
        <v>9469.5600000000013</v>
      </c>
      <c r="Q13" s="27">
        <f t="shared" si="4"/>
        <v>9469.5600000000013</v>
      </c>
      <c r="R13" s="27">
        <f t="shared" si="4"/>
        <v>9469.5600000000013</v>
      </c>
      <c r="S13" s="27">
        <f t="shared" si="4"/>
        <v>9469.5600000000013</v>
      </c>
      <c r="T13" s="27">
        <f t="shared" si="4"/>
        <v>9469.5600000000013</v>
      </c>
      <c r="U13" s="27">
        <f t="shared" si="4"/>
        <v>3306.3850000000002</v>
      </c>
      <c r="V13" s="27">
        <f t="shared" si="4"/>
        <v>3306.3850000000002</v>
      </c>
      <c r="W13" s="27">
        <f t="shared" si="4"/>
        <v>3306.3850000000002</v>
      </c>
    </row>
    <row r="17" spans="7:7" x14ac:dyDescent="0.25">
      <c r="G17" s="33"/>
    </row>
  </sheetData>
  <mergeCells count="12">
    <mergeCell ref="C8:F8"/>
    <mergeCell ref="C9:F9"/>
    <mergeCell ref="C6:F6"/>
    <mergeCell ref="C7:F7"/>
    <mergeCell ref="B2:N2"/>
    <mergeCell ref="B4:B5"/>
    <mergeCell ref="C4:C5"/>
    <mergeCell ref="D4:D5"/>
    <mergeCell ref="E4:E5"/>
    <mergeCell ref="F4:F5"/>
    <mergeCell ref="G4:G5"/>
    <mergeCell ref="H4:W4"/>
  </mergeCells>
  <phoneticPr fontId="10" type="noConversion"/>
  <pageMargins left="0.25" right="0.25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49B79-6368-4764-82C0-85F281F74931}">
  <sheetPr>
    <pageSetUpPr fitToPage="1"/>
  </sheetPr>
  <dimension ref="B2:W33"/>
  <sheetViews>
    <sheetView zoomScale="70" zoomScaleNormal="70" workbookViewId="0">
      <pane ySplit="5" topLeftCell="A6" activePane="bottomLeft" state="frozen"/>
      <selection pane="bottomLeft" activeCell="C8" sqref="C8"/>
    </sheetView>
  </sheetViews>
  <sheetFormatPr defaultRowHeight="15" x14ac:dyDescent="0.25"/>
  <cols>
    <col min="1" max="1" width="3" customWidth="1"/>
    <col min="2" max="2" width="10.28515625" style="4" customWidth="1"/>
    <col min="3" max="3" width="34.140625" style="4" customWidth="1"/>
    <col min="4" max="4" width="30.85546875" style="4" customWidth="1"/>
    <col min="5" max="5" width="28.85546875" style="4" customWidth="1"/>
    <col min="6" max="6" width="22.5703125" style="4" customWidth="1"/>
    <col min="7" max="7" width="19" style="4" customWidth="1"/>
    <col min="8" max="8" width="16.7109375" style="4" customWidth="1"/>
    <col min="9" max="9" width="15.42578125" style="4" customWidth="1"/>
    <col min="10" max="17" width="15.42578125" style="1" customWidth="1"/>
    <col min="18" max="23" width="15.42578125" customWidth="1"/>
  </cols>
  <sheetData>
    <row r="2" spans="2:23" ht="15" customHeight="1" x14ac:dyDescent="0.25">
      <c r="B2" s="65" t="s">
        <v>291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</row>
    <row r="4" spans="2:23" s="14" customFormat="1" ht="51" customHeight="1" x14ac:dyDescent="0.25">
      <c r="B4" s="66" t="s">
        <v>0</v>
      </c>
      <c r="C4" s="66" t="s">
        <v>1</v>
      </c>
      <c r="D4" s="66" t="s">
        <v>2</v>
      </c>
      <c r="E4" s="66" t="s">
        <v>3</v>
      </c>
      <c r="F4" s="66" t="s">
        <v>4</v>
      </c>
      <c r="G4" s="66" t="s">
        <v>5</v>
      </c>
      <c r="H4" s="62" t="s">
        <v>326</v>
      </c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4"/>
    </row>
    <row r="5" spans="2:23" s="14" customFormat="1" ht="36" customHeight="1" x14ac:dyDescent="0.25">
      <c r="B5" s="66"/>
      <c r="C5" s="66"/>
      <c r="D5" s="66"/>
      <c r="E5" s="66"/>
      <c r="F5" s="66"/>
      <c r="G5" s="66"/>
      <c r="H5" s="7">
        <v>2025</v>
      </c>
      <c r="I5" s="7">
        <v>2026</v>
      </c>
      <c r="J5" s="7">
        <v>2027</v>
      </c>
      <c r="K5" s="7">
        <v>2028</v>
      </c>
      <c r="L5" s="7">
        <v>2029</v>
      </c>
      <c r="M5" s="7">
        <v>2030</v>
      </c>
      <c r="N5" s="7">
        <v>2031</v>
      </c>
      <c r="O5" s="7">
        <v>2032</v>
      </c>
      <c r="P5" s="7">
        <v>2033</v>
      </c>
      <c r="Q5" s="7">
        <v>2034</v>
      </c>
      <c r="R5" s="7">
        <v>2035</v>
      </c>
      <c r="S5" s="7">
        <v>2036</v>
      </c>
      <c r="T5" s="7">
        <v>2037</v>
      </c>
      <c r="U5" s="7">
        <v>2038</v>
      </c>
      <c r="V5" s="7">
        <v>2039</v>
      </c>
      <c r="W5" s="7">
        <v>2040</v>
      </c>
    </row>
    <row r="6" spans="2:23" ht="15" customHeight="1" x14ac:dyDescent="0.25">
      <c r="B6" s="23" t="s">
        <v>16</v>
      </c>
      <c r="C6" s="68" t="s">
        <v>19</v>
      </c>
      <c r="D6" s="69"/>
      <c r="E6" s="69"/>
      <c r="F6" s="69"/>
      <c r="G6" s="35">
        <f>G7</f>
        <v>159703.86100000003</v>
      </c>
      <c r="H6" s="35">
        <f t="shared" ref="H6:W6" si="0">H7</f>
        <v>0</v>
      </c>
      <c r="I6" s="35">
        <f t="shared" si="0"/>
        <v>1393.6610000000001</v>
      </c>
      <c r="J6" s="35">
        <f t="shared" si="0"/>
        <v>4979.8259999999991</v>
      </c>
      <c r="K6" s="35">
        <f t="shared" si="0"/>
        <v>8391.7039999999997</v>
      </c>
      <c r="L6" s="35">
        <f t="shared" si="0"/>
        <v>36605.33</v>
      </c>
      <c r="M6" s="35">
        <f t="shared" si="0"/>
        <v>33333.339999999997</v>
      </c>
      <c r="N6" s="35">
        <f t="shared" si="0"/>
        <v>30000</v>
      </c>
      <c r="O6" s="35">
        <f t="shared" si="0"/>
        <v>0</v>
      </c>
      <c r="P6" s="35">
        <f t="shared" si="0"/>
        <v>15000</v>
      </c>
      <c r="Q6" s="35">
        <f t="shared" si="0"/>
        <v>15000</v>
      </c>
      <c r="R6" s="35">
        <f t="shared" si="0"/>
        <v>15000</v>
      </c>
      <c r="S6" s="35">
        <f t="shared" si="0"/>
        <v>0</v>
      </c>
      <c r="T6" s="35">
        <f t="shared" si="0"/>
        <v>0</v>
      </c>
      <c r="U6" s="35">
        <f t="shared" si="0"/>
        <v>0</v>
      </c>
      <c r="V6" s="35">
        <f t="shared" si="0"/>
        <v>0</v>
      </c>
      <c r="W6" s="35">
        <f t="shared" si="0"/>
        <v>0</v>
      </c>
    </row>
    <row r="7" spans="2:23" ht="27.75" customHeight="1" x14ac:dyDescent="0.25">
      <c r="B7" s="10" t="s">
        <v>79</v>
      </c>
      <c r="C7" s="67" t="s">
        <v>10</v>
      </c>
      <c r="D7" s="67"/>
      <c r="E7" s="67"/>
      <c r="F7" s="67"/>
      <c r="G7" s="32">
        <f>SUM(G8:G23)</f>
        <v>159703.86100000003</v>
      </c>
      <c r="H7" s="32">
        <f>SUM(H8:H23)</f>
        <v>0</v>
      </c>
      <c r="I7" s="32">
        <f>SUM(I8:I23)</f>
        <v>1393.6610000000001</v>
      </c>
      <c r="J7" s="32">
        <f>SUM(J8:J23)</f>
        <v>4979.8259999999991</v>
      </c>
      <c r="K7" s="32">
        <f>SUM(K8:K23)</f>
        <v>8391.7039999999997</v>
      </c>
      <c r="L7" s="32">
        <f>SUM(L8:L23)</f>
        <v>36605.33</v>
      </c>
      <c r="M7" s="32">
        <f>SUM(M8:M23)</f>
        <v>33333.339999999997</v>
      </c>
      <c r="N7" s="32">
        <f>SUM(N8:N23)</f>
        <v>30000</v>
      </c>
      <c r="O7" s="32">
        <f>SUM(O8:O23)</f>
        <v>0</v>
      </c>
      <c r="P7" s="32">
        <f>SUM(P8:P23)</f>
        <v>15000</v>
      </c>
      <c r="Q7" s="32">
        <f>SUM(Q8:Q23)</f>
        <v>15000</v>
      </c>
      <c r="R7" s="32">
        <f>SUM(R8:R23)</f>
        <v>15000</v>
      </c>
      <c r="S7" s="32">
        <f>SUM(S8:S23)</f>
        <v>0</v>
      </c>
      <c r="T7" s="32">
        <f>SUM(T8:T23)</f>
        <v>0</v>
      </c>
      <c r="U7" s="32">
        <f>SUM(U8:U23)</f>
        <v>0</v>
      </c>
      <c r="V7" s="32">
        <f>SUM(V8:V23)</f>
        <v>0</v>
      </c>
      <c r="W7" s="32">
        <f>SUM(W8:W23)</f>
        <v>0</v>
      </c>
    </row>
    <row r="8" spans="2:23" s="4" customFormat="1" ht="121.5" customHeight="1" x14ac:dyDescent="0.25">
      <c r="B8" s="9" t="s">
        <v>233</v>
      </c>
      <c r="C8" s="2" t="s">
        <v>232</v>
      </c>
      <c r="D8" s="2" t="s">
        <v>187</v>
      </c>
      <c r="E8" s="2" t="s">
        <v>135</v>
      </c>
      <c r="F8" s="2" t="s">
        <v>101</v>
      </c>
      <c r="G8" s="16">
        <f t="shared" ref="G8:G13" si="1">SUM(H8:W8)</f>
        <v>10000</v>
      </c>
      <c r="H8" s="2"/>
      <c r="I8" s="9"/>
      <c r="J8" s="2"/>
      <c r="K8" s="2">
        <v>3333.33</v>
      </c>
      <c r="L8" s="2">
        <v>3333.33</v>
      </c>
      <c r="M8" s="2">
        <v>3333.34</v>
      </c>
      <c r="N8" s="2"/>
      <c r="O8" s="2"/>
      <c r="P8" s="2"/>
      <c r="Q8" s="2"/>
      <c r="R8" s="2"/>
      <c r="S8" s="2"/>
      <c r="T8" s="2"/>
      <c r="U8" s="2"/>
      <c r="V8" s="2"/>
      <c r="W8" s="2"/>
    </row>
    <row r="9" spans="2:23" s="4" customFormat="1" ht="147" customHeight="1" x14ac:dyDescent="0.25">
      <c r="B9" s="9" t="s">
        <v>234</v>
      </c>
      <c r="C9" s="2" t="s">
        <v>246</v>
      </c>
      <c r="D9" s="13" t="s">
        <v>190</v>
      </c>
      <c r="E9" s="13" t="s">
        <v>160</v>
      </c>
      <c r="F9" s="2" t="s">
        <v>101</v>
      </c>
      <c r="G9" s="16">
        <f t="shared" si="1"/>
        <v>30000</v>
      </c>
      <c r="H9" s="13"/>
      <c r="I9" s="9"/>
      <c r="J9" s="2"/>
      <c r="K9" s="2"/>
      <c r="L9" s="16">
        <v>10000</v>
      </c>
      <c r="M9" s="16">
        <v>10000</v>
      </c>
      <c r="N9" s="16">
        <v>10000</v>
      </c>
      <c r="O9" s="2"/>
      <c r="P9" s="2"/>
      <c r="Q9" s="2"/>
      <c r="R9" s="2"/>
      <c r="S9" s="2"/>
      <c r="T9" s="2"/>
      <c r="U9" s="2"/>
      <c r="V9" s="2"/>
      <c r="W9" s="2"/>
    </row>
    <row r="10" spans="2:23" s="4" customFormat="1" ht="140.25" x14ac:dyDescent="0.25">
      <c r="B10" s="9" t="s">
        <v>235</v>
      </c>
      <c r="C10" s="2" t="s">
        <v>247</v>
      </c>
      <c r="D10" s="13" t="s">
        <v>190</v>
      </c>
      <c r="E10" s="13" t="s">
        <v>160</v>
      </c>
      <c r="F10" s="2" t="s">
        <v>101</v>
      </c>
      <c r="G10" s="16">
        <f t="shared" si="1"/>
        <v>30000</v>
      </c>
      <c r="H10" s="13"/>
      <c r="I10" s="9"/>
      <c r="J10" s="2"/>
      <c r="K10" s="2"/>
      <c r="L10" s="16">
        <v>10000</v>
      </c>
      <c r="M10" s="16">
        <v>10000</v>
      </c>
      <c r="N10" s="16">
        <v>10000</v>
      </c>
      <c r="O10" s="2"/>
      <c r="P10" s="2"/>
      <c r="Q10" s="2"/>
      <c r="R10" s="2"/>
      <c r="S10" s="2"/>
      <c r="T10" s="2"/>
      <c r="U10" s="2"/>
      <c r="V10" s="2"/>
      <c r="W10" s="2"/>
    </row>
    <row r="11" spans="2:23" s="4" customFormat="1" ht="140.25" x14ac:dyDescent="0.25">
      <c r="B11" s="9" t="s">
        <v>236</v>
      </c>
      <c r="C11" s="2" t="s">
        <v>248</v>
      </c>
      <c r="D11" s="13" t="s">
        <v>190</v>
      </c>
      <c r="E11" s="13" t="s">
        <v>160</v>
      </c>
      <c r="F11" s="2" t="s">
        <v>101</v>
      </c>
      <c r="G11" s="16">
        <f t="shared" si="1"/>
        <v>30000</v>
      </c>
      <c r="H11" s="13"/>
      <c r="I11" s="9"/>
      <c r="J11" s="2"/>
      <c r="K11" s="2"/>
      <c r="L11" s="16">
        <v>10000</v>
      </c>
      <c r="M11" s="16">
        <v>10000</v>
      </c>
      <c r="N11" s="16">
        <v>10000</v>
      </c>
      <c r="O11" s="2"/>
      <c r="P11" s="2"/>
      <c r="Q11" s="2"/>
      <c r="R11" s="2"/>
      <c r="S11" s="2"/>
      <c r="T11" s="2"/>
      <c r="U11" s="2"/>
      <c r="V11" s="2"/>
      <c r="W11" s="2"/>
    </row>
    <row r="12" spans="2:23" s="4" customFormat="1" ht="51" x14ac:dyDescent="0.25">
      <c r="B12" s="9" t="s">
        <v>237</v>
      </c>
      <c r="C12" s="2" t="s">
        <v>249</v>
      </c>
      <c r="D12" s="13" t="s">
        <v>172</v>
      </c>
      <c r="E12" s="13" t="s">
        <v>178</v>
      </c>
      <c r="F12" s="13"/>
      <c r="G12" s="16">
        <f t="shared" si="1"/>
        <v>15000</v>
      </c>
      <c r="H12" s="13"/>
      <c r="I12" s="9"/>
      <c r="J12" s="2"/>
      <c r="K12" s="2"/>
      <c r="L12" s="2"/>
      <c r="M12" s="2"/>
      <c r="N12" s="2"/>
      <c r="O12" s="2"/>
      <c r="P12" s="16">
        <v>5000</v>
      </c>
      <c r="Q12" s="16">
        <v>5000</v>
      </c>
      <c r="R12" s="16">
        <v>5000</v>
      </c>
      <c r="S12" s="2"/>
      <c r="T12" s="2"/>
      <c r="U12" s="2"/>
      <c r="V12" s="2"/>
      <c r="W12" s="2"/>
    </row>
    <row r="13" spans="2:23" s="4" customFormat="1" ht="51" x14ac:dyDescent="0.25">
      <c r="B13" s="9" t="s">
        <v>238</v>
      </c>
      <c r="C13" s="2" t="s">
        <v>250</v>
      </c>
      <c r="D13" s="13" t="s">
        <v>172</v>
      </c>
      <c r="E13" s="13" t="s">
        <v>178</v>
      </c>
      <c r="F13" s="13"/>
      <c r="G13" s="16">
        <f t="shared" si="1"/>
        <v>15000</v>
      </c>
      <c r="H13" s="13"/>
      <c r="I13" s="9"/>
      <c r="J13" s="2"/>
      <c r="K13" s="2"/>
      <c r="L13" s="2"/>
      <c r="M13" s="2"/>
      <c r="N13" s="2"/>
      <c r="O13" s="2"/>
      <c r="P13" s="16">
        <v>5000</v>
      </c>
      <c r="Q13" s="16">
        <v>5000</v>
      </c>
      <c r="R13" s="16">
        <v>5000</v>
      </c>
      <c r="S13" s="2"/>
      <c r="T13" s="2"/>
      <c r="U13" s="2"/>
      <c r="V13" s="2"/>
      <c r="W13" s="2"/>
    </row>
    <row r="14" spans="2:23" s="4" customFormat="1" ht="51" x14ac:dyDescent="0.25">
      <c r="B14" s="9" t="s">
        <v>239</v>
      </c>
      <c r="C14" s="58" t="s">
        <v>251</v>
      </c>
      <c r="D14" s="79" t="s">
        <v>172</v>
      </c>
      <c r="E14" s="79" t="s">
        <v>178</v>
      </c>
      <c r="F14" s="79"/>
      <c r="G14" s="16">
        <f t="shared" ref="G14:G23" si="2">SUM(H14:W14)</f>
        <v>15000</v>
      </c>
      <c r="H14" s="13"/>
      <c r="I14" s="9"/>
      <c r="J14" s="2"/>
      <c r="K14" s="2"/>
      <c r="L14" s="2"/>
      <c r="M14" s="2"/>
      <c r="N14" s="2"/>
      <c r="O14" s="2"/>
      <c r="P14" s="16">
        <v>5000</v>
      </c>
      <c r="Q14" s="16">
        <v>5000</v>
      </c>
      <c r="R14" s="16">
        <v>5000</v>
      </c>
      <c r="S14" s="2"/>
      <c r="T14" s="2"/>
      <c r="U14" s="2"/>
      <c r="V14" s="2"/>
      <c r="W14" s="2"/>
    </row>
    <row r="15" spans="2:23" s="4" customFormat="1" ht="63.75" x14ac:dyDescent="0.25">
      <c r="B15" s="9" t="s">
        <v>240</v>
      </c>
      <c r="C15" s="13" t="s">
        <v>420</v>
      </c>
      <c r="D15" s="13" t="s">
        <v>439</v>
      </c>
      <c r="E15" s="2" t="s">
        <v>147</v>
      </c>
      <c r="F15" s="13" t="s">
        <v>474</v>
      </c>
      <c r="G15" s="16">
        <f t="shared" si="2"/>
        <v>1229.3710000000001</v>
      </c>
      <c r="H15" s="13"/>
      <c r="I15" s="9">
        <v>292.12599999999998</v>
      </c>
      <c r="J15" s="2">
        <v>304.10300000000001</v>
      </c>
      <c r="K15" s="2">
        <v>633.14200000000005</v>
      </c>
      <c r="L15" s="2"/>
      <c r="M15" s="2"/>
      <c r="N15" s="2"/>
      <c r="O15" s="2"/>
      <c r="P15" s="16"/>
      <c r="Q15" s="16"/>
      <c r="R15" s="16"/>
      <c r="S15" s="2"/>
      <c r="T15" s="2"/>
      <c r="U15" s="2"/>
      <c r="V15" s="2"/>
      <c r="W15" s="2"/>
    </row>
    <row r="16" spans="2:23" s="4" customFormat="1" ht="51" x14ac:dyDescent="0.25">
      <c r="B16" s="9" t="s">
        <v>241</v>
      </c>
      <c r="C16" s="13" t="s">
        <v>421</v>
      </c>
      <c r="D16" s="13" t="s">
        <v>475</v>
      </c>
      <c r="E16" s="2" t="s">
        <v>178</v>
      </c>
      <c r="F16" s="13" t="s">
        <v>476</v>
      </c>
      <c r="G16" s="16">
        <f t="shared" si="2"/>
        <v>203.06700000000001</v>
      </c>
      <c r="H16" s="13"/>
      <c r="I16" s="9">
        <v>203.06700000000001</v>
      </c>
      <c r="J16" s="2"/>
      <c r="K16" s="2"/>
      <c r="L16" s="2"/>
      <c r="M16" s="2"/>
      <c r="N16" s="2"/>
      <c r="O16" s="2"/>
      <c r="P16" s="16"/>
      <c r="Q16" s="16"/>
      <c r="R16" s="16"/>
      <c r="S16" s="2"/>
      <c r="T16" s="2"/>
      <c r="U16" s="2"/>
      <c r="V16" s="2"/>
      <c r="W16" s="2"/>
    </row>
    <row r="17" spans="2:23" s="4" customFormat="1" ht="63.75" x14ac:dyDescent="0.25">
      <c r="B17" s="9" t="s">
        <v>242</v>
      </c>
      <c r="C17" s="13" t="s">
        <v>422</v>
      </c>
      <c r="D17" s="13" t="s">
        <v>439</v>
      </c>
      <c r="E17" s="2" t="s">
        <v>147</v>
      </c>
      <c r="F17" s="13" t="s">
        <v>477</v>
      </c>
      <c r="G17" s="16">
        <f t="shared" si="2"/>
        <v>1838.124</v>
      </c>
      <c r="H17" s="13"/>
      <c r="I17" s="9">
        <v>436.779</v>
      </c>
      <c r="J17" s="2">
        <v>454.68700000000001</v>
      </c>
      <c r="K17" s="2">
        <v>946.65800000000002</v>
      </c>
      <c r="L17" s="2"/>
      <c r="M17" s="2"/>
      <c r="N17" s="2"/>
      <c r="O17" s="2"/>
      <c r="P17" s="16"/>
      <c r="Q17" s="16"/>
      <c r="R17" s="16"/>
      <c r="S17" s="2"/>
      <c r="T17" s="2"/>
      <c r="U17" s="2"/>
      <c r="V17" s="2"/>
      <c r="W17" s="2"/>
    </row>
    <row r="18" spans="2:23" s="4" customFormat="1" ht="63.75" x14ac:dyDescent="0.25">
      <c r="B18" s="9" t="s">
        <v>468</v>
      </c>
      <c r="C18" s="13" t="s">
        <v>423</v>
      </c>
      <c r="D18" s="13" t="s">
        <v>439</v>
      </c>
      <c r="E18" s="2" t="s">
        <v>147</v>
      </c>
      <c r="F18" s="13" t="s">
        <v>474</v>
      </c>
      <c r="G18" s="16">
        <f t="shared" si="2"/>
        <v>1216.902</v>
      </c>
      <c r="H18" s="13"/>
      <c r="I18" s="9">
        <v>292.12599999999998</v>
      </c>
      <c r="J18" s="2">
        <v>608.20500000000004</v>
      </c>
      <c r="K18" s="2">
        <v>316.57100000000003</v>
      </c>
      <c r="L18" s="2"/>
      <c r="M18" s="2"/>
      <c r="N18" s="2"/>
      <c r="O18" s="2"/>
      <c r="P18" s="16"/>
      <c r="Q18" s="16"/>
      <c r="R18" s="16"/>
      <c r="S18" s="2"/>
      <c r="T18" s="2"/>
      <c r="U18" s="2"/>
      <c r="V18" s="2"/>
      <c r="W18" s="2"/>
    </row>
    <row r="19" spans="2:23" s="4" customFormat="1" ht="51" x14ac:dyDescent="0.25">
      <c r="B19" s="9" t="s">
        <v>469</v>
      </c>
      <c r="C19" s="13" t="s">
        <v>424</v>
      </c>
      <c r="D19" s="13" t="s">
        <v>475</v>
      </c>
      <c r="E19" s="2" t="s">
        <v>178</v>
      </c>
      <c r="F19" s="13" t="s">
        <v>476</v>
      </c>
      <c r="G19" s="16">
        <f t="shared" si="2"/>
        <v>169.56299999999999</v>
      </c>
      <c r="H19" s="13"/>
      <c r="I19" s="9">
        <v>169.56299999999999</v>
      </c>
      <c r="J19" s="2"/>
      <c r="K19" s="2"/>
      <c r="L19" s="2"/>
      <c r="M19" s="2"/>
      <c r="N19" s="2"/>
      <c r="O19" s="2"/>
      <c r="P19" s="16"/>
      <c r="Q19" s="16"/>
      <c r="R19" s="16"/>
      <c r="S19" s="2"/>
      <c r="T19" s="2"/>
      <c r="U19" s="2"/>
      <c r="V19" s="2"/>
      <c r="W19" s="2"/>
    </row>
    <row r="20" spans="2:23" s="4" customFormat="1" ht="114.75" x14ac:dyDescent="0.25">
      <c r="B20" s="9" t="s">
        <v>470</v>
      </c>
      <c r="C20" s="13" t="s">
        <v>478</v>
      </c>
      <c r="D20" s="13" t="s">
        <v>440</v>
      </c>
      <c r="E20" s="2" t="s">
        <v>324</v>
      </c>
      <c r="F20" s="13" t="s">
        <v>443</v>
      </c>
      <c r="G20" s="16">
        <f t="shared" si="2"/>
        <v>3012.0030000000002</v>
      </c>
      <c r="H20" s="13"/>
      <c r="I20" s="9"/>
      <c r="J20" s="2">
        <v>3012.0030000000002</v>
      </c>
      <c r="K20" s="2"/>
      <c r="L20" s="2"/>
      <c r="M20" s="2"/>
      <c r="N20" s="2"/>
      <c r="O20" s="2"/>
      <c r="P20" s="16"/>
      <c r="Q20" s="16"/>
      <c r="R20" s="16"/>
      <c r="S20" s="2"/>
      <c r="T20" s="2"/>
      <c r="U20" s="2"/>
      <c r="V20" s="2"/>
      <c r="W20" s="2"/>
    </row>
    <row r="21" spans="2:23" s="4" customFormat="1" ht="114.75" x14ac:dyDescent="0.25">
      <c r="B21" s="9" t="s">
        <v>471</v>
      </c>
      <c r="C21" s="13" t="s">
        <v>479</v>
      </c>
      <c r="D21" s="13" t="s">
        <v>440</v>
      </c>
      <c r="E21" s="2" t="s">
        <v>324</v>
      </c>
      <c r="F21" s="13" t="s">
        <v>443</v>
      </c>
      <c r="G21" s="16">
        <f t="shared" si="2"/>
        <v>3162.0030000000002</v>
      </c>
      <c r="H21" s="13"/>
      <c r="I21" s="9"/>
      <c r="J21" s="2"/>
      <c r="K21" s="2">
        <v>3162.0030000000002</v>
      </c>
      <c r="L21" s="2"/>
      <c r="M21" s="2"/>
      <c r="N21" s="2"/>
      <c r="O21" s="2"/>
      <c r="P21" s="16"/>
      <c r="Q21" s="16"/>
      <c r="R21" s="16"/>
      <c r="S21" s="2"/>
      <c r="T21" s="2"/>
      <c r="U21" s="2"/>
      <c r="V21" s="2"/>
      <c r="W21" s="2"/>
    </row>
    <row r="22" spans="2:23" s="4" customFormat="1" ht="38.25" x14ac:dyDescent="0.25">
      <c r="B22" s="9" t="s">
        <v>472</v>
      </c>
      <c r="C22" s="13" t="s">
        <v>480</v>
      </c>
      <c r="D22" s="13" t="s">
        <v>432</v>
      </c>
      <c r="E22" s="2" t="s">
        <v>178</v>
      </c>
      <c r="F22" s="13" t="s">
        <v>481</v>
      </c>
      <c r="G22" s="16">
        <f t="shared" si="2"/>
        <v>600.82799999999997</v>
      </c>
      <c r="H22" s="13"/>
      <c r="I22" s="9"/>
      <c r="J22" s="2">
        <v>600.82799999999997</v>
      </c>
      <c r="K22" s="2"/>
      <c r="L22" s="2"/>
      <c r="M22" s="2"/>
      <c r="N22" s="2"/>
      <c r="O22" s="2"/>
      <c r="P22" s="16"/>
      <c r="Q22" s="16"/>
      <c r="R22" s="16"/>
      <c r="S22" s="2"/>
      <c r="T22" s="2"/>
      <c r="U22" s="2"/>
      <c r="V22" s="2"/>
      <c r="W22" s="2"/>
    </row>
    <row r="23" spans="2:23" s="4" customFormat="1" ht="114.75" x14ac:dyDescent="0.25">
      <c r="B23" s="9" t="s">
        <v>473</v>
      </c>
      <c r="C23" s="13" t="s">
        <v>482</v>
      </c>
      <c r="D23" s="13" t="s">
        <v>440</v>
      </c>
      <c r="E23" s="2" t="s">
        <v>324</v>
      </c>
      <c r="F23" s="13" t="s">
        <v>443</v>
      </c>
      <c r="G23" s="16">
        <f t="shared" si="2"/>
        <v>3272</v>
      </c>
      <c r="H23" s="13"/>
      <c r="I23" s="9"/>
      <c r="J23" s="2"/>
      <c r="K23" s="2"/>
      <c r="L23" s="16">
        <v>3272</v>
      </c>
      <c r="M23" s="2"/>
      <c r="N23" s="2"/>
      <c r="O23" s="2"/>
      <c r="P23" s="16"/>
      <c r="Q23" s="16"/>
      <c r="R23" s="16"/>
      <c r="S23" s="2"/>
      <c r="T23" s="2"/>
      <c r="U23" s="2"/>
      <c r="V23" s="2"/>
      <c r="W23" s="2"/>
    </row>
    <row r="24" spans="2:23" ht="32.25" customHeight="1" x14ac:dyDescent="0.25">
      <c r="B24" s="23" t="s">
        <v>17</v>
      </c>
      <c r="C24" s="80" t="s">
        <v>18</v>
      </c>
      <c r="D24" s="81"/>
      <c r="E24" s="81"/>
      <c r="F24" s="81"/>
      <c r="G24" s="35">
        <f>G25</f>
        <v>633.8900000000001</v>
      </c>
      <c r="H24" s="35">
        <f t="shared" ref="H24:W24" si="3">H25</f>
        <v>198.58</v>
      </c>
      <c r="I24" s="35">
        <f t="shared" si="3"/>
        <v>208.06</v>
      </c>
      <c r="J24" s="35">
        <f t="shared" si="3"/>
        <v>0</v>
      </c>
      <c r="K24" s="35">
        <f t="shared" si="3"/>
        <v>227.25</v>
      </c>
      <c r="L24" s="35">
        <f t="shared" si="3"/>
        <v>0</v>
      </c>
      <c r="M24" s="35">
        <f t="shared" si="3"/>
        <v>0</v>
      </c>
      <c r="N24" s="35">
        <f t="shared" si="3"/>
        <v>0</v>
      </c>
      <c r="O24" s="35">
        <f t="shared" si="3"/>
        <v>0</v>
      </c>
      <c r="P24" s="35">
        <f t="shared" si="3"/>
        <v>0</v>
      </c>
      <c r="Q24" s="35">
        <f t="shared" si="3"/>
        <v>0</v>
      </c>
      <c r="R24" s="35">
        <f t="shared" si="3"/>
        <v>0</v>
      </c>
      <c r="S24" s="35">
        <f t="shared" si="3"/>
        <v>0</v>
      </c>
      <c r="T24" s="35">
        <f t="shared" si="3"/>
        <v>0</v>
      </c>
      <c r="U24" s="35">
        <f t="shared" si="3"/>
        <v>0</v>
      </c>
      <c r="V24" s="35">
        <f t="shared" si="3"/>
        <v>0</v>
      </c>
      <c r="W24" s="35">
        <f t="shared" si="3"/>
        <v>0</v>
      </c>
    </row>
    <row r="25" spans="2:23" ht="31.5" customHeight="1" x14ac:dyDescent="0.25">
      <c r="B25" s="10" t="s">
        <v>223</v>
      </c>
      <c r="C25" s="67" t="s">
        <v>10</v>
      </c>
      <c r="D25" s="67"/>
      <c r="E25" s="67"/>
      <c r="F25" s="67"/>
      <c r="G25" s="32">
        <f>G26+G27+G28</f>
        <v>633.8900000000001</v>
      </c>
      <c r="H25" s="32">
        <f t="shared" ref="H25:W25" si="4">H26+H27+H28</f>
        <v>198.58</v>
      </c>
      <c r="I25" s="32">
        <f t="shared" si="4"/>
        <v>208.06</v>
      </c>
      <c r="J25" s="32">
        <f t="shared" si="4"/>
        <v>0</v>
      </c>
      <c r="K25" s="32">
        <f t="shared" si="4"/>
        <v>227.25</v>
      </c>
      <c r="L25" s="32">
        <f t="shared" si="4"/>
        <v>0</v>
      </c>
      <c r="M25" s="32">
        <f t="shared" si="4"/>
        <v>0</v>
      </c>
      <c r="N25" s="32">
        <f t="shared" si="4"/>
        <v>0</v>
      </c>
      <c r="O25" s="32">
        <f t="shared" si="4"/>
        <v>0</v>
      </c>
      <c r="P25" s="32">
        <f t="shared" si="4"/>
        <v>0</v>
      </c>
      <c r="Q25" s="32">
        <f t="shared" si="4"/>
        <v>0</v>
      </c>
      <c r="R25" s="32">
        <f t="shared" si="4"/>
        <v>0</v>
      </c>
      <c r="S25" s="32">
        <f t="shared" si="4"/>
        <v>0</v>
      </c>
      <c r="T25" s="32">
        <f t="shared" si="4"/>
        <v>0</v>
      </c>
      <c r="U25" s="32">
        <f t="shared" si="4"/>
        <v>0</v>
      </c>
      <c r="V25" s="32">
        <f t="shared" si="4"/>
        <v>0</v>
      </c>
      <c r="W25" s="32">
        <f t="shared" si="4"/>
        <v>0</v>
      </c>
    </row>
    <row r="26" spans="2:23" s="4" customFormat="1" ht="76.5" x14ac:dyDescent="0.25">
      <c r="B26" s="39" t="s">
        <v>224</v>
      </c>
      <c r="C26" s="40" t="s">
        <v>220</v>
      </c>
      <c r="D26" s="40" t="s">
        <v>227</v>
      </c>
      <c r="E26" s="40" t="s">
        <v>54</v>
      </c>
      <c r="F26" s="40" t="s">
        <v>228</v>
      </c>
      <c r="G26" s="42">
        <f t="shared" ref="G26:G28" si="5">SUM(H26:W26)</f>
        <v>198.58</v>
      </c>
      <c r="H26" s="40">
        <v>198.58</v>
      </c>
      <c r="I26" s="39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2:23" s="4" customFormat="1" ht="76.5" x14ac:dyDescent="0.25">
      <c r="B27" s="39" t="s">
        <v>225</v>
      </c>
      <c r="C27" s="40" t="s">
        <v>221</v>
      </c>
      <c r="D27" s="40" t="s">
        <v>227</v>
      </c>
      <c r="E27" s="40" t="s">
        <v>54</v>
      </c>
      <c r="F27" s="40" t="s">
        <v>229</v>
      </c>
      <c r="G27" s="42">
        <f t="shared" si="5"/>
        <v>227.25</v>
      </c>
      <c r="H27" s="40"/>
      <c r="I27" s="39"/>
      <c r="J27" s="40"/>
      <c r="K27" s="40">
        <v>227.25</v>
      </c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2:23" s="4" customFormat="1" ht="76.5" x14ac:dyDescent="0.25">
      <c r="B28" s="39" t="s">
        <v>226</v>
      </c>
      <c r="C28" s="40" t="s">
        <v>222</v>
      </c>
      <c r="D28" s="41" t="s">
        <v>230</v>
      </c>
      <c r="E28" s="41" t="s">
        <v>54</v>
      </c>
      <c r="F28" s="41" t="s">
        <v>231</v>
      </c>
      <c r="G28" s="42">
        <f t="shared" si="5"/>
        <v>208.06</v>
      </c>
      <c r="H28" s="41"/>
      <c r="I28" s="39">
        <v>208.06</v>
      </c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2:23" ht="39.75" customHeight="1" x14ac:dyDescent="0.25">
      <c r="B29" s="7"/>
      <c r="C29" s="7" t="s">
        <v>252</v>
      </c>
      <c r="D29" s="7"/>
      <c r="E29" s="7"/>
      <c r="F29" s="7"/>
      <c r="G29" s="27">
        <f>G6+G24</f>
        <v>160337.75100000005</v>
      </c>
      <c r="H29" s="27">
        <f>H6+H24</f>
        <v>198.58</v>
      </c>
      <c r="I29" s="27">
        <f>I6+I24</f>
        <v>1601.721</v>
      </c>
      <c r="J29" s="27">
        <f>J6+J24</f>
        <v>4979.8259999999991</v>
      </c>
      <c r="K29" s="27">
        <f>K6+K24</f>
        <v>8618.9539999999997</v>
      </c>
      <c r="L29" s="27">
        <f>L6+L24</f>
        <v>36605.33</v>
      </c>
      <c r="M29" s="27">
        <f>M6+M24</f>
        <v>33333.339999999997</v>
      </c>
      <c r="N29" s="27">
        <f>N6+N24</f>
        <v>30000</v>
      </c>
      <c r="O29" s="27">
        <f>O6+O24</f>
        <v>0</v>
      </c>
      <c r="P29" s="27">
        <f>P6+P24</f>
        <v>15000</v>
      </c>
      <c r="Q29" s="27">
        <f>Q6+Q24</f>
        <v>15000</v>
      </c>
      <c r="R29" s="27">
        <f>R6+R24</f>
        <v>15000</v>
      </c>
      <c r="S29" s="27">
        <f>S6+S24</f>
        <v>0</v>
      </c>
      <c r="T29" s="27">
        <f>T6+T24</f>
        <v>0</v>
      </c>
      <c r="U29" s="27">
        <f>U6+U24</f>
        <v>0</v>
      </c>
      <c r="V29" s="27">
        <f>V6+V24</f>
        <v>0</v>
      </c>
      <c r="W29" s="27">
        <f>W6+W24</f>
        <v>0</v>
      </c>
    </row>
    <row r="32" spans="2:23" x14ac:dyDescent="0.25">
      <c r="G32" s="33"/>
    </row>
    <row r="33" spans="7:7" x14ac:dyDescent="0.25">
      <c r="G33" s="33"/>
    </row>
  </sheetData>
  <mergeCells count="12">
    <mergeCell ref="C24:F24"/>
    <mergeCell ref="C25:F25"/>
    <mergeCell ref="C7:F7"/>
    <mergeCell ref="C6:F6"/>
    <mergeCell ref="B2:N2"/>
    <mergeCell ref="B4:B5"/>
    <mergeCell ref="C4:C5"/>
    <mergeCell ref="D4:D5"/>
    <mergeCell ref="E4:E5"/>
    <mergeCell ref="F4:F5"/>
    <mergeCell ref="G4:G5"/>
    <mergeCell ref="H4:W4"/>
  </mergeCells>
  <pageMargins left="0.25" right="0.25" top="0.75" bottom="0.75" header="0.3" footer="0.3"/>
  <pageSetup paperSize="9" scale="3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1B097-8762-4257-93D9-062B48AD6E87}">
  <dimension ref="B2:W14"/>
  <sheetViews>
    <sheetView zoomScale="80" zoomScaleNormal="80" workbookViewId="0">
      <pane ySplit="5" topLeftCell="A6" activePane="bottomLeft" state="frozen"/>
      <selection pane="bottomLeft" activeCell="C8" sqref="C8"/>
    </sheetView>
  </sheetViews>
  <sheetFormatPr defaultRowHeight="15" x14ac:dyDescent="0.25"/>
  <cols>
    <col min="1" max="1" width="3" customWidth="1"/>
    <col min="2" max="2" width="10.28515625" style="4" customWidth="1"/>
    <col min="3" max="4" width="30.85546875" style="4" customWidth="1"/>
    <col min="5" max="5" width="28.85546875" style="4" customWidth="1"/>
    <col min="6" max="6" width="21.28515625" style="4" customWidth="1"/>
    <col min="7" max="7" width="19" style="4" customWidth="1"/>
    <col min="8" max="8" width="16.7109375" style="4" customWidth="1"/>
    <col min="9" max="9" width="15.42578125" style="4" customWidth="1"/>
    <col min="10" max="17" width="15.42578125" style="1" customWidth="1"/>
    <col min="18" max="23" width="15.42578125" customWidth="1"/>
  </cols>
  <sheetData>
    <row r="2" spans="2:23" ht="15" customHeight="1" x14ac:dyDescent="0.25">
      <c r="B2" s="65" t="s">
        <v>291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</row>
    <row r="4" spans="2:23" s="14" customFormat="1" ht="51" customHeight="1" x14ac:dyDescent="0.25">
      <c r="B4" s="66" t="s">
        <v>0</v>
      </c>
      <c r="C4" s="66" t="s">
        <v>1</v>
      </c>
      <c r="D4" s="66" t="s">
        <v>2</v>
      </c>
      <c r="E4" s="66" t="s">
        <v>3</v>
      </c>
      <c r="F4" s="66" t="s">
        <v>4</v>
      </c>
      <c r="G4" s="66" t="s">
        <v>5</v>
      </c>
      <c r="H4" s="62" t="s">
        <v>326</v>
      </c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4"/>
    </row>
    <row r="5" spans="2:23" s="14" customFormat="1" ht="36" customHeight="1" x14ac:dyDescent="0.25">
      <c r="B5" s="66"/>
      <c r="C5" s="66"/>
      <c r="D5" s="66"/>
      <c r="E5" s="66"/>
      <c r="F5" s="66"/>
      <c r="G5" s="66"/>
      <c r="H5" s="7">
        <v>2025</v>
      </c>
      <c r="I5" s="7">
        <v>2026</v>
      </c>
      <c r="J5" s="7">
        <v>2027</v>
      </c>
      <c r="K5" s="7">
        <v>2028</v>
      </c>
      <c r="L5" s="7">
        <v>2029</v>
      </c>
      <c r="M5" s="7">
        <v>2030</v>
      </c>
      <c r="N5" s="7">
        <v>2031</v>
      </c>
      <c r="O5" s="7">
        <v>2032</v>
      </c>
      <c r="P5" s="7">
        <v>2033</v>
      </c>
      <c r="Q5" s="7">
        <v>2034</v>
      </c>
      <c r="R5" s="7">
        <v>2035</v>
      </c>
      <c r="S5" s="7">
        <v>2036</v>
      </c>
      <c r="T5" s="7">
        <v>2037</v>
      </c>
      <c r="U5" s="7">
        <v>2038</v>
      </c>
      <c r="V5" s="7">
        <v>2039</v>
      </c>
      <c r="W5" s="7">
        <v>2040</v>
      </c>
    </row>
    <row r="6" spans="2:23" ht="15" customHeight="1" x14ac:dyDescent="0.25">
      <c r="B6" s="23" t="s">
        <v>16</v>
      </c>
      <c r="C6" s="68" t="s">
        <v>19</v>
      </c>
      <c r="D6" s="69"/>
      <c r="E6" s="69"/>
      <c r="F6" s="69"/>
      <c r="G6" s="35">
        <f>G7</f>
        <v>242493.54100000003</v>
      </c>
      <c r="H6" s="35">
        <f t="shared" ref="H6:W6" si="0">H7</f>
        <v>0</v>
      </c>
      <c r="I6" s="35">
        <f t="shared" si="0"/>
        <v>0</v>
      </c>
      <c r="J6" s="35">
        <f t="shared" si="0"/>
        <v>0</v>
      </c>
      <c r="K6" s="35">
        <f t="shared" si="0"/>
        <v>9717.73</v>
      </c>
      <c r="L6" s="35">
        <f t="shared" si="0"/>
        <v>77591.937000000005</v>
      </c>
      <c r="M6" s="35">
        <f t="shared" si="0"/>
        <v>77591.937000000005</v>
      </c>
      <c r="N6" s="35">
        <f t="shared" si="0"/>
        <v>77591.937000000005</v>
      </c>
      <c r="O6" s="35">
        <f t="shared" si="0"/>
        <v>0</v>
      </c>
      <c r="P6" s="35">
        <f t="shared" si="0"/>
        <v>0</v>
      </c>
      <c r="Q6" s="35">
        <f t="shared" si="0"/>
        <v>0</v>
      </c>
      <c r="R6" s="35">
        <f t="shared" si="0"/>
        <v>0</v>
      </c>
      <c r="S6" s="35">
        <f t="shared" si="0"/>
        <v>0</v>
      </c>
      <c r="T6" s="35">
        <f t="shared" si="0"/>
        <v>0</v>
      </c>
      <c r="U6" s="35">
        <f t="shared" si="0"/>
        <v>0</v>
      </c>
      <c r="V6" s="35">
        <f t="shared" si="0"/>
        <v>0</v>
      </c>
      <c r="W6" s="35">
        <f t="shared" si="0"/>
        <v>0</v>
      </c>
    </row>
    <row r="7" spans="2:23" ht="26.25" customHeight="1" x14ac:dyDescent="0.25">
      <c r="B7" s="10" t="s">
        <v>80</v>
      </c>
      <c r="C7" s="59" t="s">
        <v>11</v>
      </c>
      <c r="D7" s="60"/>
      <c r="E7" s="60"/>
      <c r="F7" s="61"/>
      <c r="G7" s="32">
        <f>G8+G9</f>
        <v>242493.54100000003</v>
      </c>
      <c r="H7" s="32">
        <f t="shared" ref="H7:W7" si="1">H8+H9</f>
        <v>0</v>
      </c>
      <c r="I7" s="32">
        <f t="shared" si="1"/>
        <v>0</v>
      </c>
      <c r="J7" s="32">
        <f t="shared" si="1"/>
        <v>0</v>
      </c>
      <c r="K7" s="32">
        <f t="shared" si="1"/>
        <v>9717.73</v>
      </c>
      <c r="L7" s="32">
        <f t="shared" si="1"/>
        <v>77591.937000000005</v>
      </c>
      <c r="M7" s="32">
        <f t="shared" si="1"/>
        <v>77591.937000000005</v>
      </c>
      <c r="N7" s="32">
        <f t="shared" si="1"/>
        <v>77591.937000000005</v>
      </c>
      <c r="O7" s="32">
        <f t="shared" si="1"/>
        <v>0</v>
      </c>
      <c r="P7" s="32">
        <f t="shared" si="1"/>
        <v>0</v>
      </c>
      <c r="Q7" s="32">
        <f t="shared" si="1"/>
        <v>0</v>
      </c>
      <c r="R7" s="32">
        <f t="shared" si="1"/>
        <v>0</v>
      </c>
      <c r="S7" s="32">
        <f t="shared" si="1"/>
        <v>0</v>
      </c>
      <c r="T7" s="32">
        <f t="shared" si="1"/>
        <v>0</v>
      </c>
      <c r="U7" s="32">
        <f t="shared" si="1"/>
        <v>0</v>
      </c>
      <c r="V7" s="32">
        <f t="shared" si="1"/>
        <v>0</v>
      </c>
      <c r="W7" s="32">
        <f t="shared" si="1"/>
        <v>0</v>
      </c>
    </row>
    <row r="8" spans="2:23" s="46" customFormat="1" ht="76.5" x14ac:dyDescent="0.2">
      <c r="B8" s="9" t="s">
        <v>383</v>
      </c>
      <c r="C8" s="2" t="s">
        <v>381</v>
      </c>
      <c r="D8" s="2" t="s">
        <v>380</v>
      </c>
      <c r="E8" s="2" t="s">
        <v>356</v>
      </c>
      <c r="F8" s="2" t="s">
        <v>347</v>
      </c>
      <c r="G8" s="16">
        <f>SUM(H8:W8)</f>
        <v>9717.73</v>
      </c>
      <c r="H8" s="16"/>
      <c r="I8" s="16"/>
      <c r="J8" s="26"/>
      <c r="K8" s="26">
        <f>6107.1+3610.63</f>
        <v>9717.73</v>
      </c>
      <c r="L8" s="26"/>
      <c r="M8" s="26"/>
      <c r="N8" s="26"/>
      <c r="O8" s="26"/>
      <c r="P8" s="26"/>
      <c r="Q8" s="26"/>
      <c r="R8" s="53"/>
      <c r="S8" s="53"/>
      <c r="T8" s="53"/>
      <c r="U8" s="53"/>
      <c r="V8" s="53"/>
      <c r="W8" s="53"/>
    </row>
    <row r="9" spans="2:23" s="46" customFormat="1" ht="51" x14ac:dyDescent="0.2">
      <c r="B9" s="9" t="s">
        <v>384</v>
      </c>
      <c r="C9" s="2" t="s">
        <v>382</v>
      </c>
      <c r="D9" s="2" t="s">
        <v>379</v>
      </c>
      <c r="E9" s="2" t="s">
        <v>356</v>
      </c>
      <c r="F9" s="2" t="s">
        <v>347</v>
      </c>
      <c r="G9" s="16">
        <f>SUM(H9:W9)</f>
        <v>232775.81100000002</v>
      </c>
      <c r="H9" s="16"/>
      <c r="I9" s="34"/>
      <c r="J9" s="26"/>
      <c r="K9" s="26"/>
      <c r="L9" s="26">
        <v>77591.937000000005</v>
      </c>
      <c r="M9" s="26">
        <v>77591.937000000005</v>
      </c>
      <c r="N9" s="26">
        <v>77591.937000000005</v>
      </c>
      <c r="O9" s="26"/>
      <c r="P9" s="26"/>
      <c r="Q9" s="26"/>
      <c r="R9" s="53"/>
      <c r="S9" s="53"/>
      <c r="T9" s="53"/>
      <c r="U9" s="53"/>
      <c r="V9" s="53"/>
      <c r="W9" s="53"/>
    </row>
    <row r="10" spans="2:23" ht="32.25" customHeight="1" x14ac:dyDescent="0.25">
      <c r="B10" s="23" t="s">
        <v>17</v>
      </c>
      <c r="C10" s="68" t="s">
        <v>18</v>
      </c>
      <c r="D10" s="69"/>
      <c r="E10" s="69"/>
      <c r="F10" s="76"/>
      <c r="G10" s="35">
        <f>G11</f>
        <v>77510.354999999996</v>
      </c>
      <c r="H10" s="35">
        <f t="shared" ref="H10:W10" si="2">H11</f>
        <v>0</v>
      </c>
      <c r="I10" s="35">
        <f t="shared" si="2"/>
        <v>0</v>
      </c>
      <c r="J10" s="35">
        <f t="shared" si="2"/>
        <v>0</v>
      </c>
      <c r="K10" s="35">
        <f t="shared" si="2"/>
        <v>4878.2740000000003</v>
      </c>
      <c r="L10" s="35">
        <f t="shared" si="2"/>
        <v>4878.2740000000003</v>
      </c>
      <c r="M10" s="35">
        <f t="shared" si="2"/>
        <v>10623.797</v>
      </c>
      <c r="N10" s="35">
        <f t="shared" si="2"/>
        <v>10623.797</v>
      </c>
      <c r="O10" s="35">
        <f t="shared" si="2"/>
        <v>10623.797</v>
      </c>
      <c r="P10" s="35">
        <f t="shared" si="2"/>
        <v>10623.797</v>
      </c>
      <c r="Q10" s="35">
        <f t="shared" si="2"/>
        <v>10623.797</v>
      </c>
      <c r="R10" s="35">
        <f t="shared" si="2"/>
        <v>4878.2740000000003</v>
      </c>
      <c r="S10" s="35">
        <f t="shared" si="2"/>
        <v>4878.2740000000003</v>
      </c>
      <c r="T10" s="35">
        <f t="shared" si="2"/>
        <v>4878.2740000000003</v>
      </c>
      <c r="U10" s="35">
        <f t="shared" si="2"/>
        <v>0</v>
      </c>
      <c r="V10" s="35">
        <f t="shared" si="2"/>
        <v>0</v>
      </c>
      <c r="W10" s="35">
        <f t="shared" si="2"/>
        <v>0</v>
      </c>
    </row>
    <row r="11" spans="2:23" ht="26.25" customHeight="1" x14ac:dyDescent="0.25">
      <c r="B11" s="10" t="s">
        <v>287</v>
      </c>
      <c r="C11" s="59" t="s">
        <v>11</v>
      </c>
      <c r="D11" s="60"/>
      <c r="E11" s="60"/>
      <c r="F11" s="61"/>
      <c r="G11" s="32">
        <f>G12+G13</f>
        <v>77510.354999999996</v>
      </c>
      <c r="H11" s="32">
        <f t="shared" ref="H11" si="3">H12+H13</f>
        <v>0</v>
      </c>
      <c r="I11" s="32">
        <f t="shared" ref="I11" si="4">I12+I13</f>
        <v>0</v>
      </c>
      <c r="J11" s="32">
        <f t="shared" ref="J11" si="5">J12+J13</f>
        <v>0</v>
      </c>
      <c r="K11" s="32">
        <f t="shared" ref="K11" si="6">K12+K13</f>
        <v>4878.2740000000003</v>
      </c>
      <c r="L11" s="32">
        <f t="shared" ref="L11" si="7">L12+L13</f>
        <v>4878.2740000000003</v>
      </c>
      <c r="M11" s="32">
        <f t="shared" ref="M11" si="8">M12+M13</f>
        <v>10623.797</v>
      </c>
      <c r="N11" s="32">
        <f t="shared" ref="N11" si="9">N12+N13</f>
        <v>10623.797</v>
      </c>
      <c r="O11" s="32">
        <f t="shared" ref="O11" si="10">O12+O13</f>
        <v>10623.797</v>
      </c>
      <c r="P11" s="32">
        <f t="shared" ref="P11" si="11">P12+P13</f>
        <v>10623.797</v>
      </c>
      <c r="Q11" s="32">
        <f t="shared" ref="Q11" si="12">Q12+Q13</f>
        <v>10623.797</v>
      </c>
      <c r="R11" s="32">
        <f t="shared" ref="R11" si="13">R12+R13</f>
        <v>4878.2740000000003</v>
      </c>
      <c r="S11" s="32">
        <f t="shared" ref="S11" si="14">S12+S13</f>
        <v>4878.2740000000003</v>
      </c>
      <c r="T11" s="32">
        <f t="shared" ref="T11" si="15">T12+T13</f>
        <v>4878.2740000000003</v>
      </c>
      <c r="U11" s="32">
        <f t="shared" ref="U11" si="16">U12+U13</f>
        <v>0</v>
      </c>
      <c r="V11" s="32">
        <f t="shared" ref="V11" si="17">V12+V13</f>
        <v>0</v>
      </c>
      <c r="W11" s="32">
        <f t="shared" ref="W11" si="18">W12+W13</f>
        <v>0</v>
      </c>
    </row>
    <row r="12" spans="2:23" s="25" customFormat="1" ht="51" x14ac:dyDescent="0.25">
      <c r="B12" s="9" t="s">
        <v>389</v>
      </c>
      <c r="C12" s="2" t="s">
        <v>387</v>
      </c>
      <c r="D12" s="2" t="s">
        <v>391</v>
      </c>
      <c r="E12" s="2" t="s">
        <v>356</v>
      </c>
      <c r="F12" s="2" t="s">
        <v>392</v>
      </c>
      <c r="G12" s="16">
        <f t="shared" ref="G12:G13" si="19">SUM(H12:W12)</f>
        <v>28727.615000000002</v>
      </c>
      <c r="H12" s="2"/>
      <c r="I12" s="2"/>
      <c r="J12" s="3"/>
      <c r="K12" s="3"/>
      <c r="L12" s="3"/>
      <c r="M12" s="3">
        <v>5745.5230000000001</v>
      </c>
      <c r="N12" s="3">
        <v>5745.5230000000001</v>
      </c>
      <c r="O12" s="3">
        <v>5745.5230000000001</v>
      </c>
      <c r="P12" s="3">
        <v>5745.5230000000001</v>
      </c>
      <c r="Q12" s="3">
        <v>5745.5230000000001</v>
      </c>
      <c r="R12" s="3"/>
      <c r="S12" s="3"/>
      <c r="T12" s="3"/>
      <c r="U12" s="3"/>
      <c r="V12" s="3"/>
      <c r="W12" s="3"/>
    </row>
    <row r="13" spans="2:23" s="25" customFormat="1" ht="51" x14ac:dyDescent="0.25">
      <c r="B13" s="9" t="s">
        <v>390</v>
      </c>
      <c r="C13" s="2" t="s">
        <v>388</v>
      </c>
      <c r="D13" s="2" t="s">
        <v>197</v>
      </c>
      <c r="E13" s="2" t="s">
        <v>386</v>
      </c>
      <c r="F13" s="2" t="s">
        <v>385</v>
      </c>
      <c r="G13" s="16">
        <f t="shared" si="19"/>
        <v>48782.74</v>
      </c>
      <c r="H13" s="2"/>
      <c r="I13" s="9"/>
      <c r="J13" s="3"/>
      <c r="K13" s="3">
        <v>4878.2740000000003</v>
      </c>
      <c r="L13" s="3">
        <v>4878.2740000000003</v>
      </c>
      <c r="M13" s="3">
        <v>4878.2740000000003</v>
      </c>
      <c r="N13" s="3">
        <v>4878.2740000000003</v>
      </c>
      <c r="O13" s="3">
        <v>4878.2740000000003</v>
      </c>
      <c r="P13" s="3">
        <v>4878.2740000000003</v>
      </c>
      <c r="Q13" s="3">
        <v>4878.2740000000003</v>
      </c>
      <c r="R13" s="3">
        <v>4878.2740000000003</v>
      </c>
      <c r="S13" s="3">
        <v>4878.2740000000003</v>
      </c>
      <c r="T13" s="3">
        <v>4878.2740000000003</v>
      </c>
      <c r="U13" s="3"/>
      <c r="V13" s="3"/>
      <c r="W13" s="3"/>
    </row>
    <row r="14" spans="2:23" ht="39.75" customHeight="1" x14ac:dyDescent="0.25">
      <c r="B14" s="7"/>
      <c r="C14" s="7" t="s">
        <v>252</v>
      </c>
      <c r="D14" s="7"/>
      <c r="E14" s="7"/>
      <c r="F14" s="7"/>
      <c r="G14" s="27">
        <f t="shared" ref="G14:W14" si="20">G6+G10</f>
        <v>320003.89600000001</v>
      </c>
      <c r="H14" s="27">
        <f t="shared" si="20"/>
        <v>0</v>
      </c>
      <c r="I14" s="27">
        <f t="shared" si="20"/>
        <v>0</v>
      </c>
      <c r="J14" s="27">
        <f t="shared" si="20"/>
        <v>0</v>
      </c>
      <c r="K14" s="27">
        <f t="shared" si="20"/>
        <v>14596.004000000001</v>
      </c>
      <c r="L14" s="27">
        <f t="shared" si="20"/>
        <v>82470.21100000001</v>
      </c>
      <c r="M14" s="27">
        <f t="shared" si="20"/>
        <v>88215.734000000011</v>
      </c>
      <c r="N14" s="27">
        <f t="shared" si="20"/>
        <v>88215.734000000011</v>
      </c>
      <c r="O14" s="27">
        <f t="shared" si="20"/>
        <v>10623.797</v>
      </c>
      <c r="P14" s="27">
        <f t="shared" si="20"/>
        <v>10623.797</v>
      </c>
      <c r="Q14" s="27">
        <f t="shared" si="20"/>
        <v>10623.797</v>
      </c>
      <c r="R14" s="27">
        <f t="shared" si="20"/>
        <v>4878.2740000000003</v>
      </c>
      <c r="S14" s="27">
        <f t="shared" si="20"/>
        <v>4878.2740000000003</v>
      </c>
      <c r="T14" s="27">
        <f t="shared" si="20"/>
        <v>4878.2740000000003</v>
      </c>
      <c r="U14" s="27">
        <f t="shared" si="20"/>
        <v>0</v>
      </c>
      <c r="V14" s="27">
        <f t="shared" si="20"/>
        <v>0</v>
      </c>
      <c r="W14" s="27">
        <f t="shared" si="20"/>
        <v>0</v>
      </c>
    </row>
  </sheetData>
  <mergeCells count="12">
    <mergeCell ref="C11:F11"/>
    <mergeCell ref="C10:F10"/>
    <mergeCell ref="C7:F7"/>
    <mergeCell ref="C6:F6"/>
    <mergeCell ref="B2:N2"/>
    <mergeCell ref="B4:B5"/>
    <mergeCell ref="C4:C5"/>
    <mergeCell ref="D4:D5"/>
    <mergeCell ref="E4:E5"/>
    <mergeCell ref="F4:F5"/>
    <mergeCell ref="G4:G5"/>
    <mergeCell ref="H4:W4"/>
  </mergeCells>
  <phoneticPr fontId="10" type="noConversion"/>
  <pageMargins left="0.25" right="0.25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13E2F-9492-4142-A113-66155135F595}">
  <dimension ref="B2:W21"/>
  <sheetViews>
    <sheetView zoomScale="80" zoomScaleNormal="80" workbookViewId="0">
      <pane ySplit="5" topLeftCell="A6" activePane="bottomLeft" state="frozen"/>
      <selection pane="bottomLeft" activeCell="C8" sqref="C8"/>
    </sheetView>
  </sheetViews>
  <sheetFormatPr defaultRowHeight="15" x14ac:dyDescent="0.25"/>
  <cols>
    <col min="1" max="1" width="3" customWidth="1"/>
    <col min="2" max="2" width="10.28515625" style="4" customWidth="1"/>
    <col min="3" max="4" width="30.85546875" style="4" customWidth="1"/>
    <col min="5" max="5" width="28.85546875" style="4" customWidth="1"/>
    <col min="6" max="6" width="21.28515625" style="4" customWidth="1"/>
    <col min="7" max="7" width="19" style="4" customWidth="1"/>
    <col min="8" max="8" width="16.7109375" style="4" customWidth="1"/>
    <col min="9" max="9" width="15.42578125" style="4" customWidth="1"/>
    <col min="10" max="17" width="15.42578125" style="1" customWidth="1"/>
    <col min="18" max="23" width="15.42578125" customWidth="1"/>
  </cols>
  <sheetData>
    <row r="2" spans="2:23" ht="15" customHeight="1" x14ac:dyDescent="0.25">
      <c r="B2" s="65" t="s">
        <v>291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</row>
    <row r="4" spans="2:23" s="14" customFormat="1" ht="51" customHeight="1" x14ac:dyDescent="0.25">
      <c r="B4" s="66" t="s">
        <v>0</v>
      </c>
      <c r="C4" s="66" t="s">
        <v>1</v>
      </c>
      <c r="D4" s="66" t="s">
        <v>2</v>
      </c>
      <c r="E4" s="66" t="s">
        <v>3</v>
      </c>
      <c r="F4" s="66" t="s">
        <v>4</v>
      </c>
      <c r="G4" s="66" t="s">
        <v>5</v>
      </c>
      <c r="H4" s="62" t="s">
        <v>326</v>
      </c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4"/>
    </row>
    <row r="5" spans="2:23" s="14" customFormat="1" ht="36" customHeight="1" x14ac:dyDescent="0.25">
      <c r="B5" s="66"/>
      <c r="C5" s="66"/>
      <c r="D5" s="66"/>
      <c r="E5" s="66"/>
      <c r="F5" s="66"/>
      <c r="G5" s="66"/>
      <c r="H5" s="7">
        <v>2025</v>
      </c>
      <c r="I5" s="7">
        <v>2026</v>
      </c>
      <c r="J5" s="7">
        <v>2027</v>
      </c>
      <c r="K5" s="7">
        <v>2028</v>
      </c>
      <c r="L5" s="7">
        <v>2029</v>
      </c>
      <c r="M5" s="7">
        <v>2030</v>
      </c>
      <c r="N5" s="7">
        <v>2031</v>
      </c>
      <c r="O5" s="7">
        <v>2032</v>
      </c>
      <c r="P5" s="7">
        <v>2033</v>
      </c>
      <c r="Q5" s="7">
        <v>2034</v>
      </c>
      <c r="R5" s="7">
        <v>2035</v>
      </c>
      <c r="S5" s="7">
        <v>2036</v>
      </c>
      <c r="T5" s="7">
        <v>2037</v>
      </c>
      <c r="U5" s="7">
        <v>2038</v>
      </c>
      <c r="V5" s="7">
        <v>2039</v>
      </c>
      <c r="W5" s="7">
        <v>2040</v>
      </c>
    </row>
    <row r="6" spans="2:23" ht="15" customHeight="1" x14ac:dyDescent="0.25">
      <c r="B6" s="23" t="s">
        <v>16</v>
      </c>
      <c r="C6" s="68" t="s">
        <v>19</v>
      </c>
      <c r="D6" s="69"/>
      <c r="E6" s="69"/>
      <c r="F6" s="69"/>
      <c r="G6" s="35">
        <f>G7</f>
        <v>513083.62400000001</v>
      </c>
      <c r="H6" s="35">
        <f t="shared" ref="H6:W6" si="0">H7</f>
        <v>0</v>
      </c>
      <c r="I6" s="35">
        <f t="shared" si="0"/>
        <v>0</v>
      </c>
      <c r="J6" s="35">
        <f t="shared" si="0"/>
        <v>0</v>
      </c>
      <c r="K6" s="35">
        <f t="shared" si="0"/>
        <v>8794.08</v>
      </c>
      <c r="L6" s="35">
        <f t="shared" si="0"/>
        <v>64689.62</v>
      </c>
      <c r="M6" s="35">
        <f t="shared" si="0"/>
        <v>85925.043999999994</v>
      </c>
      <c r="N6" s="35">
        <f t="shared" si="0"/>
        <v>162401.731</v>
      </c>
      <c r="O6" s="35">
        <f t="shared" si="0"/>
        <v>104658.89199999999</v>
      </c>
      <c r="P6" s="35">
        <f t="shared" si="0"/>
        <v>86614.256999999998</v>
      </c>
      <c r="Q6" s="35">
        <f t="shared" si="0"/>
        <v>0</v>
      </c>
      <c r="R6" s="35">
        <f t="shared" si="0"/>
        <v>0</v>
      </c>
      <c r="S6" s="35">
        <f t="shared" si="0"/>
        <v>0</v>
      </c>
      <c r="T6" s="35">
        <f t="shared" si="0"/>
        <v>0</v>
      </c>
      <c r="U6" s="35">
        <f t="shared" si="0"/>
        <v>0</v>
      </c>
      <c r="V6" s="35">
        <f t="shared" si="0"/>
        <v>0</v>
      </c>
      <c r="W6" s="35">
        <f t="shared" si="0"/>
        <v>0</v>
      </c>
    </row>
    <row r="7" spans="2:23" ht="29.45" customHeight="1" x14ac:dyDescent="0.25">
      <c r="B7" s="10" t="s">
        <v>81</v>
      </c>
      <c r="C7" s="59" t="s">
        <v>13</v>
      </c>
      <c r="D7" s="60"/>
      <c r="E7" s="60"/>
      <c r="F7" s="60"/>
      <c r="G7" s="17">
        <f>SUM(G8:G13)</f>
        <v>513083.62400000001</v>
      </c>
      <c r="H7" s="17">
        <f t="shared" ref="H7:W7" si="1">SUM(H8:H13)</f>
        <v>0</v>
      </c>
      <c r="I7" s="17">
        <f t="shared" si="1"/>
        <v>0</v>
      </c>
      <c r="J7" s="17">
        <f t="shared" ref="J7" si="2">SUM(J8:J13)</f>
        <v>0</v>
      </c>
      <c r="K7" s="17">
        <f t="shared" ref="K7" si="3">SUM(K8:K13)</f>
        <v>8794.08</v>
      </c>
      <c r="L7" s="17">
        <f t="shared" ref="L7" si="4">SUM(L8:L13)</f>
        <v>64689.62</v>
      </c>
      <c r="M7" s="17">
        <f t="shared" ref="M7" si="5">SUM(M8:M13)</f>
        <v>85925.043999999994</v>
      </c>
      <c r="N7" s="17">
        <f t="shared" ref="N7" si="6">SUM(N8:N13)</f>
        <v>162401.731</v>
      </c>
      <c r="O7" s="17">
        <f t="shared" ref="O7" si="7">SUM(O8:O13)</f>
        <v>104658.89199999999</v>
      </c>
      <c r="P7" s="17">
        <f t="shared" ref="P7" si="8">SUM(P8:P13)</f>
        <v>86614.256999999998</v>
      </c>
      <c r="Q7" s="17">
        <f t="shared" ref="Q7" si="9">SUM(Q8:Q13)</f>
        <v>0</v>
      </c>
      <c r="R7" s="17">
        <f t="shared" si="1"/>
        <v>0</v>
      </c>
      <c r="S7" s="17">
        <f t="shared" si="1"/>
        <v>0</v>
      </c>
      <c r="T7" s="17">
        <f t="shared" si="1"/>
        <v>0</v>
      </c>
      <c r="U7" s="17">
        <f t="shared" si="1"/>
        <v>0</v>
      </c>
      <c r="V7" s="17">
        <f t="shared" si="1"/>
        <v>0</v>
      </c>
      <c r="W7" s="17">
        <f t="shared" si="1"/>
        <v>0</v>
      </c>
    </row>
    <row r="8" spans="2:23" s="25" customFormat="1" ht="76.5" x14ac:dyDescent="0.25">
      <c r="B8" s="9" t="s">
        <v>348</v>
      </c>
      <c r="C8" s="2" t="s">
        <v>371</v>
      </c>
      <c r="D8" s="2" t="s">
        <v>380</v>
      </c>
      <c r="E8" s="2" t="s">
        <v>356</v>
      </c>
      <c r="F8" s="3" t="s">
        <v>377</v>
      </c>
      <c r="G8" s="26">
        <f>SUM(H8:W8)</f>
        <v>8794.08</v>
      </c>
      <c r="H8" s="3"/>
      <c r="I8" s="2"/>
      <c r="J8" s="3"/>
      <c r="K8" s="26">
        <f>6107.1+2686.98</f>
        <v>8794.08</v>
      </c>
      <c r="L8" s="26"/>
      <c r="M8" s="26"/>
      <c r="N8" s="26"/>
      <c r="O8" s="26"/>
      <c r="P8" s="26"/>
      <c r="Q8" s="3"/>
      <c r="R8" s="3"/>
      <c r="S8" s="3"/>
      <c r="T8" s="3"/>
      <c r="U8" s="3"/>
      <c r="V8" s="3"/>
      <c r="W8" s="3"/>
    </row>
    <row r="9" spans="2:23" s="25" customFormat="1" ht="76.5" x14ac:dyDescent="0.25">
      <c r="B9" s="9" t="s">
        <v>349</v>
      </c>
      <c r="C9" s="2" t="s">
        <v>372</v>
      </c>
      <c r="D9" s="2" t="s">
        <v>380</v>
      </c>
      <c r="E9" s="2" t="s">
        <v>356</v>
      </c>
      <c r="F9" s="3" t="s">
        <v>337</v>
      </c>
      <c r="G9" s="26">
        <f t="shared" ref="G9:G13" si="10">SUM(H9:W9)</f>
        <v>6946.7810000000009</v>
      </c>
      <c r="H9" s="3"/>
      <c r="I9" s="9"/>
      <c r="J9" s="3"/>
      <c r="K9" s="26"/>
      <c r="L9" s="26">
        <f>6107.1+839.681</f>
        <v>6946.7810000000009</v>
      </c>
      <c r="M9" s="26"/>
      <c r="N9" s="26"/>
      <c r="O9" s="26"/>
      <c r="P9" s="26"/>
      <c r="Q9" s="3"/>
      <c r="R9" s="3"/>
      <c r="S9" s="3"/>
      <c r="T9" s="3"/>
      <c r="U9" s="3"/>
      <c r="V9" s="3"/>
      <c r="W9" s="3"/>
    </row>
    <row r="10" spans="2:23" s="25" customFormat="1" ht="76.5" x14ac:dyDescent="0.25">
      <c r="B10" s="52" t="s">
        <v>350</v>
      </c>
      <c r="C10" s="2" t="s">
        <v>373</v>
      </c>
      <c r="D10" s="2" t="s">
        <v>380</v>
      </c>
      <c r="E10" s="2" t="s">
        <v>356</v>
      </c>
      <c r="F10" s="3" t="s">
        <v>378</v>
      </c>
      <c r="G10" s="26">
        <f t="shared" si="10"/>
        <v>10137.57</v>
      </c>
      <c r="H10" s="3"/>
      <c r="I10" s="9"/>
      <c r="J10" s="3"/>
      <c r="K10" s="26"/>
      <c r="L10" s="26"/>
      <c r="M10" s="26">
        <f>6107.1+4030.47</f>
        <v>10137.57</v>
      </c>
      <c r="N10" s="26"/>
      <c r="O10" s="26"/>
      <c r="P10" s="26"/>
      <c r="Q10" s="3"/>
      <c r="R10" s="3"/>
      <c r="S10" s="3"/>
      <c r="T10" s="3"/>
      <c r="U10" s="3"/>
      <c r="V10" s="3"/>
      <c r="W10" s="3"/>
    </row>
    <row r="11" spans="2:23" s="46" customFormat="1" ht="57.75" customHeight="1" x14ac:dyDescent="0.2">
      <c r="B11" s="9" t="s">
        <v>351</v>
      </c>
      <c r="C11" s="2" t="s">
        <v>374</v>
      </c>
      <c r="D11" s="2" t="s">
        <v>379</v>
      </c>
      <c r="E11" s="2" t="s">
        <v>356</v>
      </c>
      <c r="F11" s="3" t="s">
        <v>377</v>
      </c>
      <c r="G11" s="26">
        <f t="shared" si="10"/>
        <v>173228.51699999999</v>
      </c>
      <c r="H11" s="3"/>
      <c r="I11" s="9"/>
      <c r="J11" s="47"/>
      <c r="K11" s="26"/>
      <c r="L11" s="26">
        <v>57742.839</v>
      </c>
      <c r="M11" s="26">
        <v>57742.839</v>
      </c>
      <c r="N11" s="26">
        <v>57742.839</v>
      </c>
      <c r="O11" s="26"/>
      <c r="P11" s="26"/>
      <c r="Q11" s="3"/>
      <c r="R11" s="47"/>
      <c r="S11" s="47"/>
      <c r="T11" s="47"/>
      <c r="U11" s="47"/>
      <c r="V11" s="47"/>
      <c r="W11" s="47"/>
    </row>
    <row r="12" spans="2:23" s="46" customFormat="1" ht="57.75" customHeight="1" x14ac:dyDescent="0.2">
      <c r="B12" s="9" t="s">
        <v>352</v>
      </c>
      <c r="C12" s="2" t="s">
        <v>375</v>
      </c>
      <c r="D12" s="2" t="s">
        <v>379</v>
      </c>
      <c r="E12" s="2" t="s">
        <v>356</v>
      </c>
      <c r="F12" s="3" t="s">
        <v>337</v>
      </c>
      <c r="G12" s="26">
        <f t="shared" si="10"/>
        <v>54133.904999999999</v>
      </c>
      <c r="H12" s="3"/>
      <c r="I12" s="9"/>
      <c r="J12" s="47"/>
      <c r="K12" s="26"/>
      <c r="L12" s="26"/>
      <c r="M12" s="26">
        <v>18044.634999999998</v>
      </c>
      <c r="N12" s="26">
        <v>18044.634999999998</v>
      </c>
      <c r="O12" s="26">
        <v>18044.634999999998</v>
      </c>
      <c r="P12" s="26"/>
      <c r="Q12" s="3"/>
      <c r="R12" s="47"/>
      <c r="S12" s="47"/>
      <c r="T12" s="47"/>
      <c r="U12" s="47"/>
      <c r="V12" s="47"/>
      <c r="W12" s="47"/>
    </row>
    <row r="13" spans="2:23" s="46" customFormat="1" ht="57.75" customHeight="1" x14ac:dyDescent="0.2">
      <c r="B13" s="9" t="s">
        <v>353</v>
      </c>
      <c r="C13" s="2" t="s">
        <v>376</v>
      </c>
      <c r="D13" s="2" t="s">
        <v>379</v>
      </c>
      <c r="E13" s="2" t="s">
        <v>356</v>
      </c>
      <c r="F13" s="3" t="s">
        <v>378</v>
      </c>
      <c r="G13" s="26">
        <f t="shared" si="10"/>
        <v>259842.77100000001</v>
      </c>
      <c r="H13" s="3"/>
      <c r="I13" s="9"/>
      <c r="J13" s="47"/>
      <c r="K13" s="26"/>
      <c r="L13" s="26"/>
      <c r="M13" s="26"/>
      <c r="N13" s="26">
        <v>86614.256999999998</v>
      </c>
      <c r="O13" s="26">
        <v>86614.256999999998</v>
      </c>
      <c r="P13" s="26">
        <v>86614.256999999998</v>
      </c>
      <c r="Q13" s="3"/>
      <c r="R13" s="47"/>
      <c r="S13" s="47"/>
      <c r="T13" s="47"/>
      <c r="U13" s="47"/>
      <c r="V13" s="47"/>
      <c r="W13" s="47"/>
    </row>
    <row r="14" spans="2:23" ht="32.25" customHeight="1" x14ac:dyDescent="0.25">
      <c r="B14" s="23" t="s">
        <v>17</v>
      </c>
      <c r="C14" s="68" t="s">
        <v>18</v>
      </c>
      <c r="D14" s="69"/>
      <c r="E14" s="69"/>
      <c r="F14" s="69"/>
      <c r="G14" s="35">
        <f>G15</f>
        <v>103527.82</v>
      </c>
      <c r="H14" s="35">
        <f t="shared" ref="H14:W15" si="11">H15</f>
        <v>0</v>
      </c>
      <c r="I14" s="35">
        <f t="shared" si="11"/>
        <v>0</v>
      </c>
      <c r="J14" s="35">
        <f t="shared" si="11"/>
        <v>0</v>
      </c>
      <c r="K14" s="35">
        <f t="shared" si="11"/>
        <v>0</v>
      </c>
      <c r="L14" s="35">
        <f t="shared" si="11"/>
        <v>0</v>
      </c>
      <c r="M14" s="35">
        <f t="shared" si="11"/>
        <v>0</v>
      </c>
      <c r="N14" s="35">
        <f t="shared" si="11"/>
        <v>10352.781999999999</v>
      </c>
      <c r="O14" s="35">
        <f t="shared" si="11"/>
        <v>10352.781999999999</v>
      </c>
      <c r="P14" s="35">
        <f t="shared" si="11"/>
        <v>10352.781999999999</v>
      </c>
      <c r="Q14" s="35">
        <f t="shared" si="11"/>
        <v>10352.781999999999</v>
      </c>
      <c r="R14" s="35">
        <f t="shared" si="11"/>
        <v>10352.781999999999</v>
      </c>
      <c r="S14" s="35">
        <f t="shared" si="11"/>
        <v>10352.781999999999</v>
      </c>
      <c r="T14" s="35">
        <f t="shared" si="11"/>
        <v>10352.781999999999</v>
      </c>
      <c r="U14" s="35">
        <f t="shared" si="11"/>
        <v>10352.781999999999</v>
      </c>
      <c r="V14" s="35">
        <f t="shared" si="11"/>
        <v>10352.781999999999</v>
      </c>
      <c r="W14" s="35">
        <f t="shared" si="11"/>
        <v>10352.781999999999</v>
      </c>
    </row>
    <row r="15" spans="2:23" ht="27.6" customHeight="1" x14ac:dyDescent="0.25">
      <c r="B15" s="10" t="s">
        <v>288</v>
      </c>
      <c r="C15" s="67" t="s">
        <v>13</v>
      </c>
      <c r="D15" s="67"/>
      <c r="E15" s="67"/>
      <c r="F15" s="67"/>
      <c r="G15" s="32">
        <f>G16</f>
        <v>103527.82</v>
      </c>
      <c r="H15" s="32">
        <f t="shared" si="11"/>
        <v>0</v>
      </c>
      <c r="I15" s="32">
        <f t="shared" si="11"/>
        <v>0</v>
      </c>
      <c r="J15" s="32">
        <f t="shared" si="11"/>
        <v>0</v>
      </c>
      <c r="K15" s="32">
        <f t="shared" si="11"/>
        <v>0</v>
      </c>
      <c r="L15" s="32">
        <f t="shared" si="11"/>
        <v>0</v>
      </c>
      <c r="M15" s="32">
        <f t="shared" si="11"/>
        <v>0</v>
      </c>
      <c r="N15" s="32">
        <f t="shared" si="11"/>
        <v>10352.781999999999</v>
      </c>
      <c r="O15" s="32">
        <f t="shared" si="11"/>
        <v>10352.781999999999</v>
      </c>
      <c r="P15" s="32">
        <f t="shared" si="11"/>
        <v>10352.781999999999</v>
      </c>
      <c r="Q15" s="32">
        <f t="shared" si="11"/>
        <v>10352.781999999999</v>
      </c>
      <c r="R15" s="32">
        <f t="shared" si="11"/>
        <v>10352.781999999999</v>
      </c>
      <c r="S15" s="32">
        <f t="shared" si="11"/>
        <v>10352.781999999999</v>
      </c>
      <c r="T15" s="32">
        <f t="shared" si="11"/>
        <v>10352.781999999999</v>
      </c>
      <c r="U15" s="32">
        <f t="shared" si="11"/>
        <v>10352.781999999999</v>
      </c>
      <c r="V15" s="32">
        <f t="shared" si="11"/>
        <v>10352.781999999999</v>
      </c>
      <c r="W15" s="32">
        <f t="shared" si="11"/>
        <v>10352.781999999999</v>
      </c>
    </row>
    <row r="16" spans="2:23" s="46" customFormat="1" ht="57.75" customHeight="1" x14ac:dyDescent="0.2">
      <c r="B16" s="9" t="s">
        <v>354</v>
      </c>
      <c r="C16" s="2" t="s">
        <v>357</v>
      </c>
      <c r="D16" s="2" t="s">
        <v>358</v>
      </c>
      <c r="E16" s="2" t="s">
        <v>356</v>
      </c>
      <c r="F16" s="15" t="s">
        <v>355</v>
      </c>
      <c r="G16" s="26">
        <f>SUM(H16:W16)</f>
        <v>103527.82</v>
      </c>
      <c r="H16" s="26"/>
      <c r="I16" s="16"/>
      <c r="J16" s="26"/>
      <c r="K16" s="26"/>
      <c r="L16" s="26"/>
      <c r="M16" s="26"/>
      <c r="N16" s="26">
        <v>10352.781999999999</v>
      </c>
      <c r="O16" s="26">
        <v>10352.781999999999</v>
      </c>
      <c r="P16" s="26">
        <v>10352.781999999999</v>
      </c>
      <c r="Q16" s="26">
        <v>10352.781999999999</v>
      </c>
      <c r="R16" s="26">
        <v>10352.781999999999</v>
      </c>
      <c r="S16" s="26">
        <v>10352.781999999999</v>
      </c>
      <c r="T16" s="26">
        <v>10352.781999999999</v>
      </c>
      <c r="U16" s="26">
        <v>10352.781999999999</v>
      </c>
      <c r="V16" s="26">
        <v>10352.781999999999</v>
      </c>
      <c r="W16" s="26">
        <v>10352.781999999999</v>
      </c>
    </row>
    <row r="17" spans="2:23" ht="39.75" customHeight="1" x14ac:dyDescent="0.25">
      <c r="B17" s="7"/>
      <c r="C17" s="7" t="s">
        <v>252</v>
      </c>
      <c r="D17" s="7"/>
      <c r="E17" s="7"/>
      <c r="F17" s="7"/>
      <c r="G17" s="27">
        <f t="shared" ref="G17:W17" si="12">G6+G14</f>
        <v>616611.44400000002</v>
      </c>
      <c r="H17" s="27">
        <f t="shared" si="12"/>
        <v>0</v>
      </c>
      <c r="I17" s="27">
        <f t="shared" si="12"/>
        <v>0</v>
      </c>
      <c r="J17" s="27">
        <f t="shared" si="12"/>
        <v>0</v>
      </c>
      <c r="K17" s="27">
        <f t="shared" si="12"/>
        <v>8794.08</v>
      </c>
      <c r="L17" s="27">
        <f t="shared" si="12"/>
        <v>64689.62</v>
      </c>
      <c r="M17" s="27">
        <f t="shared" si="12"/>
        <v>85925.043999999994</v>
      </c>
      <c r="N17" s="27">
        <f t="shared" si="12"/>
        <v>172754.51300000001</v>
      </c>
      <c r="O17" s="27">
        <f t="shared" si="12"/>
        <v>115011.674</v>
      </c>
      <c r="P17" s="27">
        <f t="shared" si="12"/>
        <v>96967.03899999999</v>
      </c>
      <c r="Q17" s="27">
        <f t="shared" si="12"/>
        <v>10352.781999999999</v>
      </c>
      <c r="R17" s="27">
        <f t="shared" si="12"/>
        <v>10352.781999999999</v>
      </c>
      <c r="S17" s="27">
        <f t="shared" si="12"/>
        <v>10352.781999999999</v>
      </c>
      <c r="T17" s="27">
        <f t="shared" si="12"/>
        <v>10352.781999999999</v>
      </c>
      <c r="U17" s="27">
        <f t="shared" si="12"/>
        <v>10352.781999999999</v>
      </c>
      <c r="V17" s="27">
        <f t="shared" si="12"/>
        <v>10352.781999999999</v>
      </c>
      <c r="W17" s="27">
        <f t="shared" si="12"/>
        <v>10352.781999999999</v>
      </c>
    </row>
    <row r="20" spans="2:23" x14ac:dyDescent="0.25">
      <c r="G20" s="33"/>
    </row>
    <row r="21" spans="2:23" x14ac:dyDescent="0.25">
      <c r="G21" s="33"/>
    </row>
  </sheetData>
  <mergeCells count="12">
    <mergeCell ref="C15:F15"/>
    <mergeCell ref="C14:F14"/>
    <mergeCell ref="C7:F7"/>
    <mergeCell ref="C6:F6"/>
    <mergeCell ref="B2:N2"/>
    <mergeCell ref="B4:B5"/>
    <mergeCell ref="C4:C5"/>
    <mergeCell ref="D4:D5"/>
    <mergeCell ref="E4:E5"/>
    <mergeCell ref="F4:F5"/>
    <mergeCell ref="G4:G5"/>
    <mergeCell ref="H4:W4"/>
  </mergeCells>
  <pageMargins left="0.25" right="0.25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527C0-3EC8-4757-8037-55B20FC32D8A}">
  <sheetPr>
    <pageSetUpPr fitToPage="1"/>
  </sheetPr>
  <dimension ref="B2:W33"/>
  <sheetViews>
    <sheetView zoomScale="70" zoomScaleNormal="70" workbookViewId="0">
      <pane ySplit="5" topLeftCell="A6" activePane="bottomLeft" state="frozen"/>
      <selection pane="bottomLeft" activeCell="C8" sqref="C8"/>
    </sheetView>
  </sheetViews>
  <sheetFormatPr defaultRowHeight="15" x14ac:dyDescent="0.25"/>
  <cols>
    <col min="1" max="1" width="3" customWidth="1"/>
    <col min="2" max="2" width="10.28515625" style="4" customWidth="1"/>
    <col min="3" max="4" width="30.85546875" style="4" customWidth="1"/>
    <col min="5" max="5" width="28.85546875" style="4" customWidth="1"/>
    <col min="6" max="6" width="23.85546875" style="4" customWidth="1"/>
    <col min="7" max="7" width="19" style="4" customWidth="1"/>
    <col min="8" max="8" width="16.7109375" style="4" customWidth="1"/>
    <col min="9" max="9" width="15.42578125" style="4" customWidth="1"/>
    <col min="10" max="17" width="15.42578125" style="1" customWidth="1"/>
    <col min="18" max="23" width="15.42578125" customWidth="1"/>
  </cols>
  <sheetData>
    <row r="2" spans="2:23" ht="15" customHeight="1" x14ac:dyDescent="0.25">
      <c r="B2" s="65" t="s">
        <v>291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</row>
    <row r="4" spans="2:23" s="14" customFormat="1" ht="51" customHeight="1" x14ac:dyDescent="0.25">
      <c r="B4" s="66" t="s">
        <v>0</v>
      </c>
      <c r="C4" s="66" t="s">
        <v>1</v>
      </c>
      <c r="D4" s="66" t="s">
        <v>2</v>
      </c>
      <c r="E4" s="66" t="s">
        <v>3</v>
      </c>
      <c r="F4" s="66" t="s">
        <v>4</v>
      </c>
      <c r="G4" s="66" t="s">
        <v>5</v>
      </c>
      <c r="H4" s="62" t="s">
        <v>326</v>
      </c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4"/>
    </row>
    <row r="5" spans="2:23" s="14" customFormat="1" ht="36" customHeight="1" x14ac:dyDescent="0.25">
      <c r="B5" s="66"/>
      <c r="C5" s="66"/>
      <c r="D5" s="66"/>
      <c r="E5" s="66"/>
      <c r="F5" s="66"/>
      <c r="G5" s="66"/>
      <c r="H5" s="7">
        <v>2025</v>
      </c>
      <c r="I5" s="7">
        <v>2026</v>
      </c>
      <c r="J5" s="7">
        <v>2027</v>
      </c>
      <c r="K5" s="7">
        <v>2028</v>
      </c>
      <c r="L5" s="7">
        <v>2029</v>
      </c>
      <c r="M5" s="7">
        <v>2030</v>
      </c>
      <c r="N5" s="7">
        <v>2031</v>
      </c>
      <c r="O5" s="7">
        <v>2032</v>
      </c>
      <c r="P5" s="7">
        <v>2033</v>
      </c>
      <c r="Q5" s="7">
        <v>2034</v>
      </c>
      <c r="R5" s="7">
        <v>2035</v>
      </c>
      <c r="S5" s="7">
        <v>2036</v>
      </c>
      <c r="T5" s="7">
        <v>2037</v>
      </c>
      <c r="U5" s="7">
        <v>2038</v>
      </c>
      <c r="V5" s="7">
        <v>2039</v>
      </c>
      <c r="W5" s="7">
        <v>2040</v>
      </c>
    </row>
    <row r="6" spans="2:23" ht="15" customHeight="1" x14ac:dyDescent="0.25">
      <c r="B6" s="23" t="s">
        <v>16</v>
      </c>
      <c r="C6" s="68" t="s">
        <v>19</v>
      </c>
      <c r="D6" s="69"/>
      <c r="E6" s="69"/>
      <c r="F6" s="69"/>
      <c r="G6" s="35">
        <f>G7</f>
        <v>466191.28499999997</v>
      </c>
      <c r="H6" s="35">
        <f t="shared" ref="H6:W6" si="0">H7</f>
        <v>0</v>
      </c>
      <c r="I6" s="35">
        <f t="shared" si="0"/>
        <v>2511.25</v>
      </c>
      <c r="J6" s="35">
        <f t="shared" si="0"/>
        <v>24437.096000000001</v>
      </c>
      <c r="K6" s="35">
        <f t="shared" si="0"/>
        <v>136202.93900000001</v>
      </c>
      <c r="L6" s="35">
        <f t="shared" si="0"/>
        <v>116666.66</v>
      </c>
      <c r="M6" s="35">
        <f t="shared" si="0"/>
        <v>108146.66</v>
      </c>
      <c r="N6" s="35">
        <f t="shared" si="0"/>
        <v>38226.68</v>
      </c>
      <c r="O6" s="35">
        <f t="shared" si="0"/>
        <v>0</v>
      </c>
      <c r="P6" s="35">
        <f t="shared" si="0"/>
        <v>13333.32</v>
      </c>
      <c r="Q6" s="35">
        <f t="shared" si="0"/>
        <v>13333.32</v>
      </c>
      <c r="R6" s="35">
        <f t="shared" si="0"/>
        <v>13333.36</v>
      </c>
      <c r="S6" s="35">
        <f t="shared" si="0"/>
        <v>0</v>
      </c>
      <c r="T6" s="35">
        <f t="shared" si="0"/>
        <v>0</v>
      </c>
      <c r="U6" s="35">
        <f t="shared" si="0"/>
        <v>0</v>
      </c>
      <c r="V6" s="35">
        <f t="shared" si="0"/>
        <v>0</v>
      </c>
      <c r="W6" s="35">
        <f t="shared" si="0"/>
        <v>0</v>
      </c>
    </row>
    <row r="7" spans="2:23" ht="15" customHeight="1" x14ac:dyDescent="0.25">
      <c r="B7" s="10" t="s">
        <v>82</v>
      </c>
      <c r="C7" s="59" t="s">
        <v>12</v>
      </c>
      <c r="D7" s="60"/>
      <c r="E7" s="60"/>
      <c r="F7" s="61"/>
      <c r="G7" s="32">
        <f>SUM(G8:G22)</f>
        <v>466191.28499999997</v>
      </c>
      <c r="H7" s="32">
        <f>SUM(H8:H22)</f>
        <v>0</v>
      </c>
      <c r="I7" s="32">
        <f>SUM(I8:I22)</f>
        <v>2511.25</v>
      </c>
      <c r="J7" s="32">
        <f>SUM(J8:J22)</f>
        <v>24437.096000000001</v>
      </c>
      <c r="K7" s="32">
        <f>SUM(K8:K22)</f>
        <v>136202.93900000001</v>
      </c>
      <c r="L7" s="32">
        <f>SUM(L8:L22)</f>
        <v>116666.66</v>
      </c>
      <c r="M7" s="32">
        <f>SUM(M8:M22)</f>
        <v>108146.66</v>
      </c>
      <c r="N7" s="32">
        <f>SUM(N8:N22)</f>
        <v>38226.68</v>
      </c>
      <c r="O7" s="32">
        <f>SUM(O8:O22)</f>
        <v>0</v>
      </c>
      <c r="P7" s="32">
        <f>SUM(P8:P22)</f>
        <v>13333.32</v>
      </c>
      <c r="Q7" s="32">
        <f>SUM(Q8:Q22)</f>
        <v>13333.32</v>
      </c>
      <c r="R7" s="32">
        <f>SUM(R8:R22)</f>
        <v>13333.36</v>
      </c>
      <c r="S7" s="32">
        <f>SUM(S8:S22)</f>
        <v>0</v>
      </c>
      <c r="T7" s="32">
        <f>SUM(T8:T22)</f>
        <v>0</v>
      </c>
      <c r="U7" s="32">
        <f>SUM(U8:U22)</f>
        <v>0</v>
      </c>
      <c r="V7" s="32">
        <f>SUM(V8:V22)</f>
        <v>0</v>
      </c>
      <c r="W7" s="32">
        <f>SUM(W8:W22)</f>
        <v>0</v>
      </c>
    </row>
    <row r="8" spans="2:23" s="25" customFormat="1" ht="123" customHeight="1" x14ac:dyDescent="0.25">
      <c r="B8" s="9" t="s">
        <v>206</v>
      </c>
      <c r="C8" s="2" t="s">
        <v>213</v>
      </c>
      <c r="D8" s="2" t="s">
        <v>187</v>
      </c>
      <c r="E8" s="2" t="s">
        <v>135</v>
      </c>
      <c r="F8" s="2" t="s">
        <v>101</v>
      </c>
      <c r="G8" s="16">
        <f t="shared" ref="G8:G11" si="1">SUM(H8:W8)</f>
        <v>14250</v>
      </c>
      <c r="H8" s="16"/>
      <c r="I8" s="16"/>
      <c r="J8" s="26">
        <v>7000</v>
      </c>
      <c r="K8" s="26">
        <v>7250</v>
      </c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</row>
    <row r="9" spans="2:23" s="25" customFormat="1" ht="154.5" customHeight="1" x14ac:dyDescent="0.25">
      <c r="B9" s="9" t="s">
        <v>207</v>
      </c>
      <c r="C9" s="2" t="s">
        <v>216</v>
      </c>
      <c r="D9" s="2" t="s">
        <v>190</v>
      </c>
      <c r="E9" s="2" t="s">
        <v>160</v>
      </c>
      <c r="F9" s="2" t="s">
        <v>101</v>
      </c>
      <c r="G9" s="16">
        <f t="shared" si="1"/>
        <v>30000</v>
      </c>
      <c r="H9" s="16"/>
      <c r="I9" s="16"/>
      <c r="J9" s="26"/>
      <c r="K9" s="26"/>
      <c r="L9" s="26">
        <v>10000</v>
      </c>
      <c r="M9" s="26">
        <v>10000</v>
      </c>
      <c r="N9" s="26">
        <v>10000</v>
      </c>
      <c r="O9" s="26"/>
      <c r="P9" s="26"/>
      <c r="Q9" s="26"/>
      <c r="R9" s="26"/>
      <c r="S9" s="26"/>
      <c r="T9" s="26"/>
      <c r="U9" s="26"/>
      <c r="V9" s="26"/>
      <c r="W9" s="26"/>
    </row>
    <row r="10" spans="2:23" s="25" customFormat="1" ht="150" customHeight="1" x14ac:dyDescent="0.25">
      <c r="B10" s="9" t="s">
        <v>208</v>
      </c>
      <c r="C10" s="2" t="s">
        <v>217</v>
      </c>
      <c r="D10" s="2" t="s">
        <v>190</v>
      </c>
      <c r="E10" s="2" t="s">
        <v>160</v>
      </c>
      <c r="F10" s="2" t="s">
        <v>101</v>
      </c>
      <c r="G10" s="16">
        <f t="shared" si="1"/>
        <v>20000</v>
      </c>
      <c r="H10" s="16"/>
      <c r="I10" s="16"/>
      <c r="J10" s="26"/>
      <c r="K10" s="26"/>
      <c r="L10" s="26">
        <v>6666.66</v>
      </c>
      <c r="M10" s="26">
        <v>6666.66</v>
      </c>
      <c r="N10" s="26">
        <v>6666.68</v>
      </c>
      <c r="O10" s="26"/>
      <c r="P10" s="26"/>
      <c r="Q10" s="26"/>
      <c r="R10" s="26"/>
      <c r="S10" s="26"/>
      <c r="T10" s="26"/>
      <c r="U10" s="26"/>
      <c r="V10" s="26"/>
      <c r="W10" s="26"/>
    </row>
    <row r="11" spans="2:23" s="25" customFormat="1" ht="57" customHeight="1" x14ac:dyDescent="0.25">
      <c r="B11" s="9" t="s">
        <v>209</v>
      </c>
      <c r="C11" s="2" t="s">
        <v>218</v>
      </c>
      <c r="D11" s="2" t="s">
        <v>172</v>
      </c>
      <c r="E11" s="2" t="s">
        <v>178</v>
      </c>
      <c r="F11" s="2" t="s">
        <v>101</v>
      </c>
      <c r="G11" s="16">
        <f t="shared" si="1"/>
        <v>20000</v>
      </c>
      <c r="H11" s="16"/>
      <c r="I11" s="16"/>
      <c r="J11" s="26"/>
      <c r="K11" s="26"/>
      <c r="L11" s="26"/>
      <c r="M11" s="26"/>
      <c r="N11" s="26"/>
      <c r="O11" s="26"/>
      <c r="P11" s="26">
        <v>6666.66</v>
      </c>
      <c r="Q11" s="26">
        <v>6666.66</v>
      </c>
      <c r="R11" s="26">
        <v>6666.68</v>
      </c>
      <c r="S11" s="26"/>
      <c r="T11" s="26"/>
      <c r="U11" s="26"/>
      <c r="V11" s="26"/>
      <c r="W11" s="26"/>
    </row>
    <row r="12" spans="2:23" s="25" customFormat="1" ht="57" customHeight="1" x14ac:dyDescent="0.25">
      <c r="B12" s="9" t="s">
        <v>210</v>
      </c>
      <c r="C12" s="2" t="s">
        <v>219</v>
      </c>
      <c r="D12" s="2" t="s">
        <v>172</v>
      </c>
      <c r="E12" s="2" t="s">
        <v>178</v>
      </c>
      <c r="F12" s="2" t="s">
        <v>101</v>
      </c>
      <c r="G12" s="16">
        <f t="shared" ref="G12:G22" si="2">SUM(H12:W12)</f>
        <v>20000</v>
      </c>
      <c r="H12" s="16"/>
      <c r="I12" s="16"/>
      <c r="J12" s="26"/>
      <c r="K12" s="26"/>
      <c r="L12" s="26"/>
      <c r="M12" s="26"/>
      <c r="N12" s="26"/>
      <c r="O12" s="26"/>
      <c r="P12" s="26">
        <v>6666.66</v>
      </c>
      <c r="Q12" s="26">
        <v>6666.66</v>
      </c>
      <c r="R12" s="26">
        <v>6666.68</v>
      </c>
      <c r="S12" s="26"/>
      <c r="T12" s="26"/>
      <c r="U12" s="26"/>
      <c r="V12" s="26"/>
      <c r="W12" s="26"/>
    </row>
    <row r="13" spans="2:23" s="25" customFormat="1" ht="75" customHeight="1" x14ac:dyDescent="0.25">
      <c r="B13" s="9" t="s">
        <v>211</v>
      </c>
      <c r="C13" s="2" t="s">
        <v>418</v>
      </c>
      <c r="D13" s="2" t="s">
        <v>445</v>
      </c>
      <c r="E13" s="2" t="s">
        <v>147</v>
      </c>
      <c r="F13" s="2" t="s">
        <v>446</v>
      </c>
      <c r="G13" s="16">
        <f t="shared" si="2"/>
        <v>4552.2860000000001</v>
      </c>
      <c r="H13" s="16"/>
      <c r="I13" s="16">
        <v>1187.6849999999999</v>
      </c>
      <c r="J13" s="26">
        <v>1648.5060000000001</v>
      </c>
      <c r="K13" s="26">
        <v>1716.095</v>
      </c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</row>
    <row r="14" spans="2:23" s="25" customFormat="1" ht="74.25" customHeight="1" x14ac:dyDescent="0.25">
      <c r="B14" s="9" t="s">
        <v>212</v>
      </c>
      <c r="C14" s="2" t="s">
        <v>444</v>
      </c>
      <c r="D14" s="2" t="s">
        <v>445</v>
      </c>
      <c r="E14" s="2" t="s">
        <v>147</v>
      </c>
      <c r="F14" s="78" t="s">
        <v>447</v>
      </c>
      <c r="G14" s="16">
        <f t="shared" si="2"/>
        <v>2131.165</v>
      </c>
      <c r="H14" s="16"/>
      <c r="I14" s="16">
        <v>818.36300000000006</v>
      </c>
      <c r="J14" s="26">
        <v>425.95800000000003</v>
      </c>
      <c r="K14" s="26">
        <v>886.84400000000005</v>
      </c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</row>
    <row r="15" spans="2:23" s="25" customFormat="1" ht="51" x14ac:dyDescent="0.25">
      <c r="B15" s="9" t="s">
        <v>448</v>
      </c>
      <c r="C15" s="13" t="s">
        <v>419</v>
      </c>
      <c r="D15" s="13" t="s">
        <v>449</v>
      </c>
      <c r="E15" s="2" t="s">
        <v>324</v>
      </c>
      <c r="F15" s="2" t="s">
        <v>450</v>
      </c>
      <c r="G15" s="16">
        <f t="shared" si="2"/>
        <v>1031.117</v>
      </c>
      <c r="H15" s="16"/>
      <c r="I15" s="16">
        <v>505.202</v>
      </c>
      <c r="J15" s="26">
        <v>525.91499999999996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</row>
    <row r="16" spans="2:23" s="25" customFormat="1" ht="102" x14ac:dyDescent="0.25">
      <c r="B16" s="9" t="s">
        <v>451</v>
      </c>
      <c r="C16" s="2" t="s">
        <v>455</v>
      </c>
      <c r="D16" s="2" t="s">
        <v>172</v>
      </c>
      <c r="E16" s="2" t="s">
        <v>356</v>
      </c>
      <c r="F16" s="2"/>
      <c r="G16" s="16">
        <f t="shared" si="2"/>
        <v>18150</v>
      </c>
      <c r="H16" s="16"/>
      <c r="I16" s="16"/>
      <c r="J16" s="26">
        <v>9000</v>
      </c>
      <c r="K16" s="26">
        <v>9150</v>
      </c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</row>
    <row r="17" spans="2:23" s="25" customFormat="1" ht="89.25" x14ac:dyDescent="0.25">
      <c r="B17" s="9" t="s">
        <v>452</v>
      </c>
      <c r="C17" s="2" t="s">
        <v>456</v>
      </c>
      <c r="D17" s="2" t="s">
        <v>172</v>
      </c>
      <c r="E17" s="2" t="s">
        <v>356</v>
      </c>
      <c r="F17" s="2"/>
      <c r="G17" s="16">
        <f t="shared" si="2"/>
        <v>7200</v>
      </c>
      <c r="H17" s="16"/>
      <c r="I17" s="16"/>
      <c r="J17" s="26"/>
      <c r="K17" s="26">
        <v>7200</v>
      </c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</row>
    <row r="18" spans="2:23" s="25" customFormat="1" ht="216.75" customHeight="1" x14ac:dyDescent="0.25">
      <c r="B18" s="9" t="s">
        <v>453</v>
      </c>
      <c r="C18" s="2" t="s">
        <v>457</v>
      </c>
      <c r="D18" s="2" t="s">
        <v>172</v>
      </c>
      <c r="E18" s="2" t="s">
        <v>356</v>
      </c>
      <c r="F18" s="2"/>
      <c r="G18" s="16">
        <f t="shared" si="2"/>
        <v>176560</v>
      </c>
      <c r="H18" s="16"/>
      <c r="I18" s="16"/>
      <c r="J18" s="26"/>
      <c r="K18" s="26">
        <v>50000</v>
      </c>
      <c r="L18" s="26">
        <v>50000</v>
      </c>
      <c r="M18" s="26">
        <v>55000</v>
      </c>
      <c r="N18" s="26">
        <v>21560</v>
      </c>
      <c r="O18" s="26"/>
      <c r="P18" s="26"/>
      <c r="Q18" s="26"/>
      <c r="R18" s="26"/>
      <c r="S18" s="26"/>
      <c r="T18" s="26"/>
      <c r="U18" s="26"/>
      <c r="V18" s="26"/>
      <c r="W18" s="26"/>
    </row>
    <row r="19" spans="2:23" s="25" customFormat="1" ht="78.75" customHeight="1" x14ac:dyDescent="0.25">
      <c r="B19" s="9" t="s">
        <v>454</v>
      </c>
      <c r="C19" s="2" t="s">
        <v>458</v>
      </c>
      <c r="D19" s="2" t="s">
        <v>172</v>
      </c>
      <c r="E19" s="2" t="s">
        <v>356</v>
      </c>
      <c r="F19" s="13" t="s">
        <v>101</v>
      </c>
      <c r="G19" s="16">
        <f t="shared" si="2"/>
        <v>136480</v>
      </c>
      <c r="H19" s="16"/>
      <c r="I19" s="16"/>
      <c r="J19" s="26"/>
      <c r="K19" s="26">
        <v>50000</v>
      </c>
      <c r="L19" s="26">
        <v>50000</v>
      </c>
      <c r="M19" s="26">
        <v>36480</v>
      </c>
      <c r="N19" s="26"/>
      <c r="O19" s="26"/>
      <c r="P19" s="26"/>
      <c r="Q19" s="26"/>
      <c r="R19" s="26"/>
      <c r="S19" s="26"/>
      <c r="T19" s="26"/>
      <c r="U19" s="26"/>
      <c r="V19" s="26"/>
      <c r="W19" s="26"/>
    </row>
    <row r="20" spans="2:23" s="25" customFormat="1" ht="76.5" x14ac:dyDescent="0.25">
      <c r="B20" s="9" t="s">
        <v>465</v>
      </c>
      <c r="C20" s="13" t="s">
        <v>459</v>
      </c>
      <c r="D20" s="13" t="s">
        <v>440</v>
      </c>
      <c r="E20" s="2" t="s">
        <v>386</v>
      </c>
      <c r="F20" s="13" t="s">
        <v>460</v>
      </c>
      <c r="G20" s="16">
        <f t="shared" si="2"/>
        <v>2824.7139999999999</v>
      </c>
      <c r="H20" s="16"/>
      <c r="I20" s="16"/>
      <c r="J20" s="26">
        <v>2824.7139999999999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</row>
    <row r="21" spans="2:23" s="25" customFormat="1" ht="114.75" x14ac:dyDescent="0.25">
      <c r="B21" s="9" t="s">
        <v>466</v>
      </c>
      <c r="C21" s="13" t="s">
        <v>461</v>
      </c>
      <c r="D21" s="13" t="s">
        <v>440</v>
      </c>
      <c r="E21" s="2" t="s">
        <v>386</v>
      </c>
      <c r="F21" s="13" t="s">
        <v>443</v>
      </c>
      <c r="G21" s="16">
        <f t="shared" si="2"/>
        <v>3012.0030000000002</v>
      </c>
      <c r="H21" s="16"/>
      <c r="I21" s="16"/>
      <c r="J21" s="26">
        <v>3012.0030000000002</v>
      </c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</row>
    <row r="22" spans="2:23" s="25" customFormat="1" ht="306" x14ac:dyDescent="0.25">
      <c r="B22" s="9" t="s">
        <v>467</v>
      </c>
      <c r="C22" s="13" t="s">
        <v>462</v>
      </c>
      <c r="D22" s="2" t="s">
        <v>463</v>
      </c>
      <c r="E22" s="2" t="s">
        <v>147</v>
      </c>
      <c r="F22" s="13" t="s">
        <v>464</v>
      </c>
      <c r="G22" s="16">
        <f>SUM(H22:W22)</f>
        <v>10000</v>
      </c>
      <c r="H22" s="16"/>
      <c r="I22" s="16"/>
      <c r="J22" s="26"/>
      <c r="K22" s="26">
        <v>10000</v>
      </c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</row>
    <row r="23" spans="2:23" ht="32.25" customHeight="1" x14ac:dyDescent="0.25">
      <c r="B23" s="23" t="s">
        <v>17</v>
      </c>
      <c r="C23" s="68" t="s">
        <v>18</v>
      </c>
      <c r="D23" s="69"/>
      <c r="E23" s="69"/>
      <c r="F23" s="76"/>
      <c r="G23" s="35">
        <f>G24</f>
        <v>5206.63</v>
      </c>
      <c r="H23" s="35">
        <f t="shared" ref="H23:W23" si="3">H24</f>
        <v>1197.8699999999999</v>
      </c>
      <c r="I23" s="35">
        <f t="shared" si="3"/>
        <v>2041.73</v>
      </c>
      <c r="J23" s="35">
        <f t="shared" si="3"/>
        <v>1967.03</v>
      </c>
      <c r="K23" s="35">
        <f t="shared" si="3"/>
        <v>0</v>
      </c>
      <c r="L23" s="35">
        <f t="shared" si="3"/>
        <v>0</v>
      </c>
      <c r="M23" s="35">
        <f t="shared" si="3"/>
        <v>0</v>
      </c>
      <c r="N23" s="35">
        <f t="shared" si="3"/>
        <v>0</v>
      </c>
      <c r="O23" s="35">
        <f t="shared" si="3"/>
        <v>0</v>
      </c>
      <c r="P23" s="35">
        <f t="shared" si="3"/>
        <v>0</v>
      </c>
      <c r="Q23" s="35">
        <f t="shared" si="3"/>
        <v>0</v>
      </c>
      <c r="R23" s="35">
        <f t="shared" si="3"/>
        <v>0</v>
      </c>
      <c r="S23" s="35">
        <f t="shared" si="3"/>
        <v>0</v>
      </c>
      <c r="T23" s="35">
        <f t="shared" si="3"/>
        <v>0</v>
      </c>
      <c r="U23" s="35">
        <f t="shared" si="3"/>
        <v>0</v>
      </c>
      <c r="V23" s="35">
        <f t="shared" si="3"/>
        <v>0</v>
      </c>
      <c r="W23" s="35">
        <f t="shared" si="3"/>
        <v>0</v>
      </c>
    </row>
    <row r="24" spans="2:23" ht="15" customHeight="1" x14ac:dyDescent="0.25">
      <c r="B24" s="10" t="s">
        <v>202</v>
      </c>
      <c r="C24" s="59" t="s">
        <v>12</v>
      </c>
      <c r="D24" s="60"/>
      <c r="E24" s="60"/>
      <c r="F24" s="61"/>
      <c r="G24" s="17">
        <f>G25+G26+G27</f>
        <v>5206.63</v>
      </c>
      <c r="H24" s="17">
        <f t="shared" ref="H24:W24" si="4">H25+H26+H27</f>
        <v>1197.8699999999999</v>
      </c>
      <c r="I24" s="17">
        <f t="shared" si="4"/>
        <v>2041.73</v>
      </c>
      <c r="J24" s="17">
        <f t="shared" si="4"/>
        <v>1967.03</v>
      </c>
      <c r="K24" s="17">
        <f t="shared" si="4"/>
        <v>0</v>
      </c>
      <c r="L24" s="17">
        <f t="shared" si="4"/>
        <v>0</v>
      </c>
      <c r="M24" s="17">
        <f t="shared" si="4"/>
        <v>0</v>
      </c>
      <c r="N24" s="17">
        <f t="shared" si="4"/>
        <v>0</v>
      </c>
      <c r="O24" s="17">
        <f t="shared" si="4"/>
        <v>0</v>
      </c>
      <c r="P24" s="17">
        <f t="shared" si="4"/>
        <v>0</v>
      </c>
      <c r="Q24" s="17">
        <f t="shared" si="4"/>
        <v>0</v>
      </c>
      <c r="R24" s="17">
        <f t="shared" si="4"/>
        <v>0</v>
      </c>
      <c r="S24" s="17">
        <f t="shared" si="4"/>
        <v>0</v>
      </c>
      <c r="T24" s="17">
        <f t="shared" si="4"/>
        <v>0</v>
      </c>
      <c r="U24" s="17">
        <f t="shared" si="4"/>
        <v>0</v>
      </c>
      <c r="V24" s="17">
        <f t="shared" si="4"/>
        <v>0</v>
      </c>
      <c r="W24" s="17">
        <f t="shared" si="4"/>
        <v>0</v>
      </c>
    </row>
    <row r="25" spans="2:23" s="31" customFormat="1" ht="96" customHeight="1" x14ac:dyDescent="0.25">
      <c r="B25" s="39" t="s">
        <v>203</v>
      </c>
      <c r="C25" s="40" t="s">
        <v>194</v>
      </c>
      <c r="D25" s="40" t="s">
        <v>197</v>
      </c>
      <c r="E25" s="40" t="s">
        <v>54</v>
      </c>
      <c r="F25" s="40" t="s">
        <v>199</v>
      </c>
      <c r="G25" s="42">
        <f t="shared" ref="G25:G27" si="5">SUM(H25:W25)</f>
        <v>3073.23</v>
      </c>
      <c r="H25" s="40"/>
      <c r="I25" s="40">
        <v>1106.2</v>
      </c>
      <c r="J25" s="43">
        <v>1967.03</v>
      </c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</row>
    <row r="26" spans="2:23" s="31" customFormat="1" ht="96" customHeight="1" x14ac:dyDescent="0.25">
      <c r="B26" s="39" t="s">
        <v>204</v>
      </c>
      <c r="C26" s="40" t="s">
        <v>195</v>
      </c>
      <c r="D26" s="40" t="s">
        <v>198</v>
      </c>
      <c r="E26" s="40" t="s">
        <v>54</v>
      </c>
      <c r="F26" s="40" t="s">
        <v>201</v>
      </c>
      <c r="G26" s="42">
        <f t="shared" si="5"/>
        <v>935.53</v>
      </c>
      <c r="H26" s="40"/>
      <c r="I26" s="40">
        <v>935.53</v>
      </c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</row>
    <row r="27" spans="2:23" s="31" customFormat="1" ht="96" customHeight="1" x14ac:dyDescent="0.25">
      <c r="B27" s="39" t="s">
        <v>205</v>
      </c>
      <c r="C27" s="40" t="s">
        <v>196</v>
      </c>
      <c r="D27" s="40" t="s">
        <v>197</v>
      </c>
      <c r="E27" s="40" t="s">
        <v>54</v>
      </c>
      <c r="F27" s="40" t="s">
        <v>200</v>
      </c>
      <c r="G27" s="42">
        <f t="shared" si="5"/>
        <v>1197.8699999999999</v>
      </c>
      <c r="H27" s="40">
        <v>1197.8699999999999</v>
      </c>
      <c r="I27" s="40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</row>
    <row r="28" spans="2:23" ht="39.75" customHeight="1" x14ac:dyDescent="0.25">
      <c r="B28" s="7"/>
      <c r="C28" s="7" t="s">
        <v>252</v>
      </c>
      <c r="D28" s="7"/>
      <c r="E28" s="7"/>
      <c r="F28" s="7"/>
      <c r="G28" s="27">
        <f>G6+G23</f>
        <v>471397.91499999998</v>
      </c>
      <c r="H28" s="27">
        <f>H6+H23</f>
        <v>1197.8699999999999</v>
      </c>
      <c r="I28" s="27">
        <f>I6+I23</f>
        <v>4552.9799999999996</v>
      </c>
      <c r="J28" s="27">
        <f>J6+J23</f>
        <v>26404.126</v>
      </c>
      <c r="K28" s="27">
        <f>K6+K23</f>
        <v>136202.93900000001</v>
      </c>
      <c r="L28" s="27">
        <f>L6+L23</f>
        <v>116666.66</v>
      </c>
      <c r="M28" s="27">
        <f>M6+M23</f>
        <v>108146.66</v>
      </c>
      <c r="N28" s="27">
        <f>N6+N23</f>
        <v>38226.68</v>
      </c>
      <c r="O28" s="27">
        <f>O6+O23</f>
        <v>0</v>
      </c>
      <c r="P28" s="27">
        <f>P6+P23</f>
        <v>13333.32</v>
      </c>
      <c r="Q28" s="27">
        <f>Q6+Q23</f>
        <v>13333.32</v>
      </c>
      <c r="R28" s="27">
        <f>R6+R23</f>
        <v>13333.36</v>
      </c>
      <c r="S28" s="27">
        <f>S6+S23</f>
        <v>0</v>
      </c>
      <c r="T28" s="27">
        <f>T6+T23</f>
        <v>0</v>
      </c>
      <c r="U28" s="27">
        <f>U6+U23</f>
        <v>0</v>
      </c>
      <c r="V28" s="27">
        <f>V6+V23</f>
        <v>0</v>
      </c>
      <c r="W28" s="27">
        <f>W6+W23</f>
        <v>0</v>
      </c>
    </row>
    <row r="31" spans="2:23" x14ac:dyDescent="0.25">
      <c r="G31" s="33"/>
    </row>
    <row r="33" spans="7:7" x14ac:dyDescent="0.25">
      <c r="G33" s="33"/>
    </row>
  </sheetData>
  <mergeCells count="12">
    <mergeCell ref="C24:F24"/>
    <mergeCell ref="C23:F23"/>
    <mergeCell ref="C7:F7"/>
    <mergeCell ref="C6:F6"/>
    <mergeCell ref="B2:N2"/>
    <mergeCell ref="B4:B5"/>
    <mergeCell ref="C4:C5"/>
    <mergeCell ref="D4:D5"/>
    <mergeCell ref="E4:E5"/>
    <mergeCell ref="F4:F5"/>
    <mergeCell ref="G4:G5"/>
    <mergeCell ref="H4:W4"/>
  </mergeCells>
  <pageMargins left="0.25" right="0.25" top="0.75" bottom="0.75" header="0.3" footer="0.3"/>
  <pageSetup paperSize="9" scale="36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FA61D-6FC6-4594-86CA-217D6A84AAEB}">
  <dimension ref="B2:W20"/>
  <sheetViews>
    <sheetView zoomScale="80" zoomScaleNormal="80" workbookViewId="0">
      <pane ySplit="5" topLeftCell="A6" activePane="bottomLeft" state="frozen"/>
      <selection pane="bottomLeft" activeCell="C8" sqref="C8"/>
    </sheetView>
  </sheetViews>
  <sheetFormatPr defaultRowHeight="15" x14ac:dyDescent="0.25"/>
  <cols>
    <col min="1" max="1" width="3" customWidth="1"/>
    <col min="2" max="2" width="10.28515625" style="4" customWidth="1"/>
    <col min="3" max="4" width="30.85546875" style="4" customWidth="1"/>
    <col min="5" max="5" width="28.85546875" style="4" customWidth="1"/>
    <col min="6" max="6" width="21.28515625" style="4" customWidth="1"/>
    <col min="7" max="7" width="19" style="4" customWidth="1"/>
    <col min="8" max="8" width="16.7109375" style="4" customWidth="1"/>
    <col min="9" max="9" width="15.42578125" style="4" customWidth="1"/>
    <col min="10" max="17" width="15.42578125" style="1" customWidth="1"/>
    <col min="18" max="23" width="15.42578125" customWidth="1"/>
  </cols>
  <sheetData>
    <row r="2" spans="2:23" ht="15" customHeight="1" x14ac:dyDescent="0.25">
      <c r="B2" s="65" t="s">
        <v>291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</row>
    <row r="4" spans="2:23" s="14" customFormat="1" ht="51" customHeight="1" x14ac:dyDescent="0.25">
      <c r="B4" s="66" t="s">
        <v>0</v>
      </c>
      <c r="C4" s="66" t="s">
        <v>1</v>
      </c>
      <c r="D4" s="66" t="s">
        <v>2</v>
      </c>
      <c r="E4" s="66" t="s">
        <v>3</v>
      </c>
      <c r="F4" s="66" t="s">
        <v>4</v>
      </c>
      <c r="G4" s="66" t="s">
        <v>5</v>
      </c>
      <c r="H4" s="62" t="s">
        <v>326</v>
      </c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4"/>
    </row>
    <row r="5" spans="2:23" s="14" customFormat="1" ht="36" customHeight="1" x14ac:dyDescent="0.25">
      <c r="B5" s="66"/>
      <c r="C5" s="66"/>
      <c r="D5" s="66"/>
      <c r="E5" s="66"/>
      <c r="F5" s="66"/>
      <c r="G5" s="66"/>
      <c r="H5" s="7">
        <v>2025</v>
      </c>
      <c r="I5" s="7">
        <v>2026</v>
      </c>
      <c r="J5" s="7">
        <v>2027</v>
      </c>
      <c r="K5" s="7">
        <v>2028</v>
      </c>
      <c r="L5" s="7">
        <v>2029</v>
      </c>
      <c r="M5" s="7">
        <v>2030</v>
      </c>
      <c r="N5" s="7">
        <v>2031</v>
      </c>
      <c r="O5" s="7">
        <v>2032</v>
      </c>
      <c r="P5" s="7">
        <v>2033</v>
      </c>
      <c r="Q5" s="7">
        <v>2034</v>
      </c>
      <c r="R5" s="7">
        <v>2035</v>
      </c>
      <c r="S5" s="7">
        <v>2036</v>
      </c>
      <c r="T5" s="7">
        <v>2037</v>
      </c>
      <c r="U5" s="7">
        <v>2038</v>
      </c>
      <c r="V5" s="7">
        <v>2039</v>
      </c>
      <c r="W5" s="7">
        <v>2040</v>
      </c>
    </row>
    <row r="6" spans="2:23" ht="15" customHeight="1" x14ac:dyDescent="0.25">
      <c r="B6" s="23" t="s">
        <v>16</v>
      </c>
      <c r="C6" s="68" t="s">
        <v>19</v>
      </c>
      <c r="D6" s="69"/>
      <c r="E6" s="69"/>
      <c r="F6" s="69"/>
      <c r="G6" s="35">
        <f>G7</f>
        <v>168785.51030150347</v>
      </c>
      <c r="H6" s="35">
        <f t="shared" ref="H6:W6" si="0">H7</f>
        <v>0</v>
      </c>
      <c r="I6" s="35">
        <f t="shared" si="0"/>
        <v>0</v>
      </c>
      <c r="J6" s="35">
        <f t="shared" si="0"/>
        <v>1856.686301503476</v>
      </c>
      <c r="K6" s="35">
        <f t="shared" si="0"/>
        <v>67322.432000000001</v>
      </c>
      <c r="L6" s="35">
        <f t="shared" si="0"/>
        <v>84990.236999999994</v>
      </c>
      <c r="M6" s="35">
        <f t="shared" si="0"/>
        <v>14616.155000000001</v>
      </c>
      <c r="N6" s="35">
        <f t="shared" si="0"/>
        <v>0</v>
      </c>
      <c r="O6" s="35">
        <f t="shared" si="0"/>
        <v>0</v>
      </c>
      <c r="P6" s="35">
        <f t="shared" si="0"/>
        <v>0</v>
      </c>
      <c r="Q6" s="35">
        <f t="shared" si="0"/>
        <v>0</v>
      </c>
      <c r="R6" s="35">
        <f t="shared" si="0"/>
        <v>0</v>
      </c>
      <c r="S6" s="35">
        <f t="shared" si="0"/>
        <v>0</v>
      </c>
      <c r="T6" s="35">
        <f t="shared" si="0"/>
        <v>0</v>
      </c>
      <c r="U6" s="35">
        <f t="shared" si="0"/>
        <v>0</v>
      </c>
      <c r="V6" s="35">
        <f t="shared" si="0"/>
        <v>0</v>
      </c>
      <c r="W6" s="35">
        <f t="shared" si="0"/>
        <v>0</v>
      </c>
    </row>
    <row r="7" spans="2:23" ht="28.9" customHeight="1" x14ac:dyDescent="0.25">
      <c r="B7" s="10" t="s">
        <v>83</v>
      </c>
      <c r="C7" s="67" t="s">
        <v>14</v>
      </c>
      <c r="D7" s="67"/>
      <c r="E7" s="67"/>
      <c r="F7" s="67"/>
      <c r="G7" s="32">
        <f>SUM(G8:G13)</f>
        <v>168785.51030150347</v>
      </c>
      <c r="H7" s="32">
        <f t="shared" ref="H7:W7" si="1">SUM(H8:H13)</f>
        <v>0</v>
      </c>
      <c r="I7" s="32">
        <f t="shared" si="1"/>
        <v>0</v>
      </c>
      <c r="J7" s="32">
        <f t="shared" si="1"/>
        <v>1856.686301503476</v>
      </c>
      <c r="K7" s="32">
        <f t="shared" si="1"/>
        <v>67322.432000000001</v>
      </c>
      <c r="L7" s="32">
        <f t="shared" si="1"/>
        <v>84990.236999999994</v>
      </c>
      <c r="M7" s="32">
        <f t="shared" si="1"/>
        <v>14616.155000000001</v>
      </c>
      <c r="N7" s="32">
        <f t="shared" si="1"/>
        <v>0</v>
      </c>
      <c r="O7" s="32">
        <f t="shared" si="1"/>
        <v>0</v>
      </c>
      <c r="P7" s="32">
        <f t="shared" si="1"/>
        <v>0</v>
      </c>
      <c r="Q7" s="32">
        <f t="shared" si="1"/>
        <v>0</v>
      </c>
      <c r="R7" s="32">
        <f t="shared" si="1"/>
        <v>0</v>
      </c>
      <c r="S7" s="32">
        <f t="shared" si="1"/>
        <v>0</v>
      </c>
      <c r="T7" s="32">
        <f t="shared" si="1"/>
        <v>0</v>
      </c>
      <c r="U7" s="32">
        <f t="shared" si="1"/>
        <v>0</v>
      </c>
      <c r="V7" s="32">
        <f t="shared" si="1"/>
        <v>0</v>
      </c>
      <c r="W7" s="32">
        <f t="shared" si="1"/>
        <v>0</v>
      </c>
    </row>
    <row r="8" spans="2:23" s="25" customFormat="1" ht="64.5" customHeight="1" x14ac:dyDescent="0.25">
      <c r="B8" s="9" t="s">
        <v>395</v>
      </c>
      <c r="C8" s="2" t="s">
        <v>406</v>
      </c>
      <c r="D8" s="2" t="s">
        <v>412</v>
      </c>
      <c r="E8" s="2" t="s">
        <v>386</v>
      </c>
      <c r="F8" s="3" t="s">
        <v>403</v>
      </c>
      <c r="G8" s="26">
        <f>SUM(H8:W8)</f>
        <v>1856.686301503476</v>
      </c>
      <c r="H8" s="26"/>
      <c r="I8" s="34"/>
      <c r="J8" s="26">
        <v>1856.686301503476</v>
      </c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</row>
    <row r="9" spans="2:23" s="25" customFormat="1" ht="76.5" x14ac:dyDescent="0.25">
      <c r="B9" s="9" t="s">
        <v>396</v>
      </c>
      <c r="C9" s="2" t="s">
        <v>407</v>
      </c>
      <c r="D9" s="2" t="s">
        <v>380</v>
      </c>
      <c r="E9" s="2" t="s">
        <v>356</v>
      </c>
      <c r="F9" s="3" t="s">
        <v>404</v>
      </c>
      <c r="G9" s="26">
        <f t="shared" ref="G9:G13" si="2">SUM(H9:W9)</f>
        <v>6560.527</v>
      </c>
      <c r="H9" s="26"/>
      <c r="I9" s="34"/>
      <c r="J9" s="26"/>
      <c r="K9" s="26">
        <f>6107.1+453.427</f>
        <v>6560.527</v>
      </c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</row>
    <row r="10" spans="2:23" s="25" customFormat="1" ht="64.5" customHeight="1" x14ac:dyDescent="0.25">
      <c r="B10" s="9" t="s">
        <v>397</v>
      </c>
      <c r="C10" s="2" t="s">
        <v>408</v>
      </c>
      <c r="D10" s="2" t="s">
        <v>416</v>
      </c>
      <c r="E10" s="2" t="s">
        <v>386</v>
      </c>
      <c r="F10" s="3" t="s">
        <v>337</v>
      </c>
      <c r="G10" s="26">
        <f t="shared" si="2"/>
        <v>10826.781999999999</v>
      </c>
      <c r="H10" s="26"/>
      <c r="I10" s="34"/>
      <c r="J10" s="26"/>
      <c r="K10" s="26"/>
      <c r="L10" s="26">
        <v>10826.781999999999</v>
      </c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</row>
    <row r="11" spans="2:23" s="25" customFormat="1" ht="64.5" customHeight="1" x14ac:dyDescent="0.25">
      <c r="B11" s="9" t="s">
        <v>398</v>
      </c>
      <c r="C11" s="2" t="s">
        <v>409</v>
      </c>
      <c r="D11" s="2" t="s">
        <v>415</v>
      </c>
      <c r="E11" s="2" t="s">
        <v>386</v>
      </c>
      <c r="F11" s="3" t="s">
        <v>405</v>
      </c>
      <c r="G11" s="26">
        <f t="shared" si="2"/>
        <v>1214.605</v>
      </c>
      <c r="H11" s="16"/>
      <c r="I11" s="34"/>
      <c r="J11" s="26"/>
      <c r="K11" s="26">
        <v>1214.605</v>
      </c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</row>
    <row r="12" spans="2:23" s="25" customFormat="1" ht="64.5" customHeight="1" x14ac:dyDescent="0.25">
      <c r="B12" s="9" t="s">
        <v>399</v>
      </c>
      <c r="C12" s="2" t="s">
        <v>410</v>
      </c>
      <c r="D12" s="2" t="s">
        <v>379</v>
      </c>
      <c r="E12" s="2" t="s">
        <v>356</v>
      </c>
      <c r="F12" s="3" t="s">
        <v>403</v>
      </c>
      <c r="G12" s="26">
        <f t="shared" si="2"/>
        <v>119094.6</v>
      </c>
      <c r="H12" s="26"/>
      <c r="I12" s="34"/>
      <c r="J12" s="26"/>
      <c r="K12" s="26">
        <v>59547.3</v>
      </c>
      <c r="L12" s="26">
        <v>59547.3</v>
      </c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</row>
    <row r="13" spans="2:23" s="25" customFormat="1" ht="64.5" customHeight="1" x14ac:dyDescent="0.25">
      <c r="B13" s="9" t="s">
        <v>400</v>
      </c>
      <c r="C13" s="2" t="s">
        <v>411</v>
      </c>
      <c r="D13" s="2" t="s">
        <v>379</v>
      </c>
      <c r="E13" s="2" t="s">
        <v>356</v>
      </c>
      <c r="F13" s="3" t="s">
        <v>404</v>
      </c>
      <c r="G13" s="26">
        <f t="shared" si="2"/>
        <v>29232.31</v>
      </c>
      <c r="H13" s="26"/>
      <c r="I13" s="34"/>
      <c r="J13" s="26"/>
      <c r="K13" s="26"/>
      <c r="L13" s="26">
        <v>14616.155000000001</v>
      </c>
      <c r="M13" s="26">
        <v>14616.155000000001</v>
      </c>
      <c r="N13" s="26"/>
      <c r="O13" s="26"/>
      <c r="P13" s="26"/>
      <c r="Q13" s="26"/>
      <c r="R13" s="26"/>
      <c r="S13" s="26"/>
      <c r="T13" s="26"/>
      <c r="U13" s="26"/>
      <c r="V13" s="26"/>
      <c r="W13" s="26"/>
    </row>
    <row r="14" spans="2:23" ht="32.25" customHeight="1" x14ac:dyDescent="0.25">
      <c r="B14" s="23" t="s">
        <v>17</v>
      </c>
      <c r="C14" s="68" t="s">
        <v>18</v>
      </c>
      <c r="D14" s="69"/>
      <c r="E14" s="69"/>
      <c r="F14" s="69"/>
      <c r="G14" s="35">
        <f>G15</f>
        <v>176999.86199999996</v>
      </c>
      <c r="H14" s="35">
        <f t="shared" ref="H14:W14" si="3">H15</f>
        <v>0</v>
      </c>
      <c r="I14" s="35">
        <f t="shared" si="3"/>
        <v>0</v>
      </c>
      <c r="J14" s="35">
        <f t="shared" si="3"/>
        <v>1158.5429999999999</v>
      </c>
      <c r="K14" s="35">
        <f t="shared" si="3"/>
        <v>1158.5429999999999</v>
      </c>
      <c r="L14" s="35">
        <f t="shared" si="3"/>
        <v>1158.5429999999999</v>
      </c>
      <c r="M14" s="35">
        <f t="shared" si="3"/>
        <v>9776.8274999999994</v>
      </c>
      <c r="N14" s="35">
        <f t="shared" si="3"/>
        <v>8618.2844999999998</v>
      </c>
      <c r="O14" s="35">
        <f t="shared" si="3"/>
        <v>17236.569</v>
      </c>
      <c r="P14" s="35">
        <f t="shared" si="3"/>
        <v>17236.569</v>
      </c>
      <c r="Q14" s="35">
        <f t="shared" si="3"/>
        <v>17236.569</v>
      </c>
      <c r="R14" s="35">
        <f t="shared" si="3"/>
        <v>17236.569</v>
      </c>
      <c r="S14" s="35">
        <f t="shared" si="3"/>
        <v>17236.569</v>
      </c>
      <c r="T14" s="35">
        <f t="shared" si="3"/>
        <v>17236.569</v>
      </c>
      <c r="U14" s="35">
        <f t="shared" si="3"/>
        <v>17236.569</v>
      </c>
      <c r="V14" s="35">
        <f t="shared" si="3"/>
        <v>17236.569</v>
      </c>
      <c r="W14" s="35">
        <f t="shared" si="3"/>
        <v>17236.569</v>
      </c>
    </row>
    <row r="15" spans="2:23" ht="27" customHeight="1" x14ac:dyDescent="0.25">
      <c r="B15" s="10" t="s">
        <v>289</v>
      </c>
      <c r="C15" s="59" t="s">
        <v>14</v>
      </c>
      <c r="D15" s="60"/>
      <c r="E15" s="60"/>
      <c r="F15" s="60"/>
      <c r="G15" s="17">
        <f>G16+G17</f>
        <v>176999.86199999996</v>
      </c>
      <c r="H15" s="17">
        <f t="shared" ref="H15:W15" si="4">H16+H17</f>
        <v>0</v>
      </c>
      <c r="I15" s="17">
        <f t="shared" si="4"/>
        <v>0</v>
      </c>
      <c r="J15" s="17">
        <f t="shared" si="4"/>
        <v>1158.5429999999999</v>
      </c>
      <c r="K15" s="17">
        <f t="shared" si="4"/>
        <v>1158.5429999999999</v>
      </c>
      <c r="L15" s="17">
        <f t="shared" si="4"/>
        <v>1158.5429999999999</v>
      </c>
      <c r="M15" s="17">
        <f t="shared" si="4"/>
        <v>9776.8274999999994</v>
      </c>
      <c r="N15" s="17">
        <f t="shared" si="4"/>
        <v>8618.2844999999998</v>
      </c>
      <c r="O15" s="17">
        <f t="shared" si="4"/>
        <v>17236.569</v>
      </c>
      <c r="P15" s="17">
        <f t="shared" si="4"/>
        <v>17236.569</v>
      </c>
      <c r="Q15" s="17">
        <f t="shared" si="4"/>
        <v>17236.569</v>
      </c>
      <c r="R15" s="17">
        <f t="shared" si="4"/>
        <v>17236.569</v>
      </c>
      <c r="S15" s="17">
        <f t="shared" si="4"/>
        <v>17236.569</v>
      </c>
      <c r="T15" s="17">
        <f t="shared" si="4"/>
        <v>17236.569</v>
      </c>
      <c r="U15" s="17">
        <f t="shared" si="4"/>
        <v>17236.569</v>
      </c>
      <c r="V15" s="17">
        <f t="shared" si="4"/>
        <v>17236.569</v>
      </c>
      <c r="W15" s="17">
        <f t="shared" si="4"/>
        <v>17236.569</v>
      </c>
    </row>
    <row r="16" spans="2:23" s="25" customFormat="1" ht="51" x14ac:dyDescent="0.25">
      <c r="B16" s="9" t="s">
        <v>393</v>
      </c>
      <c r="C16" s="2" t="s">
        <v>413</v>
      </c>
      <c r="D16" s="2" t="s">
        <v>391</v>
      </c>
      <c r="E16" s="2" t="s">
        <v>356</v>
      </c>
      <c r="F16" s="2" t="s">
        <v>401</v>
      </c>
      <c r="G16" s="26">
        <f t="shared" ref="G16:G17" si="5">SUM(H16:W16)</f>
        <v>172365.68999999997</v>
      </c>
      <c r="H16" s="26"/>
      <c r="I16" s="34"/>
      <c r="J16" s="26"/>
      <c r="K16" s="26"/>
      <c r="L16" s="26"/>
      <c r="M16" s="26">
        <v>8618.2844999999998</v>
      </c>
      <c r="N16" s="26">
        <v>8618.2844999999998</v>
      </c>
      <c r="O16" s="26">
        <v>17236.569</v>
      </c>
      <c r="P16" s="26">
        <v>17236.569</v>
      </c>
      <c r="Q16" s="26">
        <v>17236.569</v>
      </c>
      <c r="R16" s="26">
        <v>17236.569</v>
      </c>
      <c r="S16" s="26">
        <v>17236.569</v>
      </c>
      <c r="T16" s="26">
        <v>17236.569</v>
      </c>
      <c r="U16" s="26">
        <v>17236.569</v>
      </c>
      <c r="V16" s="26">
        <v>17236.569</v>
      </c>
      <c r="W16" s="26">
        <v>17236.569</v>
      </c>
    </row>
    <row r="17" spans="2:23" s="46" customFormat="1" ht="51" x14ac:dyDescent="0.2">
      <c r="B17" s="9" t="s">
        <v>394</v>
      </c>
      <c r="C17" s="2" t="s">
        <v>414</v>
      </c>
      <c r="D17" s="2" t="s">
        <v>197</v>
      </c>
      <c r="E17" s="2" t="s">
        <v>386</v>
      </c>
      <c r="F17" s="2" t="s">
        <v>402</v>
      </c>
      <c r="G17" s="26">
        <f t="shared" si="5"/>
        <v>4634.1719999999996</v>
      </c>
      <c r="H17" s="16"/>
      <c r="I17" s="34"/>
      <c r="J17" s="26">
        <v>1158.5429999999999</v>
      </c>
      <c r="K17" s="26">
        <v>1158.5429999999999</v>
      </c>
      <c r="L17" s="26">
        <v>1158.5429999999999</v>
      </c>
      <c r="M17" s="26">
        <v>1158.5429999999999</v>
      </c>
      <c r="N17" s="26"/>
      <c r="O17" s="26"/>
      <c r="P17" s="26"/>
      <c r="Q17" s="26"/>
      <c r="R17" s="53"/>
      <c r="S17" s="53"/>
      <c r="T17" s="53"/>
      <c r="U17" s="53"/>
      <c r="V17" s="53"/>
      <c r="W17" s="53"/>
    </row>
    <row r="18" spans="2:23" ht="39.75" customHeight="1" x14ac:dyDescent="0.25">
      <c r="B18" s="7"/>
      <c r="C18" s="7" t="s">
        <v>252</v>
      </c>
      <c r="D18" s="7"/>
      <c r="E18" s="7"/>
      <c r="F18" s="7"/>
      <c r="G18" s="27">
        <f t="shared" ref="G18:W18" si="6">G6+G14</f>
        <v>345785.37230150343</v>
      </c>
      <c r="H18" s="27">
        <f t="shared" si="6"/>
        <v>0</v>
      </c>
      <c r="I18" s="27">
        <f t="shared" si="6"/>
        <v>0</v>
      </c>
      <c r="J18" s="27">
        <f t="shared" si="6"/>
        <v>3015.2293015034757</v>
      </c>
      <c r="K18" s="27">
        <f t="shared" si="6"/>
        <v>68480.975000000006</v>
      </c>
      <c r="L18" s="27">
        <f t="shared" si="6"/>
        <v>86148.78</v>
      </c>
      <c r="M18" s="27">
        <f t="shared" si="6"/>
        <v>24392.982499999998</v>
      </c>
      <c r="N18" s="27">
        <f t="shared" si="6"/>
        <v>8618.2844999999998</v>
      </c>
      <c r="O18" s="27">
        <f t="shared" si="6"/>
        <v>17236.569</v>
      </c>
      <c r="P18" s="27">
        <f t="shared" si="6"/>
        <v>17236.569</v>
      </c>
      <c r="Q18" s="27">
        <f t="shared" si="6"/>
        <v>17236.569</v>
      </c>
      <c r="R18" s="27">
        <f t="shared" si="6"/>
        <v>17236.569</v>
      </c>
      <c r="S18" s="27">
        <f t="shared" si="6"/>
        <v>17236.569</v>
      </c>
      <c r="T18" s="27">
        <f t="shared" si="6"/>
        <v>17236.569</v>
      </c>
      <c r="U18" s="27">
        <f t="shared" si="6"/>
        <v>17236.569</v>
      </c>
      <c r="V18" s="27">
        <f t="shared" si="6"/>
        <v>17236.569</v>
      </c>
      <c r="W18" s="27">
        <f t="shared" si="6"/>
        <v>17236.569</v>
      </c>
    </row>
    <row r="20" spans="2:23" x14ac:dyDescent="0.25">
      <c r="G20" s="33"/>
    </row>
  </sheetData>
  <mergeCells count="12">
    <mergeCell ref="C15:F15"/>
    <mergeCell ref="C14:F14"/>
    <mergeCell ref="C7:F7"/>
    <mergeCell ref="C6:F6"/>
    <mergeCell ref="B2:N2"/>
    <mergeCell ref="B4:B5"/>
    <mergeCell ref="C4:C5"/>
    <mergeCell ref="D4:D5"/>
    <mergeCell ref="E4:E5"/>
    <mergeCell ref="F4:F5"/>
    <mergeCell ref="G4:G5"/>
    <mergeCell ref="H4:W4"/>
  </mergeCells>
  <phoneticPr fontId="10" type="noConversion"/>
  <pageMargins left="0.25" right="0.25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3C504-5305-44E5-B9C0-74351079FF6B}">
  <dimension ref="B2:W20"/>
  <sheetViews>
    <sheetView zoomScale="80" zoomScaleNormal="80" workbookViewId="0">
      <pane ySplit="5" topLeftCell="A6" activePane="bottomLeft" state="frozen"/>
      <selection pane="bottomLeft" activeCell="C10" sqref="C10"/>
    </sheetView>
  </sheetViews>
  <sheetFormatPr defaultRowHeight="15" x14ac:dyDescent="0.25"/>
  <cols>
    <col min="1" max="1" width="3" customWidth="1"/>
    <col min="2" max="2" width="10.28515625" style="4" customWidth="1"/>
    <col min="3" max="4" width="30.85546875" style="4" customWidth="1"/>
    <col min="5" max="5" width="28.85546875" style="4" customWidth="1"/>
    <col min="6" max="6" width="21.28515625" style="4" customWidth="1"/>
    <col min="7" max="7" width="19" style="4" customWidth="1"/>
    <col min="8" max="8" width="16.7109375" style="4" customWidth="1"/>
    <col min="9" max="9" width="15.42578125" style="4" customWidth="1"/>
    <col min="10" max="17" width="15.42578125" style="1" customWidth="1"/>
    <col min="18" max="23" width="15.42578125" customWidth="1"/>
  </cols>
  <sheetData>
    <row r="2" spans="2:23" ht="15" customHeight="1" x14ac:dyDescent="0.25">
      <c r="B2" s="65" t="s">
        <v>291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</row>
    <row r="4" spans="2:23" s="14" customFormat="1" ht="51" customHeight="1" x14ac:dyDescent="0.25">
      <c r="B4" s="66" t="s">
        <v>0</v>
      </c>
      <c r="C4" s="66" t="s">
        <v>1</v>
      </c>
      <c r="D4" s="66" t="s">
        <v>2</v>
      </c>
      <c r="E4" s="66" t="s">
        <v>3</v>
      </c>
      <c r="F4" s="66" t="s">
        <v>4</v>
      </c>
      <c r="G4" s="66" t="s">
        <v>5</v>
      </c>
      <c r="H4" s="62" t="s">
        <v>326</v>
      </c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4"/>
    </row>
    <row r="5" spans="2:23" s="14" customFormat="1" ht="36" customHeight="1" x14ac:dyDescent="0.25">
      <c r="B5" s="66"/>
      <c r="C5" s="66"/>
      <c r="D5" s="66"/>
      <c r="E5" s="66"/>
      <c r="F5" s="66"/>
      <c r="G5" s="66"/>
      <c r="H5" s="7">
        <v>2025</v>
      </c>
      <c r="I5" s="7">
        <v>2026</v>
      </c>
      <c r="J5" s="7">
        <v>2027</v>
      </c>
      <c r="K5" s="7">
        <v>2028</v>
      </c>
      <c r="L5" s="7">
        <v>2029</v>
      </c>
      <c r="M5" s="7">
        <v>2030</v>
      </c>
      <c r="N5" s="7">
        <v>2031</v>
      </c>
      <c r="O5" s="7">
        <v>2032</v>
      </c>
      <c r="P5" s="7">
        <v>2033</v>
      </c>
      <c r="Q5" s="7">
        <v>2034</v>
      </c>
      <c r="R5" s="7">
        <v>2035</v>
      </c>
      <c r="S5" s="7">
        <v>2036</v>
      </c>
      <c r="T5" s="7">
        <v>2037</v>
      </c>
      <c r="U5" s="7">
        <v>2038</v>
      </c>
      <c r="V5" s="7">
        <v>2039</v>
      </c>
      <c r="W5" s="7">
        <v>2040</v>
      </c>
    </row>
    <row r="6" spans="2:23" ht="15" customHeight="1" x14ac:dyDescent="0.25">
      <c r="B6" s="23" t="s">
        <v>16</v>
      </c>
      <c r="C6" s="68" t="s">
        <v>19</v>
      </c>
      <c r="D6" s="69"/>
      <c r="E6" s="69"/>
      <c r="F6" s="69"/>
      <c r="G6" s="35">
        <f>G7</f>
        <v>0</v>
      </c>
      <c r="H6" s="35">
        <f t="shared" ref="H6:W6" si="0">H7</f>
        <v>0</v>
      </c>
      <c r="I6" s="35">
        <f t="shared" si="0"/>
        <v>0</v>
      </c>
      <c r="J6" s="35">
        <f t="shared" si="0"/>
        <v>0</v>
      </c>
      <c r="K6" s="35">
        <f t="shared" si="0"/>
        <v>0</v>
      </c>
      <c r="L6" s="35">
        <f t="shared" si="0"/>
        <v>0</v>
      </c>
      <c r="M6" s="35">
        <f t="shared" si="0"/>
        <v>0</v>
      </c>
      <c r="N6" s="35">
        <f t="shared" si="0"/>
        <v>0</v>
      </c>
      <c r="O6" s="35">
        <f t="shared" si="0"/>
        <v>0</v>
      </c>
      <c r="P6" s="35">
        <f t="shared" si="0"/>
        <v>0</v>
      </c>
      <c r="Q6" s="35">
        <f t="shared" si="0"/>
        <v>0</v>
      </c>
      <c r="R6" s="35">
        <f t="shared" si="0"/>
        <v>0</v>
      </c>
      <c r="S6" s="35">
        <f t="shared" si="0"/>
        <v>0</v>
      </c>
      <c r="T6" s="35">
        <f t="shared" si="0"/>
        <v>0</v>
      </c>
      <c r="U6" s="35">
        <f t="shared" si="0"/>
        <v>0</v>
      </c>
      <c r="V6" s="35">
        <f t="shared" si="0"/>
        <v>0</v>
      </c>
      <c r="W6" s="35">
        <f t="shared" si="0"/>
        <v>0</v>
      </c>
    </row>
    <row r="7" spans="2:23" ht="26.45" customHeight="1" x14ac:dyDescent="0.25">
      <c r="B7" s="10" t="s">
        <v>84</v>
      </c>
      <c r="C7" s="77" t="s">
        <v>15</v>
      </c>
      <c r="D7" s="77"/>
      <c r="E7" s="77"/>
      <c r="F7" s="77"/>
      <c r="G7" s="20"/>
      <c r="H7" s="21"/>
      <c r="I7" s="11"/>
      <c r="J7" s="22"/>
      <c r="K7" s="22"/>
      <c r="L7" s="22"/>
      <c r="M7" s="22"/>
      <c r="N7" s="22"/>
      <c r="O7" s="22"/>
      <c r="P7" s="22"/>
      <c r="Q7" s="22"/>
      <c r="R7" s="12"/>
      <c r="S7" s="12"/>
      <c r="T7" s="12"/>
      <c r="U7" s="12"/>
      <c r="V7" s="12"/>
      <c r="W7" s="12"/>
    </row>
    <row r="8" spans="2:23" ht="32.25" customHeight="1" x14ac:dyDescent="0.25">
      <c r="B8" s="23" t="s">
        <v>17</v>
      </c>
      <c r="C8" s="68" t="s">
        <v>18</v>
      </c>
      <c r="D8" s="69"/>
      <c r="E8" s="69"/>
      <c r="F8" s="69"/>
      <c r="G8" s="35">
        <f>G9</f>
        <v>110538.33799999997</v>
      </c>
      <c r="H8" s="35">
        <f t="shared" ref="H8:W8" si="1">H9</f>
        <v>0</v>
      </c>
      <c r="I8" s="35">
        <f t="shared" si="1"/>
        <v>0</v>
      </c>
      <c r="J8" s="35">
        <f t="shared" si="1"/>
        <v>2384.614</v>
      </c>
      <c r="K8" s="35">
        <f t="shared" si="1"/>
        <v>3299.864</v>
      </c>
      <c r="L8" s="35">
        <f t="shared" si="1"/>
        <v>4087.674</v>
      </c>
      <c r="M8" s="35">
        <f t="shared" si="1"/>
        <v>11707.119999999999</v>
      </c>
      <c r="N8" s="35">
        <f t="shared" si="1"/>
        <v>11707.119999999999</v>
      </c>
      <c r="O8" s="35">
        <f t="shared" si="1"/>
        <v>10835.895</v>
      </c>
      <c r="P8" s="35">
        <f t="shared" si="1"/>
        <v>10835.895</v>
      </c>
      <c r="Q8" s="35">
        <f t="shared" si="1"/>
        <v>10110.315999999999</v>
      </c>
      <c r="R8" s="35">
        <f t="shared" si="1"/>
        <v>10110.315999999999</v>
      </c>
      <c r="S8" s="35">
        <f t="shared" si="1"/>
        <v>10110.315999999999</v>
      </c>
      <c r="T8" s="35">
        <f t="shared" si="1"/>
        <v>10110.315999999999</v>
      </c>
      <c r="U8" s="35">
        <f t="shared" si="1"/>
        <v>8534.6959999999999</v>
      </c>
      <c r="V8" s="35">
        <f t="shared" si="1"/>
        <v>6704.1959999999999</v>
      </c>
      <c r="W8" s="35">
        <f t="shared" si="1"/>
        <v>0</v>
      </c>
    </row>
    <row r="9" spans="2:23" ht="25.9" customHeight="1" x14ac:dyDescent="0.25">
      <c r="B9" s="10" t="s">
        <v>290</v>
      </c>
      <c r="C9" s="67" t="s">
        <v>15</v>
      </c>
      <c r="D9" s="67"/>
      <c r="E9" s="67"/>
      <c r="F9" s="67"/>
      <c r="G9" s="32">
        <f>SUM(G10:G14)</f>
        <v>110538.33799999997</v>
      </c>
      <c r="H9" s="32">
        <f t="shared" ref="H9:W9" si="2">SUM(H10:H14)</f>
        <v>0</v>
      </c>
      <c r="I9" s="32">
        <f t="shared" si="2"/>
        <v>0</v>
      </c>
      <c r="J9" s="32">
        <f t="shared" si="2"/>
        <v>2384.614</v>
      </c>
      <c r="K9" s="32">
        <f t="shared" si="2"/>
        <v>3299.864</v>
      </c>
      <c r="L9" s="32">
        <f t="shared" si="2"/>
        <v>4087.674</v>
      </c>
      <c r="M9" s="32">
        <f t="shared" si="2"/>
        <v>11707.119999999999</v>
      </c>
      <c r="N9" s="32">
        <f t="shared" si="2"/>
        <v>11707.119999999999</v>
      </c>
      <c r="O9" s="32">
        <f t="shared" si="2"/>
        <v>10835.895</v>
      </c>
      <c r="P9" s="32">
        <f t="shared" si="2"/>
        <v>10835.895</v>
      </c>
      <c r="Q9" s="32">
        <f t="shared" si="2"/>
        <v>10110.315999999999</v>
      </c>
      <c r="R9" s="32">
        <f t="shared" si="2"/>
        <v>10110.315999999999</v>
      </c>
      <c r="S9" s="32">
        <f t="shared" si="2"/>
        <v>10110.315999999999</v>
      </c>
      <c r="T9" s="32">
        <f t="shared" si="2"/>
        <v>10110.315999999999</v>
      </c>
      <c r="U9" s="32">
        <f t="shared" si="2"/>
        <v>8534.6959999999999</v>
      </c>
      <c r="V9" s="32">
        <f t="shared" si="2"/>
        <v>6704.1959999999999</v>
      </c>
      <c r="W9" s="32">
        <f t="shared" si="2"/>
        <v>0</v>
      </c>
    </row>
    <row r="10" spans="2:23" ht="51" x14ac:dyDescent="0.25">
      <c r="B10" s="24" t="s">
        <v>311</v>
      </c>
      <c r="C10" s="2" t="s">
        <v>364</v>
      </c>
      <c r="D10" s="2" t="s">
        <v>197</v>
      </c>
      <c r="E10" s="45" t="s">
        <v>324</v>
      </c>
      <c r="F10" s="3" t="s">
        <v>362</v>
      </c>
      <c r="G10" s="3">
        <f t="shared" ref="G10:G14" si="3">SUM(H10:W10)</f>
        <v>4356.125</v>
      </c>
      <c r="H10" s="3"/>
      <c r="I10" s="9"/>
      <c r="J10" s="9">
        <v>871.22500000000002</v>
      </c>
      <c r="K10" s="9">
        <v>871.22500000000002</v>
      </c>
      <c r="L10" s="9">
        <v>871.22500000000002</v>
      </c>
      <c r="M10" s="9">
        <v>871.22500000000002</v>
      </c>
      <c r="N10" s="9">
        <v>871.22500000000002</v>
      </c>
      <c r="O10" s="18"/>
      <c r="P10" s="18"/>
      <c r="Q10" s="18"/>
      <c r="R10" s="8"/>
      <c r="S10" s="8"/>
      <c r="T10" s="8"/>
      <c r="U10" s="8"/>
      <c r="V10" s="8"/>
      <c r="W10" s="8"/>
    </row>
    <row r="11" spans="2:23" ht="57.75" customHeight="1" x14ac:dyDescent="0.25">
      <c r="B11" s="24" t="s">
        <v>312</v>
      </c>
      <c r="C11" s="2" t="s">
        <v>363</v>
      </c>
      <c r="D11" s="2" t="s">
        <v>197</v>
      </c>
      <c r="E11" s="45" t="s">
        <v>324</v>
      </c>
      <c r="F11" s="3" t="s">
        <v>367</v>
      </c>
      <c r="G11" s="3">
        <f t="shared" si="3"/>
        <v>5079.052999999999</v>
      </c>
      <c r="H11" s="3"/>
      <c r="I11" s="9"/>
      <c r="J11" s="9">
        <v>725.57899999999995</v>
      </c>
      <c r="K11" s="9">
        <v>725.57899999999995</v>
      </c>
      <c r="L11" s="9">
        <v>725.57899999999995</v>
      </c>
      <c r="M11" s="9">
        <v>725.57899999999995</v>
      </c>
      <c r="N11" s="9">
        <v>725.57899999999995</v>
      </c>
      <c r="O11" s="9">
        <v>725.57899999999995</v>
      </c>
      <c r="P11" s="9">
        <v>725.57899999999995</v>
      </c>
      <c r="Q11" s="18"/>
      <c r="R11" s="8"/>
      <c r="S11" s="8"/>
      <c r="T11" s="8"/>
      <c r="U11" s="8"/>
      <c r="V11" s="8"/>
      <c r="W11" s="8"/>
    </row>
    <row r="12" spans="2:23" s="46" customFormat="1" ht="52.5" customHeight="1" x14ac:dyDescent="0.2">
      <c r="B12" s="24" t="s">
        <v>325</v>
      </c>
      <c r="C12" s="2" t="s">
        <v>365</v>
      </c>
      <c r="D12" s="2" t="s">
        <v>197</v>
      </c>
      <c r="E12" s="2" t="s">
        <v>324</v>
      </c>
      <c r="F12" s="3" t="s">
        <v>368</v>
      </c>
      <c r="G12" s="3">
        <f t="shared" si="3"/>
        <v>15756.199999999997</v>
      </c>
      <c r="H12" s="3"/>
      <c r="I12" s="9"/>
      <c r="J12" s="9">
        <v>787.81</v>
      </c>
      <c r="K12" s="3">
        <v>787.81</v>
      </c>
      <c r="L12" s="3">
        <v>1575.62</v>
      </c>
      <c r="M12" s="3">
        <v>1575.62</v>
      </c>
      <c r="N12" s="3">
        <v>1575.62</v>
      </c>
      <c r="O12" s="3">
        <v>1575.62</v>
      </c>
      <c r="P12" s="3">
        <v>1575.62</v>
      </c>
      <c r="Q12" s="3">
        <v>1575.62</v>
      </c>
      <c r="R12" s="3">
        <v>1575.62</v>
      </c>
      <c r="S12" s="3">
        <v>1575.62</v>
      </c>
      <c r="T12" s="3">
        <v>1575.62</v>
      </c>
      <c r="U12" s="47"/>
      <c r="V12" s="47"/>
      <c r="W12" s="47"/>
    </row>
    <row r="13" spans="2:23" s="46" customFormat="1" ht="31.5" customHeight="1" x14ac:dyDescent="0.2">
      <c r="B13" s="24" t="s">
        <v>360</v>
      </c>
      <c r="C13" s="2" t="s">
        <v>359</v>
      </c>
      <c r="D13" s="2" t="s">
        <v>197</v>
      </c>
      <c r="E13" s="2" t="s">
        <v>324</v>
      </c>
      <c r="F13" s="3" t="s">
        <v>369</v>
      </c>
      <c r="G13" s="26">
        <f t="shared" si="3"/>
        <v>67041.959999999977</v>
      </c>
      <c r="H13" s="3"/>
      <c r="I13" s="9"/>
      <c r="J13" s="3"/>
      <c r="K13" s="3"/>
      <c r="L13" s="3"/>
      <c r="M13" s="3">
        <v>6704.1959999999999</v>
      </c>
      <c r="N13" s="3">
        <v>6704.1959999999999</v>
      </c>
      <c r="O13" s="3">
        <v>6704.1959999999999</v>
      </c>
      <c r="P13" s="3">
        <v>6704.1959999999999</v>
      </c>
      <c r="Q13" s="3">
        <v>6704.1959999999999</v>
      </c>
      <c r="R13" s="3">
        <v>6704.1959999999999</v>
      </c>
      <c r="S13" s="3">
        <v>6704.1959999999999</v>
      </c>
      <c r="T13" s="3">
        <v>6704.1959999999999</v>
      </c>
      <c r="U13" s="3">
        <v>6704.1959999999999</v>
      </c>
      <c r="V13" s="3">
        <v>6704.1959999999999</v>
      </c>
      <c r="W13" s="3"/>
    </row>
    <row r="14" spans="2:23" s="46" customFormat="1" ht="51" x14ac:dyDescent="0.2">
      <c r="B14" s="24" t="s">
        <v>366</v>
      </c>
      <c r="C14" s="2" t="s">
        <v>361</v>
      </c>
      <c r="D14" s="2" t="s">
        <v>197</v>
      </c>
      <c r="E14" s="2" t="s">
        <v>324</v>
      </c>
      <c r="F14" s="3" t="s">
        <v>370</v>
      </c>
      <c r="G14" s="26">
        <f t="shared" si="3"/>
        <v>18305</v>
      </c>
      <c r="H14" s="3"/>
      <c r="I14" s="9"/>
      <c r="J14" s="3"/>
      <c r="K14" s="3">
        <v>915.25</v>
      </c>
      <c r="L14" s="3">
        <v>915.25</v>
      </c>
      <c r="M14" s="3">
        <v>1830.5</v>
      </c>
      <c r="N14" s="3">
        <v>1830.5</v>
      </c>
      <c r="O14" s="3">
        <v>1830.5</v>
      </c>
      <c r="P14" s="3">
        <v>1830.5</v>
      </c>
      <c r="Q14" s="3">
        <v>1830.5</v>
      </c>
      <c r="R14" s="3">
        <v>1830.5</v>
      </c>
      <c r="S14" s="3">
        <v>1830.5</v>
      </c>
      <c r="T14" s="3">
        <v>1830.5</v>
      </c>
      <c r="U14" s="3">
        <v>1830.5</v>
      </c>
      <c r="V14" s="47"/>
      <c r="W14" s="47"/>
    </row>
    <row r="15" spans="2:23" ht="39.75" customHeight="1" x14ac:dyDescent="0.25">
      <c r="B15" s="7"/>
      <c r="C15" s="7" t="s">
        <v>252</v>
      </c>
      <c r="D15" s="7"/>
      <c r="E15" s="7"/>
      <c r="F15" s="7"/>
      <c r="G15" s="27">
        <f t="shared" ref="G15:W15" si="4">G6+G8</f>
        <v>110538.33799999997</v>
      </c>
      <c r="H15" s="27">
        <f t="shared" si="4"/>
        <v>0</v>
      </c>
      <c r="I15" s="27">
        <f t="shared" si="4"/>
        <v>0</v>
      </c>
      <c r="J15" s="27">
        <f t="shared" si="4"/>
        <v>2384.614</v>
      </c>
      <c r="K15" s="27">
        <f t="shared" si="4"/>
        <v>3299.864</v>
      </c>
      <c r="L15" s="27">
        <f t="shared" si="4"/>
        <v>4087.674</v>
      </c>
      <c r="M15" s="27">
        <f t="shared" si="4"/>
        <v>11707.119999999999</v>
      </c>
      <c r="N15" s="27">
        <f t="shared" si="4"/>
        <v>11707.119999999999</v>
      </c>
      <c r="O15" s="27">
        <f t="shared" si="4"/>
        <v>10835.895</v>
      </c>
      <c r="P15" s="27">
        <f t="shared" si="4"/>
        <v>10835.895</v>
      </c>
      <c r="Q15" s="27">
        <f t="shared" si="4"/>
        <v>10110.315999999999</v>
      </c>
      <c r="R15" s="27">
        <f t="shared" si="4"/>
        <v>10110.315999999999</v>
      </c>
      <c r="S15" s="27">
        <f t="shared" si="4"/>
        <v>10110.315999999999</v>
      </c>
      <c r="T15" s="27">
        <f t="shared" si="4"/>
        <v>10110.315999999999</v>
      </c>
      <c r="U15" s="27">
        <f t="shared" si="4"/>
        <v>8534.6959999999999</v>
      </c>
      <c r="V15" s="27">
        <f t="shared" si="4"/>
        <v>6704.1959999999999</v>
      </c>
      <c r="W15" s="27">
        <f t="shared" si="4"/>
        <v>0</v>
      </c>
    </row>
    <row r="18" spans="7:7" x14ac:dyDescent="0.25">
      <c r="G18" s="33"/>
    </row>
    <row r="20" spans="7:7" x14ac:dyDescent="0.25">
      <c r="G20" s="33"/>
    </row>
  </sheetData>
  <mergeCells count="12">
    <mergeCell ref="C9:F9"/>
    <mergeCell ref="C8:F8"/>
    <mergeCell ref="C7:F7"/>
    <mergeCell ref="C6:F6"/>
    <mergeCell ref="B2:N2"/>
    <mergeCell ref="B4:B5"/>
    <mergeCell ref="C4:C5"/>
    <mergeCell ref="D4:D5"/>
    <mergeCell ref="E4:E5"/>
    <mergeCell ref="F4:F5"/>
    <mergeCell ref="G4:G5"/>
    <mergeCell ref="H4:W4"/>
  </mergeCells>
  <phoneticPr fontId="10" type="noConversion"/>
  <pageMargins left="0.25" right="0.25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A3C0B-A8BA-4703-980D-106AD3DA1F3B}">
  <dimension ref="D4:J16"/>
  <sheetViews>
    <sheetView workbookViewId="0">
      <selection activeCell="D6" sqref="D6"/>
    </sheetView>
  </sheetViews>
  <sheetFormatPr defaultRowHeight="15" x14ac:dyDescent="0.25"/>
  <sheetData>
    <row r="4" spans="4:10" x14ac:dyDescent="0.25">
      <c r="F4" t="s">
        <v>338</v>
      </c>
      <c r="G4" t="s">
        <v>339</v>
      </c>
      <c r="H4" t="s">
        <v>340</v>
      </c>
      <c r="I4" t="s">
        <v>341</v>
      </c>
      <c r="J4" t="s">
        <v>342</v>
      </c>
    </row>
    <row r="6" spans="4:10" x14ac:dyDescent="0.25">
      <c r="D6">
        <f>F6-(G6-H6)*(F6-I6)/(G6-J6)</f>
        <v>300683.63636363635</v>
      </c>
      <c r="F6">
        <v>261760</v>
      </c>
      <c r="G6">
        <v>36</v>
      </c>
      <c r="H6">
        <v>32</v>
      </c>
      <c r="I6">
        <v>368800</v>
      </c>
      <c r="J6">
        <v>25</v>
      </c>
    </row>
    <row r="10" spans="4:10" x14ac:dyDescent="0.25">
      <c r="D10" s="50" t="s">
        <v>343</v>
      </c>
    </row>
    <row r="12" spans="4:10" x14ac:dyDescent="0.25">
      <c r="D12" s="50" t="s">
        <v>344</v>
      </c>
    </row>
    <row r="14" spans="4:10" x14ac:dyDescent="0.25">
      <c r="D14" s="50" t="s">
        <v>345</v>
      </c>
    </row>
    <row r="16" spans="4:10" x14ac:dyDescent="0.25">
      <c r="D16" s="50" t="s">
        <v>346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</vt:i4>
      </vt:variant>
    </vt:vector>
  </HeadingPairs>
  <TitlesOfParts>
    <vt:vector size="13" baseType="lpstr">
      <vt:lpstr>СВОД</vt:lpstr>
      <vt:lpstr>Туапсинское</vt:lpstr>
      <vt:lpstr>Джубгское</vt:lpstr>
      <vt:lpstr>Новомихайловское</vt:lpstr>
      <vt:lpstr>Вельяминовское</vt:lpstr>
      <vt:lpstr>Георгиевское</vt:lpstr>
      <vt:lpstr>Небугское</vt:lpstr>
      <vt:lpstr>Октябрьское</vt:lpstr>
      <vt:lpstr>Тенгинское</vt:lpstr>
      <vt:lpstr>Шаумянское</vt:lpstr>
      <vt:lpstr>Шепсинское</vt:lpstr>
      <vt:lpstr>Лист1</vt:lpstr>
      <vt:lpstr>Тенгинское!_Hlk212123412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Сандалов</dc:creator>
  <cp:lastModifiedBy>User</cp:lastModifiedBy>
  <cp:lastPrinted>2025-12-02T10:53:01Z</cp:lastPrinted>
  <dcterms:created xsi:type="dcterms:W3CDTF">2015-06-05T18:19:34Z</dcterms:created>
  <dcterms:modified xsi:type="dcterms:W3CDTF">2025-12-02T11:15:40Z</dcterms:modified>
</cp:coreProperties>
</file>