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ile-server\pto\!!! SSS Схема ВС и ВО (03-04.2025)\Схема ВиВ (САМАЯ АКТУАЛЬНАЯ 10.11.2025)\"/>
    </mc:Choice>
  </mc:AlternateContent>
  <xr:revisionPtr revIDLastSave="0" documentId="13_ncr:1_{C55DE6AD-DA4B-4A57-A805-B18171A11BEB}" xr6:coauthVersionLast="47" xr6:coauthVersionMax="47" xr10:uidLastSave="{00000000-0000-0000-0000-000000000000}"/>
  <bookViews>
    <workbookView xWindow="-120" yWindow="-120" windowWidth="29040" windowHeight="15840" tabRatio="842" xr2:uid="{00000000-000D-0000-FFFF-FFFF00000000}"/>
  </bookViews>
  <sheets>
    <sheet name="СВОД" sheetId="20" r:id="rId1"/>
    <sheet name="Туапсинское" sheetId="9" r:id="rId2"/>
    <sheet name="Джубгское" sheetId="10" r:id="rId3"/>
    <sheet name="Новомихайловское" sheetId="11" r:id="rId4"/>
    <sheet name="Вельяминовское" sheetId="12" r:id="rId5"/>
    <sheet name="Георгиевское" sheetId="13" r:id="rId6"/>
    <sheet name="Небугское" sheetId="14" r:id="rId7"/>
    <sheet name="Октябрьское" sheetId="15" r:id="rId8"/>
    <sheet name="Тенгинское" sheetId="16" r:id="rId9"/>
    <sheet name="Шаумянское" sheetId="17" r:id="rId10"/>
    <sheet name="Шепсинское" sheetId="18" r:id="rId11"/>
    <sheet name="Лист1" sheetId="19" state="hidden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4" i="20" l="1"/>
  <c r="G143" i="20"/>
  <c r="T60" i="20"/>
  <c r="U60" i="20"/>
  <c r="V60" i="20"/>
  <c r="W60" i="20"/>
  <c r="M60" i="20"/>
  <c r="N60" i="20"/>
  <c r="O60" i="20"/>
  <c r="P60" i="20"/>
  <c r="Q60" i="20"/>
  <c r="R60" i="20"/>
  <c r="S60" i="20"/>
  <c r="K60" i="20"/>
  <c r="L60" i="20"/>
  <c r="J60" i="20"/>
  <c r="I60" i="20"/>
  <c r="H60" i="20"/>
  <c r="G15" i="16"/>
  <c r="G14" i="16"/>
  <c r="W19" i="20"/>
  <c r="V19" i="20"/>
  <c r="U19" i="20"/>
  <c r="T19" i="20"/>
  <c r="M19" i="20"/>
  <c r="N19" i="20"/>
  <c r="O19" i="20"/>
  <c r="P19" i="20"/>
  <c r="Q19" i="20"/>
  <c r="R19" i="20"/>
  <c r="S19" i="20"/>
  <c r="K19" i="20"/>
  <c r="L19" i="20"/>
  <c r="J19" i="20"/>
  <c r="I19" i="20"/>
  <c r="H19" i="20"/>
  <c r="U7" i="20"/>
  <c r="V7" i="20"/>
  <c r="W7" i="20"/>
  <c r="P7" i="20"/>
  <c r="Q7" i="20"/>
  <c r="R7" i="20"/>
  <c r="S7" i="20"/>
  <c r="T7" i="20"/>
  <c r="I7" i="20"/>
  <c r="J7" i="20"/>
  <c r="K7" i="20"/>
  <c r="L7" i="20"/>
  <c r="M7" i="20"/>
  <c r="N7" i="20"/>
  <c r="O7" i="20"/>
  <c r="H7" i="20"/>
  <c r="I7" i="10"/>
  <c r="G16" i="10"/>
  <c r="G17" i="10"/>
  <c r="G15" i="10"/>
  <c r="G12" i="10"/>
  <c r="G10" i="10"/>
  <c r="G11" i="10"/>
  <c r="G9" i="10"/>
  <c r="G60" i="20" l="1"/>
  <c r="G6" i="20" s="1"/>
  <c r="H6" i="20"/>
  <c r="G19" i="20"/>
  <c r="G7" i="20"/>
  <c r="G142" i="20"/>
  <c r="G141" i="20"/>
  <c r="G140" i="20"/>
  <c r="G139" i="20" s="1"/>
  <c r="W139" i="20"/>
  <c r="V139" i="20"/>
  <c r="U139" i="20"/>
  <c r="T139" i="20"/>
  <c r="S139" i="20"/>
  <c r="R139" i="20"/>
  <c r="Q139" i="20"/>
  <c r="P139" i="20"/>
  <c r="O139" i="20"/>
  <c r="N139" i="20"/>
  <c r="M139" i="20"/>
  <c r="L139" i="20"/>
  <c r="K139" i="20"/>
  <c r="J139" i="20"/>
  <c r="I139" i="20"/>
  <c r="H139" i="20"/>
  <c r="G138" i="20"/>
  <c r="G137" i="20" s="1"/>
  <c r="W137" i="20"/>
  <c r="V137" i="20"/>
  <c r="U137" i="20"/>
  <c r="T137" i="20"/>
  <c r="S137" i="20"/>
  <c r="R137" i="20"/>
  <c r="Q137" i="20"/>
  <c r="P137" i="20"/>
  <c r="O137" i="20"/>
  <c r="N137" i="20"/>
  <c r="M137" i="20"/>
  <c r="L137" i="20"/>
  <c r="K137" i="20"/>
  <c r="J137" i="20"/>
  <c r="I137" i="20"/>
  <c r="H137" i="20"/>
  <c r="G136" i="20"/>
  <c r="G135" i="20"/>
  <c r="G134" i="20"/>
  <c r="G133" i="20"/>
  <c r="G132" i="20"/>
  <c r="G131" i="20"/>
  <c r="G130" i="20"/>
  <c r="G129" i="20"/>
  <c r="G128" i="20"/>
  <c r="G127" i="20"/>
  <c r="W126" i="20"/>
  <c r="V126" i="20"/>
  <c r="U126" i="20"/>
  <c r="T126" i="20"/>
  <c r="S126" i="20"/>
  <c r="R126" i="20"/>
  <c r="Q126" i="20"/>
  <c r="P126" i="20"/>
  <c r="O126" i="20"/>
  <c r="N126" i="20"/>
  <c r="M126" i="20"/>
  <c r="L126" i="20"/>
  <c r="K126" i="20"/>
  <c r="J126" i="20"/>
  <c r="I126" i="20"/>
  <c r="H126" i="20"/>
  <c r="G125" i="20"/>
  <c r="G124" i="20" s="1"/>
  <c r="W124" i="20"/>
  <c r="V124" i="20"/>
  <c r="U124" i="20"/>
  <c r="T124" i="20"/>
  <c r="S124" i="20"/>
  <c r="R124" i="20"/>
  <c r="Q124" i="20"/>
  <c r="P124" i="20"/>
  <c r="O124" i="20"/>
  <c r="N124" i="20"/>
  <c r="M124" i="20"/>
  <c r="L124" i="20"/>
  <c r="K124" i="20"/>
  <c r="J124" i="20"/>
  <c r="I124" i="20"/>
  <c r="H124" i="20"/>
  <c r="G123" i="20"/>
  <c r="G122" i="20"/>
  <c r="W121" i="20"/>
  <c r="V121" i="20"/>
  <c r="U121" i="20"/>
  <c r="T121" i="20"/>
  <c r="S121" i="20"/>
  <c r="R121" i="20"/>
  <c r="Q121" i="20"/>
  <c r="P121" i="20"/>
  <c r="O121" i="20"/>
  <c r="N121" i="20"/>
  <c r="M121" i="20"/>
  <c r="L121" i="20"/>
  <c r="K121" i="20"/>
  <c r="J121" i="20"/>
  <c r="I121" i="20"/>
  <c r="H121" i="20"/>
  <c r="G121" i="20"/>
  <c r="G120" i="20"/>
  <c r="G119" i="20"/>
  <c r="G118" i="20"/>
  <c r="W117" i="20"/>
  <c r="V117" i="20"/>
  <c r="U117" i="20"/>
  <c r="T117" i="20"/>
  <c r="S117" i="20"/>
  <c r="R117" i="20"/>
  <c r="Q117" i="20"/>
  <c r="P117" i="20"/>
  <c r="O117" i="20"/>
  <c r="N117" i="20"/>
  <c r="M117" i="20"/>
  <c r="L117" i="20"/>
  <c r="K117" i="20"/>
  <c r="J117" i="20"/>
  <c r="I117" i="20"/>
  <c r="H117" i="20"/>
  <c r="G116" i="20"/>
  <c r="G115" i="20" s="1"/>
  <c r="W115" i="20"/>
  <c r="V115" i="20"/>
  <c r="U115" i="20"/>
  <c r="T115" i="20"/>
  <c r="S115" i="20"/>
  <c r="R115" i="20"/>
  <c r="Q115" i="20"/>
  <c r="P115" i="20"/>
  <c r="O115" i="20"/>
  <c r="N115" i="20"/>
  <c r="M115" i="20"/>
  <c r="L115" i="20"/>
  <c r="K115" i="20"/>
  <c r="J115" i="20"/>
  <c r="I115" i="20"/>
  <c r="H115" i="20"/>
  <c r="G114" i="20"/>
  <c r="W113" i="20"/>
  <c r="V113" i="20"/>
  <c r="U113" i="20"/>
  <c r="T113" i="20"/>
  <c r="S113" i="20"/>
  <c r="R113" i="20"/>
  <c r="Q113" i="20"/>
  <c r="P113" i="20"/>
  <c r="O113" i="20"/>
  <c r="N113" i="20"/>
  <c r="M113" i="20"/>
  <c r="L113" i="20"/>
  <c r="K113" i="20"/>
  <c r="J113" i="20"/>
  <c r="I113" i="20"/>
  <c r="H113" i="20"/>
  <c r="G113" i="20"/>
  <c r="G112" i="20"/>
  <c r="G111" i="20"/>
  <c r="G110" i="20"/>
  <c r="G109" i="20"/>
  <c r="G108" i="20"/>
  <c r="W107" i="20"/>
  <c r="V107" i="20"/>
  <c r="U107" i="20"/>
  <c r="T107" i="20"/>
  <c r="S107" i="20"/>
  <c r="R107" i="20"/>
  <c r="Q107" i="20"/>
  <c r="P107" i="20"/>
  <c r="O107" i="20"/>
  <c r="N107" i="20"/>
  <c r="M107" i="20"/>
  <c r="L107" i="20"/>
  <c r="K107" i="20"/>
  <c r="J107" i="20"/>
  <c r="I107" i="20"/>
  <c r="H107" i="20"/>
  <c r="G106" i="20"/>
  <c r="G105" i="20"/>
  <c r="G104" i="20"/>
  <c r="G103" i="20"/>
  <c r="G102" i="20"/>
  <c r="G101" i="20"/>
  <c r="G100" i="20"/>
  <c r="G99" i="20"/>
  <c r="G98" i="20"/>
  <c r="G97" i="20"/>
  <c r="G96" i="20"/>
  <c r="G95" i="20"/>
  <c r="G94" i="20"/>
  <c r="G93" i="20"/>
  <c r="G92" i="20"/>
  <c r="G91" i="20"/>
  <c r="G90" i="20"/>
  <c r="G89" i="20"/>
  <c r="G88" i="20"/>
  <c r="G87" i="20"/>
  <c r="G86" i="20"/>
  <c r="G85" i="20"/>
  <c r="G84" i="20"/>
  <c r="G83" i="20"/>
  <c r="G82" i="20"/>
  <c r="G81" i="20"/>
  <c r="G80" i="20"/>
  <c r="G79" i="20"/>
  <c r="W75" i="20"/>
  <c r="V75" i="20"/>
  <c r="U75" i="20"/>
  <c r="T75" i="20"/>
  <c r="S75" i="20"/>
  <c r="R75" i="20"/>
  <c r="Q75" i="20"/>
  <c r="P75" i="20"/>
  <c r="O75" i="20"/>
  <c r="N75" i="20"/>
  <c r="M75" i="20"/>
  <c r="L75" i="20"/>
  <c r="K75" i="20"/>
  <c r="J75" i="20"/>
  <c r="I75" i="20"/>
  <c r="H75" i="20"/>
  <c r="V74" i="20"/>
  <c r="J74" i="20"/>
  <c r="G72" i="20"/>
  <c r="G69" i="20" s="1"/>
  <c r="G71" i="20"/>
  <c r="G70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7" i="20"/>
  <c r="G66" i="20"/>
  <c r="G65" i="20"/>
  <c r="G64" i="20"/>
  <c r="G63" i="20"/>
  <c r="G62" i="20"/>
  <c r="G61" i="20"/>
  <c r="G59" i="20"/>
  <c r="G58" i="20"/>
  <c r="W57" i="20"/>
  <c r="V57" i="20"/>
  <c r="U57" i="20"/>
  <c r="T57" i="20"/>
  <c r="S57" i="20"/>
  <c r="R57" i="20"/>
  <c r="Q57" i="20"/>
  <c r="P57" i="20"/>
  <c r="O57" i="20"/>
  <c r="N57" i="20"/>
  <c r="M57" i="20"/>
  <c r="L57" i="20"/>
  <c r="K57" i="20"/>
  <c r="J57" i="20"/>
  <c r="I57" i="20"/>
  <c r="H57" i="20"/>
  <c r="G56" i="20"/>
  <c r="G55" i="20"/>
  <c r="G54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2" i="20"/>
  <c r="G51" i="20"/>
  <c r="G50" i="20"/>
  <c r="G49" i="20"/>
  <c r="G48" i="20"/>
  <c r="G47" i="20"/>
  <c r="G46" i="20" s="1"/>
  <c r="W46" i="20"/>
  <c r="V46" i="20"/>
  <c r="U46" i="20"/>
  <c r="T46" i="20"/>
  <c r="S46" i="20"/>
  <c r="R46" i="20"/>
  <c r="Q46" i="20"/>
  <c r="P46" i="20"/>
  <c r="O46" i="20"/>
  <c r="N46" i="20"/>
  <c r="M46" i="20"/>
  <c r="L46" i="20"/>
  <c r="K46" i="20"/>
  <c r="J46" i="20"/>
  <c r="I46" i="20"/>
  <c r="H46" i="20"/>
  <c r="G45" i="20"/>
  <c r="G44" i="20"/>
  <c r="G43" i="20"/>
  <c r="G42" i="20"/>
  <c r="G41" i="20"/>
  <c r="G40" i="20"/>
  <c r="G39" i="20"/>
  <c r="W38" i="20"/>
  <c r="V38" i="20"/>
  <c r="U38" i="20"/>
  <c r="T38" i="20"/>
  <c r="S38" i="20"/>
  <c r="R38" i="20"/>
  <c r="Q38" i="20"/>
  <c r="P38" i="20"/>
  <c r="O38" i="20"/>
  <c r="N38" i="20"/>
  <c r="M38" i="20"/>
  <c r="L38" i="20"/>
  <c r="K38" i="20"/>
  <c r="J38" i="20"/>
  <c r="I38" i="20"/>
  <c r="H38" i="20"/>
  <c r="G37" i="20"/>
  <c r="G36" i="20"/>
  <c r="G35" i="20"/>
  <c r="G34" i="20"/>
  <c r="G33" i="20"/>
  <c r="G32" i="20"/>
  <c r="G31" i="20"/>
  <c r="G30" i="20"/>
  <c r="G29" i="20"/>
  <c r="G27" i="20" s="1"/>
  <c r="G28" i="20"/>
  <c r="W27" i="20"/>
  <c r="V27" i="20"/>
  <c r="U27" i="20"/>
  <c r="U6" i="20" s="1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1" i="20"/>
  <c r="G20" i="20"/>
  <c r="M6" i="20"/>
  <c r="I6" i="20"/>
  <c r="G18" i="20"/>
  <c r="G17" i="20"/>
  <c r="G16" i="20"/>
  <c r="G15" i="20"/>
  <c r="G14" i="20"/>
  <c r="G13" i="20"/>
  <c r="G12" i="20"/>
  <c r="G11" i="20"/>
  <c r="G10" i="20"/>
  <c r="Q6" i="20"/>
  <c r="H9" i="18"/>
  <c r="I9" i="18"/>
  <c r="J9" i="18"/>
  <c r="K9" i="18"/>
  <c r="L9" i="18"/>
  <c r="M9" i="18"/>
  <c r="N9" i="18"/>
  <c r="O9" i="18"/>
  <c r="P9" i="18"/>
  <c r="Q9" i="18"/>
  <c r="R9" i="18"/>
  <c r="S9" i="18"/>
  <c r="T9" i="18"/>
  <c r="U9" i="18"/>
  <c r="V9" i="18"/>
  <c r="W9" i="18"/>
  <c r="H7" i="15"/>
  <c r="I7" i="15"/>
  <c r="J7" i="15"/>
  <c r="K7" i="15"/>
  <c r="L7" i="15"/>
  <c r="M7" i="15"/>
  <c r="N7" i="15"/>
  <c r="O7" i="15"/>
  <c r="P7" i="15"/>
  <c r="Q7" i="15"/>
  <c r="R7" i="15"/>
  <c r="S7" i="15"/>
  <c r="T7" i="15"/>
  <c r="U7" i="15"/>
  <c r="V7" i="15"/>
  <c r="W7" i="15"/>
  <c r="G10" i="13"/>
  <c r="G11" i="13"/>
  <c r="G12" i="13"/>
  <c r="G13" i="13"/>
  <c r="H7" i="14"/>
  <c r="I7" i="14"/>
  <c r="J7" i="14"/>
  <c r="K7" i="14"/>
  <c r="L7" i="14"/>
  <c r="M7" i="14"/>
  <c r="N7" i="14"/>
  <c r="O7" i="14"/>
  <c r="P7" i="14"/>
  <c r="Q7" i="14"/>
  <c r="R7" i="14"/>
  <c r="S7" i="14"/>
  <c r="T7" i="14"/>
  <c r="U7" i="14"/>
  <c r="V7" i="14"/>
  <c r="W7" i="14"/>
  <c r="G9" i="14"/>
  <c r="G7" i="14" s="1"/>
  <c r="G10" i="14"/>
  <c r="G8" i="14"/>
  <c r="H12" i="14"/>
  <c r="I12" i="14"/>
  <c r="J12" i="14"/>
  <c r="K12" i="14"/>
  <c r="L12" i="14"/>
  <c r="M12" i="14"/>
  <c r="N12" i="14"/>
  <c r="O12" i="14"/>
  <c r="P12" i="14"/>
  <c r="Q12" i="14"/>
  <c r="R12" i="14"/>
  <c r="S12" i="14"/>
  <c r="T12" i="14"/>
  <c r="U12" i="14"/>
  <c r="V12" i="14"/>
  <c r="W12" i="14"/>
  <c r="G14" i="14"/>
  <c r="G13" i="14"/>
  <c r="N74" i="20" l="1"/>
  <c r="R74" i="20"/>
  <c r="G38" i="20"/>
  <c r="L74" i="20"/>
  <c r="P74" i="20"/>
  <c r="T74" i="20"/>
  <c r="G107" i="20"/>
  <c r="G74" i="20" s="1"/>
  <c r="H143" i="20"/>
  <c r="L6" i="20"/>
  <c r="P6" i="20"/>
  <c r="T6" i="20"/>
  <c r="T143" i="20" s="1"/>
  <c r="J6" i="20"/>
  <c r="J143" i="20" s="1"/>
  <c r="N6" i="20"/>
  <c r="N143" i="20" s="1"/>
  <c r="R6" i="20"/>
  <c r="R143" i="20" s="1"/>
  <c r="V6" i="20"/>
  <c r="V143" i="20" s="1"/>
  <c r="G57" i="20"/>
  <c r="I74" i="20"/>
  <c r="I143" i="20" s="1"/>
  <c r="M74" i="20"/>
  <c r="M143" i="20" s="1"/>
  <c r="Q74" i="20"/>
  <c r="Q143" i="20" s="1"/>
  <c r="U74" i="20"/>
  <c r="U143" i="20" s="1"/>
  <c r="G75" i="20"/>
  <c r="G126" i="20"/>
  <c r="K6" i="20"/>
  <c r="O6" i="20"/>
  <c r="S6" i="20"/>
  <c r="W6" i="20"/>
  <c r="G53" i="20"/>
  <c r="G117" i="20"/>
  <c r="K74" i="20"/>
  <c r="O74" i="20"/>
  <c r="S74" i="20"/>
  <c r="W74" i="20"/>
  <c r="G12" i="14"/>
  <c r="G12" i="18"/>
  <c r="G8" i="17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D6" i="19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G13" i="17"/>
  <c r="G12" i="17" s="1"/>
  <c r="G9" i="17"/>
  <c r="G10" i="17"/>
  <c r="H7" i="17"/>
  <c r="I7" i="17"/>
  <c r="J7" i="17"/>
  <c r="K7" i="17"/>
  <c r="M7" i="17"/>
  <c r="N7" i="17"/>
  <c r="O7" i="17"/>
  <c r="P7" i="17"/>
  <c r="Q7" i="17"/>
  <c r="R7" i="17"/>
  <c r="S7" i="17"/>
  <c r="T7" i="17"/>
  <c r="U7" i="17"/>
  <c r="V7" i="17"/>
  <c r="W7" i="17"/>
  <c r="H11" i="15"/>
  <c r="I11" i="15"/>
  <c r="J11" i="15"/>
  <c r="K11" i="15"/>
  <c r="L11" i="15"/>
  <c r="M11" i="15"/>
  <c r="N11" i="15"/>
  <c r="O11" i="15"/>
  <c r="P11" i="15"/>
  <c r="Q11" i="15"/>
  <c r="R11" i="15"/>
  <c r="S11" i="15"/>
  <c r="T11" i="15"/>
  <c r="U11" i="15"/>
  <c r="V11" i="15"/>
  <c r="W11" i="15"/>
  <c r="G12" i="15"/>
  <c r="G11" i="15" s="1"/>
  <c r="G9" i="15"/>
  <c r="G8" i="15"/>
  <c r="G7" i="15" s="1"/>
  <c r="P143" i="20" l="1"/>
  <c r="K143" i="20"/>
  <c r="O143" i="20"/>
  <c r="L143" i="20"/>
  <c r="W143" i="20"/>
  <c r="S143" i="20"/>
  <c r="L7" i="17"/>
  <c r="G7" i="17"/>
  <c r="H7" i="13"/>
  <c r="I7" i="13"/>
  <c r="J7" i="13"/>
  <c r="K7" i="13"/>
  <c r="L7" i="13"/>
  <c r="M7" i="13"/>
  <c r="N7" i="13"/>
  <c r="O7" i="13"/>
  <c r="P7" i="13"/>
  <c r="Q7" i="13"/>
  <c r="R7" i="13"/>
  <c r="S7" i="13"/>
  <c r="T7" i="13"/>
  <c r="U7" i="13"/>
  <c r="V7" i="13"/>
  <c r="W7" i="13"/>
  <c r="G9" i="12"/>
  <c r="G10" i="12"/>
  <c r="G11" i="12"/>
  <c r="G12" i="12"/>
  <c r="G13" i="12"/>
  <c r="G14" i="12"/>
  <c r="G8" i="12"/>
  <c r="H7" i="12"/>
  <c r="I7" i="12"/>
  <c r="J7" i="12"/>
  <c r="K7" i="12"/>
  <c r="L7" i="12"/>
  <c r="M7" i="12"/>
  <c r="N7" i="12"/>
  <c r="O7" i="12"/>
  <c r="P7" i="12"/>
  <c r="Q7" i="12"/>
  <c r="R7" i="12"/>
  <c r="S7" i="12"/>
  <c r="T7" i="12"/>
  <c r="U7" i="12"/>
  <c r="V7" i="12"/>
  <c r="W7" i="12"/>
  <c r="H7" i="11"/>
  <c r="I7" i="11"/>
  <c r="J7" i="11"/>
  <c r="K7" i="11"/>
  <c r="L7" i="11"/>
  <c r="M7" i="11"/>
  <c r="N7" i="11"/>
  <c r="O7" i="11"/>
  <c r="P7" i="11"/>
  <c r="Q7" i="11"/>
  <c r="R7" i="11"/>
  <c r="S7" i="11"/>
  <c r="T7" i="11"/>
  <c r="U7" i="11"/>
  <c r="V7" i="11"/>
  <c r="W7" i="11"/>
  <c r="H19" i="10"/>
  <c r="I19" i="10"/>
  <c r="J19" i="10"/>
  <c r="K19" i="10"/>
  <c r="L19" i="10"/>
  <c r="M19" i="10"/>
  <c r="N19" i="10"/>
  <c r="O19" i="10"/>
  <c r="P19" i="10"/>
  <c r="Q19" i="10"/>
  <c r="R19" i="10"/>
  <c r="S19" i="10"/>
  <c r="T19" i="10"/>
  <c r="U19" i="10"/>
  <c r="V19" i="10"/>
  <c r="W19" i="10"/>
  <c r="G17" i="11"/>
  <c r="G24" i="10"/>
  <c r="G20" i="11"/>
  <c r="G19" i="11" s="1"/>
  <c r="G9" i="11"/>
  <c r="G10" i="11"/>
  <c r="G11" i="11"/>
  <c r="G12" i="11"/>
  <c r="G13" i="11"/>
  <c r="G14" i="11"/>
  <c r="G15" i="11"/>
  <c r="G16" i="11"/>
  <c r="G7" i="12" l="1"/>
  <c r="G8" i="11"/>
  <c r="G7" i="11" s="1"/>
  <c r="H16" i="12" l="1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G17" i="12"/>
  <c r="G16" i="12" s="1"/>
  <c r="H15" i="13"/>
  <c r="I15" i="13"/>
  <c r="J15" i="13"/>
  <c r="K15" i="13"/>
  <c r="L15" i="13"/>
  <c r="M15" i="13"/>
  <c r="N15" i="13"/>
  <c r="O15" i="13"/>
  <c r="P15" i="13"/>
  <c r="Q15" i="13"/>
  <c r="R15" i="13"/>
  <c r="S15" i="13"/>
  <c r="T15" i="13"/>
  <c r="U15" i="13"/>
  <c r="V15" i="13"/>
  <c r="W15" i="13"/>
  <c r="G18" i="13"/>
  <c r="H8" i="18" l="1"/>
  <c r="J8" i="18"/>
  <c r="K8" i="18"/>
  <c r="L8" i="18"/>
  <c r="M8" i="18"/>
  <c r="N8" i="18"/>
  <c r="O8" i="18"/>
  <c r="P8" i="18"/>
  <c r="Q8" i="18"/>
  <c r="R8" i="18"/>
  <c r="S8" i="18"/>
  <c r="T8" i="18"/>
  <c r="U8" i="18"/>
  <c r="V8" i="18"/>
  <c r="W8" i="18"/>
  <c r="H6" i="18"/>
  <c r="I6" i="18"/>
  <c r="J6" i="18"/>
  <c r="K6" i="18"/>
  <c r="L6" i="18"/>
  <c r="M6" i="18"/>
  <c r="N6" i="18"/>
  <c r="O6" i="18"/>
  <c r="P6" i="18"/>
  <c r="Q6" i="18"/>
  <c r="R6" i="18"/>
  <c r="S6" i="18"/>
  <c r="T6" i="18"/>
  <c r="U6" i="18"/>
  <c r="V6" i="18"/>
  <c r="W6" i="18"/>
  <c r="G6" i="18"/>
  <c r="H6" i="17"/>
  <c r="I6" i="17"/>
  <c r="J6" i="17"/>
  <c r="K6" i="17"/>
  <c r="L6" i="17"/>
  <c r="M6" i="17"/>
  <c r="N6" i="17"/>
  <c r="O6" i="17"/>
  <c r="P6" i="17"/>
  <c r="Q6" i="17"/>
  <c r="R6" i="17"/>
  <c r="S6" i="17"/>
  <c r="T6" i="17"/>
  <c r="U6" i="17"/>
  <c r="V6" i="17"/>
  <c r="W6" i="17"/>
  <c r="G6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G11" i="17"/>
  <c r="H6" i="15"/>
  <c r="I6" i="15"/>
  <c r="J6" i="15"/>
  <c r="K6" i="15"/>
  <c r="L6" i="15"/>
  <c r="M6" i="15"/>
  <c r="N6" i="15"/>
  <c r="O6" i="15"/>
  <c r="P6" i="15"/>
  <c r="Q6" i="15"/>
  <c r="R6" i="15"/>
  <c r="S6" i="15"/>
  <c r="T6" i="15"/>
  <c r="U6" i="15"/>
  <c r="V6" i="15"/>
  <c r="W6" i="15"/>
  <c r="G6" i="15"/>
  <c r="H10" i="15"/>
  <c r="I10" i="15"/>
  <c r="J10" i="15"/>
  <c r="K10" i="15"/>
  <c r="L10" i="15"/>
  <c r="M10" i="15"/>
  <c r="N10" i="15"/>
  <c r="O10" i="15"/>
  <c r="P10" i="15"/>
  <c r="Q10" i="15"/>
  <c r="R10" i="15"/>
  <c r="S10" i="15"/>
  <c r="T10" i="15"/>
  <c r="U10" i="15"/>
  <c r="V10" i="15"/>
  <c r="W10" i="15"/>
  <c r="G10" i="15"/>
  <c r="H6" i="14"/>
  <c r="I6" i="14"/>
  <c r="J6" i="14"/>
  <c r="K6" i="14"/>
  <c r="L6" i="14"/>
  <c r="M6" i="14"/>
  <c r="N6" i="14"/>
  <c r="O6" i="14"/>
  <c r="P6" i="14"/>
  <c r="Q6" i="14"/>
  <c r="R6" i="14"/>
  <c r="S6" i="14"/>
  <c r="T6" i="14"/>
  <c r="U6" i="14"/>
  <c r="V6" i="14"/>
  <c r="W6" i="14"/>
  <c r="G6" i="14"/>
  <c r="H11" i="14"/>
  <c r="I11" i="14"/>
  <c r="J11" i="14"/>
  <c r="K11" i="14"/>
  <c r="L11" i="14"/>
  <c r="M11" i="14"/>
  <c r="N11" i="14"/>
  <c r="O11" i="14"/>
  <c r="P11" i="14"/>
  <c r="Q11" i="14"/>
  <c r="R11" i="14"/>
  <c r="S11" i="14"/>
  <c r="T11" i="14"/>
  <c r="U11" i="14"/>
  <c r="V11" i="14"/>
  <c r="W11" i="14"/>
  <c r="G11" i="14"/>
  <c r="H6" i="12"/>
  <c r="I6" i="12"/>
  <c r="J6" i="12"/>
  <c r="K6" i="12"/>
  <c r="L6" i="12"/>
  <c r="M6" i="12"/>
  <c r="N6" i="12"/>
  <c r="O6" i="12"/>
  <c r="P6" i="12"/>
  <c r="Q6" i="12"/>
  <c r="R6" i="12"/>
  <c r="S6" i="12"/>
  <c r="T6" i="12"/>
  <c r="U6" i="12"/>
  <c r="V6" i="12"/>
  <c r="W6" i="12"/>
  <c r="G6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G15" i="12"/>
  <c r="H6" i="11"/>
  <c r="I6" i="11"/>
  <c r="J6" i="11"/>
  <c r="K6" i="11"/>
  <c r="L6" i="11"/>
  <c r="M6" i="11"/>
  <c r="N6" i="11"/>
  <c r="O6" i="11"/>
  <c r="P6" i="11"/>
  <c r="Q6" i="11"/>
  <c r="R6" i="11"/>
  <c r="S6" i="11"/>
  <c r="T6" i="11"/>
  <c r="U6" i="11"/>
  <c r="V6" i="11"/>
  <c r="W6" i="11"/>
  <c r="G6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G18" i="11"/>
  <c r="I18" i="10"/>
  <c r="M18" i="10"/>
  <c r="Q18" i="10"/>
  <c r="U18" i="10"/>
  <c r="K6" i="9"/>
  <c r="O6" i="9"/>
  <c r="S6" i="9"/>
  <c r="W6" i="9"/>
  <c r="J19" i="9"/>
  <c r="N19" i="9"/>
  <c r="R19" i="9"/>
  <c r="V19" i="9"/>
  <c r="G11" i="18"/>
  <c r="G10" i="18"/>
  <c r="G28" i="16"/>
  <c r="G27" i="16"/>
  <c r="G26" i="16"/>
  <c r="G25" i="16"/>
  <c r="G24" i="16"/>
  <c r="G23" i="16"/>
  <c r="G22" i="16"/>
  <c r="G21" i="16"/>
  <c r="G20" i="16"/>
  <c r="G19" i="16"/>
  <c r="W18" i="16"/>
  <c r="W17" i="16" s="1"/>
  <c r="V18" i="16"/>
  <c r="V17" i="16" s="1"/>
  <c r="U18" i="16"/>
  <c r="U17" i="16" s="1"/>
  <c r="T18" i="16"/>
  <c r="T17" i="16" s="1"/>
  <c r="S18" i="16"/>
  <c r="S17" i="16" s="1"/>
  <c r="R18" i="16"/>
  <c r="R17" i="16" s="1"/>
  <c r="Q18" i="16"/>
  <c r="Q17" i="16" s="1"/>
  <c r="P18" i="16"/>
  <c r="P17" i="16" s="1"/>
  <c r="O18" i="16"/>
  <c r="O17" i="16" s="1"/>
  <c r="N18" i="16"/>
  <c r="N17" i="16" s="1"/>
  <c r="M18" i="16"/>
  <c r="M17" i="16" s="1"/>
  <c r="L18" i="16"/>
  <c r="L17" i="16" s="1"/>
  <c r="K18" i="16"/>
  <c r="K17" i="16" s="1"/>
  <c r="J18" i="16"/>
  <c r="J17" i="16" s="1"/>
  <c r="I18" i="16"/>
  <c r="I17" i="16" s="1"/>
  <c r="H18" i="16"/>
  <c r="H17" i="16" s="1"/>
  <c r="G13" i="16"/>
  <c r="G12" i="16"/>
  <c r="G11" i="16"/>
  <c r="G10" i="16"/>
  <c r="G9" i="16"/>
  <c r="G8" i="16"/>
  <c r="W7" i="16"/>
  <c r="W6" i="16" s="1"/>
  <c r="V7" i="16"/>
  <c r="V6" i="16" s="1"/>
  <c r="U7" i="16"/>
  <c r="U6" i="16" s="1"/>
  <c r="T7" i="16"/>
  <c r="T6" i="16" s="1"/>
  <c r="S7" i="16"/>
  <c r="S6" i="16" s="1"/>
  <c r="R7" i="16"/>
  <c r="R6" i="16" s="1"/>
  <c r="Q7" i="16"/>
  <c r="Q6" i="16" s="1"/>
  <c r="P7" i="16"/>
  <c r="P6" i="16" s="1"/>
  <c r="O7" i="16"/>
  <c r="O6" i="16" s="1"/>
  <c r="N7" i="16"/>
  <c r="N6" i="16" s="1"/>
  <c r="M7" i="16"/>
  <c r="M6" i="16" s="1"/>
  <c r="L7" i="16"/>
  <c r="L6" i="16" s="1"/>
  <c r="K7" i="16"/>
  <c r="K6" i="16" s="1"/>
  <c r="J7" i="16"/>
  <c r="J6" i="16" s="1"/>
  <c r="I7" i="16"/>
  <c r="I6" i="16" s="1"/>
  <c r="H7" i="16"/>
  <c r="H6" i="16" s="1"/>
  <c r="G17" i="13"/>
  <c r="G16" i="13"/>
  <c r="G15" i="13" s="1"/>
  <c r="G14" i="13" s="1"/>
  <c r="W14" i="13"/>
  <c r="V14" i="13"/>
  <c r="V19" i="13" s="1"/>
  <c r="U14" i="13"/>
  <c r="T14" i="13"/>
  <c r="S14" i="13"/>
  <c r="R14" i="13"/>
  <c r="Q14" i="13"/>
  <c r="P14" i="13"/>
  <c r="O14" i="13"/>
  <c r="N14" i="13"/>
  <c r="M14" i="13"/>
  <c r="L14" i="13"/>
  <c r="K14" i="13"/>
  <c r="J14" i="13"/>
  <c r="I14" i="13"/>
  <c r="H14" i="13"/>
  <c r="G9" i="13"/>
  <c r="G8" i="13"/>
  <c r="W6" i="13"/>
  <c r="V6" i="13"/>
  <c r="U6" i="13"/>
  <c r="T6" i="13"/>
  <c r="S6" i="13"/>
  <c r="R6" i="13"/>
  <c r="Q6" i="13"/>
  <c r="Q19" i="13" s="1"/>
  <c r="P6" i="13"/>
  <c r="P19" i="13" s="1"/>
  <c r="O6" i="13"/>
  <c r="O19" i="13" s="1"/>
  <c r="N6" i="13"/>
  <c r="M6" i="13"/>
  <c r="M19" i="13" s="1"/>
  <c r="L6" i="13"/>
  <c r="L19" i="13" s="1"/>
  <c r="K6" i="13"/>
  <c r="K19" i="13" s="1"/>
  <c r="J6" i="13"/>
  <c r="I6" i="13"/>
  <c r="I19" i="13" s="1"/>
  <c r="H6" i="13"/>
  <c r="H19" i="13" s="1"/>
  <c r="G23" i="10"/>
  <c r="G22" i="10"/>
  <c r="G21" i="10"/>
  <c r="G20" i="10"/>
  <c r="W18" i="10"/>
  <c r="V18" i="10"/>
  <c r="T18" i="10"/>
  <c r="S18" i="10"/>
  <c r="R18" i="10"/>
  <c r="P18" i="10"/>
  <c r="O18" i="10"/>
  <c r="N18" i="10"/>
  <c r="L18" i="10"/>
  <c r="K18" i="10"/>
  <c r="J18" i="10"/>
  <c r="H18" i="10"/>
  <c r="G8" i="10"/>
  <c r="W7" i="10"/>
  <c r="W6" i="10" s="1"/>
  <c r="V7" i="10"/>
  <c r="V6" i="10" s="1"/>
  <c r="U7" i="10"/>
  <c r="U6" i="10" s="1"/>
  <c r="T7" i="10"/>
  <c r="T6" i="10" s="1"/>
  <c r="S7" i="10"/>
  <c r="S6" i="10" s="1"/>
  <c r="R7" i="10"/>
  <c r="R6" i="10" s="1"/>
  <c r="Q7" i="10"/>
  <c r="Q6" i="10" s="1"/>
  <c r="P7" i="10"/>
  <c r="P6" i="10" s="1"/>
  <c r="O7" i="10"/>
  <c r="O6" i="10" s="1"/>
  <c r="N7" i="10"/>
  <c r="N6" i="10" s="1"/>
  <c r="M7" i="10"/>
  <c r="M6" i="10" s="1"/>
  <c r="L7" i="10"/>
  <c r="L6" i="10" s="1"/>
  <c r="K7" i="10"/>
  <c r="K6" i="10" s="1"/>
  <c r="J7" i="10"/>
  <c r="J6" i="10" s="1"/>
  <c r="I6" i="10"/>
  <c r="H7" i="10"/>
  <c r="H6" i="10" s="1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W20" i="9"/>
  <c r="W19" i="9" s="1"/>
  <c r="V20" i="9"/>
  <c r="U20" i="9"/>
  <c r="U19" i="9" s="1"/>
  <c r="T20" i="9"/>
  <c r="T19" i="9" s="1"/>
  <c r="S20" i="9"/>
  <c r="S19" i="9" s="1"/>
  <c r="R20" i="9"/>
  <c r="Q20" i="9"/>
  <c r="Q19" i="9" s="1"/>
  <c r="P20" i="9"/>
  <c r="P19" i="9" s="1"/>
  <c r="O20" i="9"/>
  <c r="O19" i="9" s="1"/>
  <c r="N20" i="9"/>
  <c r="M20" i="9"/>
  <c r="M19" i="9" s="1"/>
  <c r="L20" i="9"/>
  <c r="L19" i="9" s="1"/>
  <c r="K20" i="9"/>
  <c r="K19" i="9" s="1"/>
  <c r="J20" i="9"/>
  <c r="I20" i="9"/>
  <c r="I19" i="9" s="1"/>
  <c r="H20" i="9"/>
  <c r="H19" i="9" s="1"/>
  <c r="G18" i="9"/>
  <c r="G17" i="9"/>
  <c r="G16" i="9"/>
  <c r="G15" i="9"/>
  <c r="G14" i="9"/>
  <c r="G13" i="9"/>
  <c r="G12" i="9"/>
  <c r="G11" i="9"/>
  <c r="G10" i="9"/>
  <c r="W7" i="9"/>
  <c r="V7" i="9"/>
  <c r="V6" i="9" s="1"/>
  <c r="U7" i="9"/>
  <c r="U6" i="9" s="1"/>
  <c r="T7" i="9"/>
  <c r="T6" i="9" s="1"/>
  <c r="S7" i="9"/>
  <c r="R7" i="9"/>
  <c r="R6" i="9" s="1"/>
  <c r="Q7" i="9"/>
  <c r="Q6" i="9" s="1"/>
  <c r="P7" i="9"/>
  <c r="P6" i="9" s="1"/>
  <c r="O7" i="9"/>
  <c r="N7" i="9"/>
  <c r="N6" i="9" s="1"/>
  <c r="M7" i="9"/>
  <c r="M6" i="9" s="1"/>
  <c r="L7" i="9"/>
  <c r="L6" i="9" s="1"/>
  <c r="K7" i="9"/>
  <c r="J7" i="9"/>
  <c r="J6" i="9" s="1"/>
  <c r="I7" i="9"/>
  <c r="I6" i="9" s="1"/>
  <c r="H7" i="9"/>
  <c r="H6" i="9" s="1"/>
  <c r="G19" i="10" l="1"/>
  <c r="J19" i="13"/>
  <c r="N19" i="13"/>
  <c r="R19" i="13"/>
  <c r="S19" i="13"/>
  <c r="W19" i="13"/>
  <c r="T19" i="13"/>
  <c r="G7" i="13"/>
  <c r="U19" i="13"/>
  <c r="G9" i="18"/>
  <c r="G8" i="18" s="1"/>
  <c r="R13" i="18"/>
  <c r="J13" i="18"/>
  <c r="V13" i="18"/>
  <c r="K13" i="18"/>
  <c r="S13" i="18"/>
  <c r="N13" i="18"/>
  <c r="L13" i="18"/>
  <c r="P13" i="18"/>
  <c r="Q13" i="18"/>
  <c r="U13" i="18"/>
  <c r="N14" i="17"/>
  <c r="R14" i="17"/>
  <c r="V14" i="17"/>
  <c r="S14" i="17"/>
  <c r="K14" i="17"/>
  <c r="H14" i="17"/>
  <c r="P14" i="17"/>
  <c r="T14" i="17"/>
  <c r="J14" i="17"/>
  <c r="M14" i="17"/>
  <c r="L14" i="17"/>
  <c r="R29" i="16"/>
  <c r="J29" i="16"/>
  <c r="N29" i="16"/>
  <c r="V29" i="16"/>
  <c r="G18" i="16"/>
  <c r="G17" i="16" s="1"/>
  <c r="K29" i="16"/>
  <c r="O29" i="16"/>
  <c r="S29" i="16"/>
  <c r="W29" i="16"/>
  <c r="G7" i="16"/>
  <c r="G6" i="16" s="1"/>
  <c r="M29" i="16"/>
  <c r="Q29" i="16"/>
  <c r="U29" i="16"/>
  <c r="K13" i="15"/>
  <c r="P13" i="15"/>
  <c r="J13" i="15"/>
  <c r="N13" i="15"/>
  <c r="R13" i="15"/>
  <c r="M13" i="15"/>
  <c r="Q13" i="15"/>
  <c r="N15" i="14"/>
  <c r="V15" i="14"/>
  <c r="R15" i="14"/>
  <c r="J15" i="14"/>
  <c r="K15" i="14"/>
  <c r="O15" i="14"/>
  <c r="W15" i="14"/>
  <c r="H15" i="14"/>
  <c r="T15" i="14"/>
  <c r="G6" i="13"/>
  <c r="R18" i="12"/>
  <c r="V18" i="12"/>
  <c r="N18" i="12"/>
  <c r="K18" i="12"/>
  <c r="O18" i="12"/>
  <c r="S18" i="12"/>
  <c r="W18" i="12"/>
  <c r="J18" i="12"/>
  <c r="K21" i="11"/>
  <c r="N21" i="11"/>
  <c r="R21" i="11"/>
  <c r="V21" i="11"/>
  <c r="P21" i="11"/>
  <c r="M21" i="11"/>
  <c r="U21" i="11"/>
  <c r="J21" i="11"/>
  <c r="J25" i="10"/>
  <c r="R25" i="10"/>
  <c r="V25" i="10"/>
  <c r="H25" i="10"/>
  <c r="G18" i="10"/>
  <c r="K25" i="10"/>
  <c r="O25" i="10"/>
  <c r="S25" i="10"/>
  <c r="W25" i="10"/>
  <c r="N25" i="10"/>
  <c r="G7" i="10"/>
  <c r="G6" i="10" s="1"/>
  <c r="M25" i="10"/>
  <c r="K52" i="9"/>
  <c r="Q52" i="9"/>
  <c r="U52" i="9"/>
  <c r="G20" i="9"/>
  <c r="G19" i="9" s="1"/>
  <c r="G7" i="9"/>
  <c r="G6" i="9" s="1"/>
  <c r="H52" i="9"/>
  <c r="L52" i="9"/>
  <c r="J52" i="9"/>
  <c r="N52" i="9"/>
  <c r="R52" i="9"/>
  <c r="V52" i="9"/>
  <c r="M52" i="9"/>
  <c r="H13" i="18"/>
  <c r="M13" i="18"/>
  <c r="O13" i="18"/>
  <c r="W13" i="18"/>
  <c r="O14" i="17"/>
  <c r="H29" i="16"/>
  <c r="I29" i="16"/>
  <c r="O13" i="15"/>
  <c r="L13" i="15"/>
  <c r="H13" i="15"/>
  <c r="S13" i="15"/>
  <c r="W13" i="15"/>
  <c r="S15" i="14"/>
  <c r="I15" i="14"/>
  <c r="I18" i="12"/>
  <c r="O21" i="11"/>
  <c r="T21" i="11"/>
  <c r="S21" i="11"/>
  <c r="H21" i="11"/>
  <c r="W21" i="11"/>
  <c r="L25" i="10"/>
  <c r="O52" i="9"/>
  <c r="S52" i="9"/>
  <c r="W52" i="9"/>
  <c r="I8" i="18" l="1"/>
  <c r="I13" i="18" s="1"/>
  <c r="T13" i="18"/>
  <c r="G13" i="18"/>
  <c r="U14" i="17"/>
  <c r="W14" i="17"/>
  <c r="I14" i="17"/>
  <c r="G14" i="17"/>
  <c r="Q14" i="17"/>
  <c r="L29" i="16"/>
  <c r="P29" i="16"/>
  <c r="G29" i="16"/>
  <c r="T29" i="16"/>
  <c r="I13" i="15"/>
  <c r="V13" i="15"/>
  <c r="T13" i="15"/>
  <c r="U13" i="15"/>
  <c r="G13" i="15"/>
  <c r="L15" i="14"/>
  <c r="P15" i="14"/>
  <c r="Q15" i="14"/>
  <c r="M15" i="14"/>
  <c r="G15" i="14"/>
  <c r="U15" i="14"/>
  <c r="G19" i="13"/>
  <c r="L18" i="12"/>
  <c r="M18" i="12"/>
  <c r="U18" i="12"/>
  <c r="Q18" i="12"/>
  <c r="P18" i="12"/>
  <c r="H18" i="12"/>
  <c r="G18" i="12"/>
  <c r="T18" i="12"/>
  <c r="Q21" i="11"/>
  <c r="L21" i="11"/>
  <c r="G21" i="11"/>
  <c r="I21" i="11"/>
  <c r="I25" i="10"/>
  <c r="P25" i="10"/>
  <c r="U25" i="10"/>
  <c r="T25" i="10"/>
  <c r="Q25" i="10"/>
  <c r="G25" i="10"/>
  <c r="T52" i="9"/>
  <c r="P52" i="9"/>
  <c r="I52" i="9"/>
  <c r="G52" i="9"/>
</calcChain>
</file>

<file path=xl/sharedStrings.xml><?xml version="1.0" encoding="utf-8"?>
<sst xmlns="http://schemas.openxmlformats.org/spreadsheetml/2006/main" count="1420" uniqueCount="466">
  <si>
    <t>№ п/п</t>
  </si>
  <si>
    <t>ТЕХНИЧЕСКИЕ МЕРОПРИЯТИЯ</t>
  </si>
  <si>
    <t>Краткое описание проекта</t>
  </si>
  <si>
    <t>Цель проекта</t>
  </si>
  <si>
    <t xml:space="preserve">Технические параметры </t>
  </si>
  <si>
    <t>ИТОГО КАП. ВЛОЖЕНИЙ, тыс. руб. (без НДС)</t>
  </si>
  <si>
    <t>Туапсинское городское поселение (город Туапсе)</t>
  </si>
  <si>
    <t>Джубгское городское поселение (пгт Джубга, с. Бжид, с. Горское, с. Дефановка, с. Молдовановка, хут. Полковничий)</t>
  </si>
  <si>
    <t>Новомихайловское городское поселение (пгт Новомихайловский, п. б/о «Ласточка», п. д/о «Кубань», с. Ольгинка, п. панс. «Ольгинка», с. Пляхо, с. Подхребтовое, аул Псебе, п. сан. «Агрия», п. сан. «Черноморье», п. с/л/«Электрон», п. турбазы «Приморская»)</t>
  </si>
  <si>
    <t>Вельяминовское сельское поселение (хут. Греческий, с. Заречье, с. Красное, с. Мессажай, п. Пригородный, п. Холодный Родник, с. Цыпка)</t>
  </si>
  <si>
    <t>Георгиевское сельское поселение (с. Анастасиевка, аул Большое Псеушхо, с. Георгиевское, с. Индюк, с. Кирпичное, с. Кривенковское, аул. Малое Псеушхо)</t>
  </si>
  <si>
    <t>Небугское сельское поселение (с. Агой, аул Агуй-Шапсуг, п. Майский, с. Небуг, п. панс. «Небуг», п. Сосновый, п. Тюменский )</t>
  </si>
  <si>
    <t>Тенгинское сельское поселение (с. Тенгинка, с. Лермонтово)</t>
  </si>
  <si>
    <t>Октябрьское сельское поселение (хут. Алтубинал, с. Гойтх, с. Гунайка Первая, с. Гунайка Четвёртая, п. Октябрьский, хут. Папоротный, с. Терзиян)</t>
  </si>
  <si>
    <t>Шаумянское сельское поселение (хут. Афанасьевский Постик, п. Горный, хут. Крайняя Щель, с. Навагинское, хут. Островская Щель, с. Садовое, с. Шаумян, хут. Шубинка)</t>
  </si>
  <si>
    <t>Шепсинское сельское поселение (с. Вольное, с. Дедеркой, с. Дзеберкой, с. Кроянское, п. панс. «Весна», п. панс. «Гизельдере», п. панс. «Южный», с. Шепси)</t>
  </si>
  <si>
    <t>I.</t>
  </si>
  <si>
    <t>II.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</si>
  <si>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</si>
  <si>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</si>
  <si>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</si>
  <si>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</si>
  <si>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</si>
  <si>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</si>
  <si>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</si>
  <si>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</si>
  <si>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</si>
  <si>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</si>
  <si>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-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</si>
  <si>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</si>
  <si>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</si>
  <si>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</si>
  <si>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</si>
  <si>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</si>
  <si>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</si>
  <si>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</si>
  <si>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</si>
  <si>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</si>
  <si>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</si>
  <si>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</si>
  <si>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2.2.1.</t>
  </si>
  <si>
    <t>2.2.</t>
  </si>
  <si>
    <t>2.8.</t>
  </si>
  <si>
    <t>2.8.1.</t>
  </si>
  <si>
    <t>2.8.2.</t>
  </si>
  <si>
    <t>2.8.3.</t>
  </si>
  <si>
    <t>1.8.1.</t>
  </si>
  <si>
    <t>1.8.2.</t>
  </si>
  <si>
    <t>1.8.3.</t>
  </si>
  <si>
    <t>1.8.4.</t>
  </si>
  <si>
    <t>1.8.5.</t>
  </si>
  <si>
    <t>1.8.6.</t>
  </si>
  <si>
    <t>1.8.7.</t>
  </si>
  <si>
    <t>1.8.8.</t>
  </si>
  <si>
    <t>2.5.</t>
  </si>
  <si>
    <t>2.5.1.</t>
  </si>
  <si>
    <t>2.5.2.</t>
  </si>
  <si>
    <t>1.5.1.</t>
  </si>
  <si>
    <t>1.5.2.</t>
  </si>
  <si>
    <t>1.2.1.</t>
  </si>
  <si>
    <t>1.2.4.</t>
  </si>
  <si>
    <t>1.2.2.</t>
  </si>
  <si>
    <t>1.2.3.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</si>
  <si>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</si>
  <si>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</si>
  <si>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</si>
  <si>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</si>
  <si>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</si>
  <si>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</si>
  <si>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</si>
  <si>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</si>
  <si>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</si>
  <si>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</si>
  <si>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</si>
  <si>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</si>
  <si>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</si>
  <si>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</si>
  <si>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</si>
  <si>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</si>
  <si>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</si>
  <si>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</si>
  <si>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</si>
  <si>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2.1.19.</t>
  </si>
  <si>
    <t>2.1.20.</t>
  </si>
  <si>
    <t>2.1.21.</t>
  </si>
  <si>
    <t>2.1.22.</t>
  </si>
  <si>
    <t>2.1.23.</t>
  </si>
  <si>
    <t>2.1.24.</t>
  </si>
  <si>
    <t>2.1.25.</t>
  </si>
  <si>
    <t>2.1.26.</t>
  </si>
  <si>
    <t>2.1.27.</t>
  </si>
  <si>
    <t>2.3.</t>
  </si>
  <si>
    <t>2.4.</t>
  </si>
  <si>
    <t>2.6.</t>
  </si>
  <si>
    <t>2.7.</t>
  </si>
  <si>
    <t>2.9.</t>
  </si>
  <si>
    <t>2.10.</t>
  </si>
  <si>
    <t>ИТОГО по системе водоотведения</t>
  </si>
  <si>
    <t>Мероприятия по строительству, реконструкции и модернизации объектов системы водоотведения</t>
  </si>
  <si>
    <t>Мероприятий по развитию системы водоотведения  муниципального образования Туапсинский муниципальный округ</t>
  </si>
  <si>
    <t>Мероприятия по строительству, реконструкции и модернизации линейных объектов централизованной системы водоотведения</t>
  </si>
  <si>
    <t>Реконструкция шнековой насосной станции по ул.Гагарина в г.Туапсе с заменой технологического оборудования и восстановлением вытяжной трубы</t>
  </si>
  <si>
    <t>Замена шнеков в количестве 2шт., восстановление вытяжной вентиляционной трубы</t>
  </si>
  <si>
    <t>Реконструкция КНС-1 по ул.Фрунзе с заменой технологического оборудования г.Туапсе</t>
  </si>
  <si>
    <t>Замена решеток дуговых гидрофицированных РДГ-1.10.010.000 СБ в количестве 2шт.</t>
  </si>
  <si>
    <t>Реконструкция КНС-1 по ул.Фрунзе с заменой запорно-регулирующей арматуры г.Туапсе</t>
  </si>
  <si>
    <t>Замена затвора поворотного дискового фланцевого чугунного Ду600мм в количестве 1шт.</t>
  </si>
  <si>
    <t>Реконструкция КНС-1 по ул.Фрунзе с выполнением монтажных работ подвесного крана (кран-балки) г.Туапсе</t>
  </si>
  <si>
    <t xml:space="preserve">Монтаж подвесного крана (кран-балки) </t>
  </si>
  <si>
    <t>Реконструкция ГКНС по ул.Гагарина в г.Туапсе с заменой технологического оборудования</t>
  </si>
  <si>
    <t>Замена дробилки канализационной ДКС-Д2200 в количестве 1шт.</t>
  </si>
  <si>
    <t>Реконструкция КНС по ул.Солнечная с заменой насосного оборудования г.Туапсе</t>
  </si>
  <si>
    <t>Замена насосов СМ 100-65-200/2 с эл. двигателем 37 кВт*3000 об.мин. В количестве 2шт.</t>
  </si>
  <si>
    <t>Реконструкция КНС по ул.Курортная с заменой насосного оборудования г.Туапсе</t>
  </si>
  <si>
    <t>Реконструкция ГКНС по ул.Гагарина с заменой насосного оборудования г.Туапсе</t>
  </si>
  <si>
    <t>Замена насоса 1Д1250/63 с эл. двигателем 315 кВт*1500 об.мин. в количестве 1шт.</t>
  </si>
  <si>
    <t>Повышение надежности системы водоотведения, снижение износа, снижение аварийности, улучшение качества предоставления услуги водоотведения потребителям</t>
  </si>
  <si>
    <t>Реконструкция ОСК г.Туапсе в п.Холодный родник</t>
  </si>
  <si>
    <t>Реконструкция линейной части кабельных линий 6 кВ (до ОСК г.Туапсе)</t>
  </si>
  <si>
    <t>Повышение надежности системы водоотведения, снижение износа оборудования системы, улучшение качества очистки сточных вод, соответствие качества сточных вод, установленным нормам</t>
  </si>
  <si>
    <t>Снижение износа. Повышение надежной системы водоотведения, обеспечение бесперебойной работы системы водоотведения</t>
  </si>
  <si>
    <t>Мероприятие выполняется по программе "Модернизация канализационных очистных сооружений Краснодарского края". Стоимость выполнения работ будет определена после положительного заключения государственной экспертизы.</t>
  </si>
  <si>
    <t>Насос 1Д1250/63 с эл. двигателем 315 кВт*1500 об.мин. в количестве 1шт.</t>
  </si>
  <si>
    <t>Насос СМ 100-65-200/2 с эл. двигателем 37 кВт*3000 об.мин. В количестве 2шт.</t>
  </si>
  <si>
    <t>Дробилка ДКС-Д2200 в количестве 1шт.</t>
  </si>
  <si>
    <t>Решетка РДГ-1.10.010.000 СБ в количестве 2шт.</t>
  </si>
  <si>
    <t>Затвор поворотный дисковый фланцевый чугунный Ду600мм в количестве 1шт.</t>
  </si>
  <si>
    <t> Реконструкция сбросного самотечного коллектора (дюкерного перехода через реку Туапсе)</t>
  </si>
  <si>
    <t> Замена участка дюкерного перехода Ду900мм, L=244м</t>
  </si>
  <si>
    <t xml:space="preserve">Реконструкция напорных канализационных коллекторов (дюкерного перехода через реку Туапсе) </t>
  </si>
  <si>
    <t> Замена участка дюкерного перехода Ду800мм, L=200м</t>
  </si>
  <si>
    <t>Реконструкция глубоководного выпуска г.Туапсе</t>
  </si>
  <si>
    <t>Реконструкция глубоководного выпуска, подводные, земляные и монтажные работы</t>
  </si>
  <si>
    <t> Увеличение пропускной способности существующей канализации. Снижение доли сетей, нуждающихся в замене, снижение износа сетей водоотведения, повышение надежной системы водоотведения, обеспечение бесперебойной работы системы водоотведения</t>
  </si>
  <si>
    <t>Увеличение пропускной способности существующего выпуска. Снижение износа. Повышение надежной системы водоотведения, обеспечение бесперебойной работы системы водоотведения</t>
  </si>
  <si>
    <t>Ду900мм, L=244м</t>
  </si>
  <si>
    <t>Ду800мм, L=200м</t>
  </si>
  <si>
    <t>Строительство канализации в районе ул.Адм.Макарова, ул.Кутузова г.Туапсе</t>
  </si>
  <si>
    <t>Строительство канализации центральной части города в районе ул.Крупской, ул.Р.Люксембург г.Туапсе</t>
  </si>
  <si>
    <t>Строительство канализации района ул.Судоремонтников (ул.Садовая, ул.Западная, пер.Дружбы) г.Туапсе</t>
  </si>
  <si>
    <t>Проектирование и строительство канализации района Приморье (ул.Халтурина, ул.Керченская) г.Туапсе</t>
  </si>
  <si>
    <t>Реконструкция напорной канализации от КНС-1 по ул.Фрунзе до колодца-гасителя по ул.М.Горького г.Туапсе</t>
  </si>
  <si>
    <t>Реконструкция напорной канализации от КНС по ул.Звездная до колодца-гасителя по ул.Звездная г.Туапсе</t>
  </si>
  <si>
    <t>Реконструкция участков 2-х  напорных коллекторов Д800мм и самотечного коллектора Д900мм, проходящих вдоль р.Туапсе (1 участок) г.Туапсе</t>
  </si>
  <si>
    <t>Реконструкция участков 2-х  напорных коллекторов Д800мм и самотечного коллектора Д900мм, проходящих вдоль р.Туапсе (2 участок) г.Туапсе</t>
  </si>
  <si>
    <t>Реконструкция участков 2-х  напорных коллекторов Д800мм и самотечного коллектора Д900мм, проходящих вдоль р.Туапсе (3 участок) г.Туапсе</t>
  </si>
  <si>
    <t>Реконструкция участков 2-х  напорных коллекторов Д800мм и самотечного коллектора Д900мм, проходящих вдоль р.Туапсе (4 участок) г.Туапсе</t>
  </si>
  <si>
    <t>Реконструкция участков 2-х  напорных коллекторов Д800мм и самотечного коллектора Д900мм, проходящих вдоль р.Туапсе (5 участок) г.Туапсе</t>
  </si>
  <si>
    <t>Реконструкция участков 2-х  напорных коллекторов Д800мм и самотечного коллектора Д900мм, проходящих вдоль р.Туапсе (6 участок) г.Туапсе</t>
  </si>
  <si>
    <t>Реконструкция участков 2-х  напорных коллекторов Д800мм и самотечного коллектора Д900мм, проходящих вдоль р.Туапсе (7 участок) г.Туапсе</t>
  </si>
  <si>
    <t>Реконструкция участков 2-х  напорных коллекторов Д800мм и самотечного коллектора Д900мм, проходящих вдоль р.Туапсе (8 участок) г.Туапсе</t>
  </si>
  <si>
    <t>Реконструкция участков 2-х  напорных коллекторов Д800мм и самотечного коллектора Д900мм, проходящих вдоль р.Туапсе (9 участок) г.Туапсе</t>
  </si>
  <si>
    <t>Строительство сети канализации КОРСИС SN 8</t>
  </si>
  <si>
    <t>L 335м, Д160мм</t>
  </si>
  <si>
    <t>L 670м, Д225мм</t>
  </si>
  <si>
    <t>L 491м, Д160мм</t>
  </si>
  <si>
    <t>L 308м, Д160мм</t>
  </si>
  <si>
    <t xml:space="preserve">Замена стальных канализационных коллекторов на ПЭ 100 SDR13,6 </t>
  </si>
  <si>
    <t xml:space="preserve"> L 674м, 2Д500мм</t>
  </si>
  <si>
    <t xml:space="preserve">Замена стальных канализационных коллекторов на ПЭ 100 SDR17 </t>
  </si>
  <si>
    <t>L 280м, 2Д225мм</t>
  </si>
  <si>
    <t>Замена участков стальных трубопроводов</t>
  </si>
  <si>
    <t>L 100м Д800мм,  L 100м Д800мм, L 100м Д900мм</t>
  </si>
  <si>
    <t>L 100м Д800мм,  L 100м Д800мм,  L 100м Д900мм</t>
  </si>
  <si>
    <t xml:space="preserve"> L 100м Д800мм, L 100м Д800мм, L 100м Д900мм</t>
  </si>
  <si>
    <t>L 100м Д800мм, L 100м Д800мм, L 100м Д900мм</t>
  </si>
  <si>
    <t>L 100м Д800мм, L 100м Д800мм,  L 100м Д900мм</t>
  </si>
  <si>
    <t>2.1.28.</t>
  </si>
  <si>
    <t>Строительство новых сетей водоотведения</t>
  </si>
  <si>
    <t>Необходимость замены изношенных сетей канализации в целях обеспечения безаварийной работы системы водоотведения, повышения надежности системы канализации</t>
  </si>
  <si>
    <t>Проектирование и строительство канализации района Грознефть (подключение к Вельяминовскому коллектору) г.Туапсе</t>
  </si>
  <si>
    <t>Строительство канализации района "Приморье" (в районе ул.Виноградная) г.Туапсе</t>
  </si>
  <si>
    <t>Строительство канализации района "Приморье" (в районе ул.Кирова, ул.Новороссийское шоссе) г.Туапсе</t>
  </si>
  <si>
    <t>Проектирование и строительство канализации района Грознефть (подключение к канализации по ул.Сочинская) г.Туапсе</t>
  </si>
  <si>
    <t>Проектирование и строительство канализации района Сортировочный (подключение к канализации по ул.Б.Хмельницкого) г.Туапсе</t>
  </si>
  <si>
    <t>Проектирование и строительство канализации района Сортировочный (в районе ул.Крутая) г.Туапсе</t>
  </si>
  <si>
    <t>Проектирование и строительство канализации района Сортировочный (в районе ул.Пугачевская) г.Туапсе</t>
  </si>
  <si>
    <t>Проектирование и строительство канализации по ул.Калараша г.Туапсе</t>
  </si>
  <si>
    <t>Строительство канализации в г.Туапсе, в микрорайоне "Молодежный", районе ул.Каштановая</t>
  </si>
  <si>
    <t>Строительство канализации г.Туапсе, в районе ул.Звездная</t>
  </si>
  <si>
    <t>Строительство сетей водоотведения с целью подключения новых абонентов</t>
  </si>
  <si>
    <t>Проектирование и строительство сетей водоотведения с целью подключения новых абонентов</t>
  </si>
  <si>
    <t>L 675м, Д160мм</t>
  </si>
  <si>
    <t>L 730м, Д160мм</t>
  </si>
  <si>
    <t>L 400м Д160мм,  L 330м, Д225мм</t>
  </si>
  <si>
    <t>L 500м, Д160мм</t>
  </si>
  <si>
    <t>L 720м, Д200мм</t>
  </si>
  <si>
    <t>L 460м, Д225мм</t>
  </si>
  <si>
    <t>L 480м, Д160мм</t>
  </si>
  <si>
    <t>L 300м, Д160мм</t>
  </si>
  <si>
    <t>Проектирование и строительство уличных и внутриквартальных сетей водоотведения района "Сортировочный" с целью канализования частных домовланий</t>
  </si>
  <si>
    <t>Проектирование и строительство уличных и внутриквартальных сетей водоотведения района "Грознефть" с целью канализования частных домовланий</t>
  </si>
  <si>
    <t>2.1.29.</t>
  </si>
  <si>
    <t>2.1.30.</t>
  </si>
  <si>
    <t xml:space="preserve">Разработка ПСД, ПИР, выполнение строительно-монтажных работ </t>
  </si>
  <si>
    <t>Д160-200мм, L 2150м, материал труб - полиэтилен</t>
  </si>
  <si>
    <t xml:space="preserve">Разработка ПСД, ПИР. выполнение строительно-монтажных работ </t>
  </si>
  <si>
    <t>Д160-200мм, L=2000м, материал труб - полиэтилен</t>
  </si>
  <si>
    <t>Реконструкция канализационной насосной станции по ул.Звездная,14 с заменой технологического оборудования и вентиляционной системы г.Туапсе</t>
  </si>
  <si>
    <t>Замена насосного оборудования- 3ед., замена запорно-регулирующей арматуры Ду300мм, замена системы вентиляции.</t>
  </si>
  <si>
    <t>Повышение надежности системы водоотведения, снижение износа оборудования системы, увеличение индекса замены оборудования</t>
  </si>
  <si>
    <t>2.1.31.</t>
  </si>
  <si>
    <t>Проектирование и реконструкция напорных коллекторов от ГКНС до ОСК Ду800мм в г.Туапсе</t>
  </si>
  <si>
    <t>Увеличение пропускной способности существующей канализации. Снижение доли сетей, нуждающихся в замене, снижение износа сетей водоотведения, повышение надежной системы водоотведения, обеспечение бесперебойной работы системы водоотведения</t>
  </si>
  <si>
    <t xml:space="preserve">Разработка ПСД, ПИР. Замена стальных трубопроводов </t>
  </si>
  <si>
    <t>2Ду800мм, L=2000м, материал труб - полиэтилен</t>
  </si>
  <si>
    <t>Проектные работы и реконструкция КНС-2 в пгт.Джубга с заменой технологического оборудования и запорно-регулирующей арматуры</t>
  </si>
  <si>
    <t>Проектные работы и реконструкция канализационной насосной станции</t>
  </si>
  <si>
    <t>Реконструкция ОСК-1 в пгт.Джубга с заменой насосного оборудования и запорно-регулирующей арматуры</t>
  </si>
  <si>
    <t>Замена насосов с электродвигателем СМ 125-80-315 в количестве 2шт. и СМ 125-100-250 в количестве 2шт. и задвижек Д150мм - 1шт., Д100мм - 7шт., Д80мм - 3шт.</t>
  </si>
  <si>
    <t>Реконструкция КНС-1 в пгт.Джубга с заменой насосного оборудования и запорно-регулирующей арматуры</t>
  </si>
  <si>
    <t>Замена насосов с электродвигателем СМ 125-80-315 в количестве 2шт. и задвижки Д100мм - 1шт.</t>
  </si>
  <si>
    <t>Реконструкция КНС-3 в пгт.Джубга с заменой насосного оборудования и запорно-регулирующей арматуры</t>
  </si>
  <si>
    <t>Замена насосов с электродвигателем СМ 150-125-315 в количестве 2шт. и задвижки Д100мм - 1шт.</t>
  </si>
  <si>
    <t>Реконструкция КНС-4 в пгт.Джубга с заменой насосного оборудования и запорно-регулирующей арматуры</t>
  </si>
  <si>
    <t>Замена насосов с электродвигателем СД 250-22,5 в количестве 2шт. и задвижек Д150мм - 2шт., Д100мм - 2шт., Д125мм - 2шт.</t>
  </si>
  <si>
    <t>Реконструкция сети канализации по ул.Кооперативная в районе КНС-4 в пгт.Джубга</t>
  </si>
  <si>
    <t>Реконструкция системы напорных трубопроводов водоотведения ОСК-1 пгт.Джубга</t>
  </si>
  <si>
    <t>Проектирование и строительство морского глубоководного выпуска канализации очищенных стоков пгт.Джубга</t>
  </si>
  <si>
    <t>Строительство морского глубоководного выпуска канализации очищенных стоков пгт.Джубга</t>
  </si>
  <si>
    <t>Проектирование и строительство магистральных, уличных и внутриквартальных сетей водоотведения по улицам пгт.Джубга с целью канализования частных домовланий</t>
  </si>
  <si>
    <t>Проектирование строительства ОСК расчетной производительности, но не менее 2000 м3/сут в пгт.Джубга с использованием существующего земельного участка ОСК-2 и ОСК-3</t>
  </si>
  <si>
    <t xml:space="preserve">Реконструкция ОСК-2 и ОСК-3 пгт.Джубга с увеличением производительности </t>
  </si>
  <si>
    <t>Проектирование строительства ОСК расчетной производительности, но не менее 2000 м3/сут в пгт.Джубга с использованием существующего земельного участка ОСК-1</t>
  </si>
  <si>
    <t xml:space="preserve">Реконструкция ОСК-1 пгт.Джубга с увеличением производительности </t>
  </si>
  <si>
    <t>1.2.5.</t>
  </si>
  <si>
    <t>1.2.6.</t>
  </si>
  <si>
    <t>1.2.7.</t>
  </si>
  <si>
    <t>2.2.2.</t>
  </si>
  <si>
    <t>2.2.3.</t>
  </si>
  <si>
    <t>2.2.4.</t>
  </si>
  <si>
    <t>Реконструкция иловой насосной станции на ОСК с.Лермонтово с заменой насосного оборудования и запорно-регулирующей арматуры</t>
  </si>
  <si>
    <t>Замена насосов с электродвигателем СМ 100-65-200 в количестве 2шт. и задвижек Д150мм - 2шт. и Д200мм - 2шт.</t>
  </si>
  <si>
    <t>Реконструкция КНС-1 с.Лермонтово с заменой насосного оборудования и запорно-регулирующей арматуры</t>
  </si>
  <si>
    <t>Замена насосов с электродвигателем СМ 100-65-200 в количестве 2шт. и задвижек Д200мм - 4шт. и Д150мм - 2шт.</t>
  </si>
  <si>
    <t>Реконструкция КНС-2 с.Лермонтово с заменой насосного оборудования и запорно-регулирующей арматуры</t>
  </si>
  <si>
    <t>Замена насосов с электродвигателем СД 160-45 в количестве 2шт. и задвижек Д200мм - 4шт. и Д150мм - 2шт.</t>
  </si>
  <si>
    <t>Реконструкция КНС-3 с.Лермонтово с заменой насосного оборудования и запорно-регулирующей арматуры</t>
  </si>
  <si>
    <t>Реконструкция КНС-4 с.Лермонтово с заменой насосного оборудования и запорно-регулирующей арматуры</t>
  </si>
  <si>
    <t>Реконструкция КНС-5 с.Лермонтово с заменой насосного оборудования и запорно-регулирующей арматуры</t>
  </si>
  <si>
    <t>Замена насосов с электродвигателем на раме СМ 200-150-500/4 в количестве 2шт. и задвижек Д400мм - 2шт., Д200мм - 2шт., Д150мм - 2шт. и Д100мм - 1шт.</t>
  </si>
  <si>
    <t>Реконструкция КНС-6 с.Лермонтово с заменой насосного оборудования и запорно-регулирующей арматуры</t>
  </si>
  <si>
    <t>Замена насосов с электродвигателем СД 160-45 в количестве 2шт. и задвижек Д200мм - 4шт., Д150мм - 2шт.</t>
  </si>
  <si>
    <t>Реконструкция ОСК с.Лермонтово</t>
  </si>
  <si>
    <t xml:space="preserve">Реконструкция глубоководного сбросного коллектора от ОСК с.Лермонтово </t>
  </si>
  <si>
    <t>Проектирование и строительство магистральных, уличных и внутриквартальных сетей водоотведения в с.Тенгинка с целью канализования частных домовланий</t>
  </si>
  <si>
    <t>Реконструкция сети канализации по ул.Ленина в с.Лермонтово</t>
  </si>
  <si>
    <t>Реконструкция участка 2-х напорных коллекторов от КНС-4 до ОСК с.Лермонтово (1 участок)</t>
  </si>
  <si>
    <t>Реконструкция участка 2-х напорных коллекторов от КНС-4 до ОСК с.Лермонтово (2 участок)</t>
  </si>
  <si>
    <t>Реконструкция участка 2-х напорных коллекторов от КНС-4 до ОСК с.Лермонтово (3 участок)</t>
  </si>
  <si>
    <t>Реконструкция участка 2-х напорных коллекторов от КНС-4 до ОСК с.Лермонтово (4 участок)</t>
  </si>
  <si>
    <t>Реконструкция участка 2-х напорных коллекторов от КНС-3 до КНС-4 в с.Лермонтово (1 участок)</t>
  </si>
  <si>
    <t>Реконструкция участка 2-х напорных коллекторов от КНС-3 до КНС-4 в с.Лермонтово (2 участок)</t>
  </si>
  <si>
    <t>Реконструкция участка 2-х напорных коллекторов от КНС-3 до КНС-4 в с.Лермонтово (3 участок)</t>
  </si>
  <si>
    <t>2.8.4.</t>
  </si>
  <si>
    <t>2.8.5.</t>
  </si>
  <si>
    <t>2.8.6.</t>
  </si>
  <si>
    <t>2.8.7.</t>
  </si>
  <si>
    <t>2.8.8.</t>
  </si>
  <si>
    <t>2.8.9.</t>
  </si>
  <si>
    <t>2.8.10.</t>
  </si>
  <si>
    <t>Проектирование и строительство речного выпуска очищенных сточных вод в с.Кривенковское</t>
  </si>
  <si>
    <t xml:space="preserve"> Строительство речного выпуска очищенных сточных вод в с.Кривенковское</t>
  </si>
  <si>
    <t>Проектирование и строительство магистральных, уличных и внутриквартальных сетей водоотведения в с.Кривенковское с целью канализования частных домовланий</t>
  </si>
  <si>
    <t>Реконструкция КНС с.Кривенковское с заменой насосного оборудования и запорно-регулирующей арматуры</t>
  </si>
  <si>
    <t>Замена насоса с электродвигателем на раме СМ 100-65-200 в количестве 1шт. и задвижек Д200мм - 2шт., Д100мм - 3шт.</t>
  </si>
  <si>
    <t xml:space="preserve">Проектирование и реконструкция ОСК с.Кривенковское производительностью 3000 м3/сут </t>
  </si>
  <si>
    <t>Реконструкция ОСК с.Кривенковское производительностью 3000 м3/сут</t>
  </si>
  <si>
    <t>Производительность 3000 м3/сут</t>
  </si>
  <si>
    <t>Замена участка стальных трубопроводов</t>
  </si>
  <si>
    <t>L 134м Д325мм</t>
  </si>
  <si>
    <t xml:space="preserve"> L 334м Д325мм</t>
  </si>
  <si>
    <t>L 310м Д325мм</t>
  </si>
  <si>
    <t>Замена стального трубопровода на стальную трубу и трубу ПЭ 100 SDR17</t>
  </si>
  <si>
    <t>L 300м Д400мм,   L 1100м Д426мм</t>
  </si>
  <si>
    <t>L 600м Д426мм</t>
  </si>
  <si>
    <t xml:space="preserve"> L 500м Д426мм</t>
  </si>
  <si>
    <t>L 500м Д426мм</t>
  </si>
  <si>
    <t xml:space="preserve">L 285м, Д315мм </t>
  </si>
  <si>
    <t>Замена стального канализационного коллектора на ПЭ 100 SDR17</t>
  </si>
  <si>
    <t xml:space="preserve">Разработка ПСД, ПИР и выполнение строительно-монтажных работ </t>
  </si>
  <si>
    <t>Д160-250мм, L 3500м, материал труб - полиэтилен</t>
  </si>
  <si>
    <t>Диаметр Д400мм, протяженность 880м</t>
  </si>
  <si>
    <t>Д160-250мм, L=1850м, материал труб - полиэтилен</t>
  </si>
  <si>
    <t xml:space="preserve">Разработка ПСД, ПИРи выполнение строительно-монтажных работ </t>
  </si>
  <si>
    <t xml:space="preserve"> Д160-250мм, L=2450м, материал труб - полиэтилен</t>
  </si>
  <si>
    <t>Замена стального трубопровода на трубу ПЭ 100 SDR13,6</t>
  </si>
  <si>
    <t>L 1900м Д100мм</t>
  </si>
  <si>
    <t>L 180м, Д300мм</t>
  </si>
  <si>
    <t>Замена стального канализационного коллектора  на трубу ПЭ 100 SDR17</t>
  </si>
  <si>
    <t>Насос СД 160-45- 2шт. задвижки Д200мм - 4шт., Д150мм - 2шт.</t>
  </si>
  <si>
    <t>Насос СМ 200-150-500/4 -2шт. задвижки Д400мм - 2шт., Д200мм - 2шт., Д150мм - 2шт. и Д100мм - 1шт.</t>
  </si>
  <si>
    <t>Насос СД 160-45 - 2шт. задвижки Д200мм - 4шт. и Д150мм - 2шт.</t>
  </si>
  <si>
    <t>Насос СМ 100-65-200 - 2шт. задвижки Д150мм - 2шт. и Д200мм - 2шт.</t>
  </si>
  <si>
    <t>Насос СМ 100-65-200 - 2шт. задвижки Д200мм - 4шт. и Д150мм - 2шт.</t>
  </si>
  <si>
    <t>Насос СД 160-45 - 2шт.задвижки Д200мм - 4шт. и Д150мм - 2шт.</t>
  </si>
  <si>
    <t>Насосы СМ 125-80-315 - 2шт. и СМ 125-100-250 - 2шт.-задвижки Д150мм - 1шт., Д100мм - 7шт., Д80мм - 3шт.</t>
  </si>
  <si>
    <t>Насос СМ 150-125-315 - 2шт. задвижка Д100мм - 1шт.</t>
  </si>
  <si>
    <t>Насос СМ 125-80-315 - 2шт. задвижка Д100мм - 1шт.</t>
  </si>
  <si>
    <t>Насос СД 250-22,5 - 2шт. задвижки Д150мм - 2шт., Д100мм - 2шт., Д125мм - 2шт.</t>
  </si>
  <si>
    <t>Реконструкция сетей самотечной канализации в п. панс. "Южный", Шепсинского с. п.</t>
  </si>
  <si>
    <t>Реконструкция сетей самотечной канализации в п. панс. "Гизельдере", Шепсинского с. п.</t>
  </si>
  <si>
    <t>Ремонт канализационных колодцев в п. панс. "Южный" в количестве 3 шт.</t>
  </si>
  <si>
    <t>Ремонт канализационных колодцев в п. панс. "Гизельдере" в количестве 5 шт.</t>
  </si>
  <si>
    <t>Избежание сброса сточных вод на рельеф</t>
  </si>
  <si>
    <t>Д 1,5м, Н 2м, 3 шт.</t>
  </si>
  <si>
    <t>2.10.1.</t>
  </si>
  <si>
    <t>2.10.2.</t>
  </si>
  <si>
    <t>Мероприятий по развитию системы водоотведения  муниципального образования Туапсинский муниципальный округ (Шепсинское сельское поселение)</t>
  </si>
  <si>
    <t>Распределение финансовых потребностей по годам, тыс. руб. (без НДС)</t>
  </si>
  <si>
    <t>Строительство КНС в с. Заречье, Вельяминовского сельского поселения.</t>
  </si>
  <si>
    <t>1.4.1.</t>
  </si>
  <si>
    <t>1.4.2.</t>
  </si>
  <si>
    <t>1.4.3.</t>
  </si>
  <si>
    <t>1.4.4.</t>
  </si>
  <si>
    <t>1.4.5.</t>
  </si>
  <si>
    <t>1.4.6.</t>
  </si>
  <si>
    <t>1.4.7.</t>
  </si>
  <si>
    <t>Строительство КНС в п. Пригородный, Вельяминовского сельского поселения.</t>
  </si>
  <si>
    <t>Строительство КНС в с. Холодный Родник, Вельяминовского сельского поселения.</t>
  </si>
  <si>
    <t>Создание централизованной системы водоотведения, обеспечение экологической безопасности</t>
  </si>
  <si>
    <t>2.4.1.</t>
  </si>
  <si>
    <t>Строительство системы канализационных сетей на территории Вельяминовского сельского поселения</t>
  </si>
  <si>
    <t>Строительство сетей водоотведения</t>
  </si>
  <si>
    <t>Строительство КНС в с. Мессажай, Вельяминовского сельского поселения.</t>
  </si>
  <si>
    <t>Строительство КНС в с. Красное, Вельяминовского сельского поселения.</t>
  </si>
  <si>
    <t>Строительство КНС в х. Греческий, Вельяминовского сельского поселения.</t>
  </si>
  <si>
    <t>Строительство КНС в с. Цыпка, Вельяминовского сельского поселения.</t>
  </si>
  <si>
    <t>Строительство канализационной насосной станции в блочно-модульном исполнении</t>
  </si>
  <si>
    <t>50 м3/сут</t>
  </si>
  <si>
    <t>200 м3/сут</t>
  </si>
  <si>
    <t>25 м3/сут</t>
  </si>
  <si>
    <t>350 м3/сут</t>
  </si>
  <si>
    <t>125 м3/сут</t>
  </si>
  <si>
    <t>250 м3/сут</t>
  </si>
  <si>
    <t>700 м3/сут</t>
  </si>
  <si>
    <t>1.5.3.</t>
  </si>
  <si>
    <t>1.5.4.</t>
  </si>
  <si>
    <t>1.5.5.</t>
  </si>
  <si>
    <t>1.5.6.</t>
  </si>
  <si>
    <t>Производительность 850 м3/сут</t>
  </si>
  <si>
    <t>Производительность 350 м3/сут</t>
  </si>
  <si>
    <t>Производительность 250 м3/сут</t>
  </si>
  <si>
    <t>2.5.3.</t>
  </si>
  <si>
    <t>Проектирование и строительство магистральных, уличных и внутриквартальных сетей водоотведения с целью канализования стоков на территории населенных пунктов Геортиевского сельского поселения</t>
  </si>
  <si>
    <t>Д160-250мм, L=20150м, материал труб - полиэтилен</t>
  </si>
  <si>
    <t>Д160-250мм, 22900 м, материал труб - полиэтилен</t>
  </si>
  <si>
    <t>Строительство очистных сооружений пгт. Новомихайловский</t>
  </si>
  <si>
    <t>Замена вышедших из строя грабель для механической очистки стоков марки МГ-9Т и дробилки молотковые Д3а на КНС-12 и КНС-13</t>
  </si>
  <si>
    <t>Реконструкция КНС-12, КНС-13</t>
  </si>
  <si>
    <t>Повышение надежности системы централизованного водоотведения</t>
  </si>
  <si>
    <t>Замена основного насосного оборудования на КНС-12 (2шт) и КНС-13(2шт) с обвязкой</t>
  </si>
  <si>
    <t>Реконструкция очистных сооружений с. Ольгинка</t>
  </si>
  <si>
    <t>Строительство коллектора глубоководного выпуска; строительство сухопутного коллектора</t>
  </si>
  <si>
    <t>Обеспечение экологической безопасности</t>
  </si>
  <si>
    <t>2Ду 250мм (в две нитки), L 456м</t>
  </si>
  <si>
    <t>Реконструкция напорного канализационного коллектора от КНС-12 до поворота на пансионат «Шахтинский текстильщик» в с.Ольгинка (ПИР, СМР)</t>
  </si>
  <si>
    <t xml:space="preserve">Реконструкция напорного канализационного коллектора от КНС-12 до поворота на пансионат «Шахтинский текстильщик» в с.Ольгинка </t>
  </si>
  <si>
    <t>L 4100 м</t>
  </si>
  <si>
    <t>2.2.5.</t>
  </si>
  <si>
    <t>Строительство системы канализационных сетей на территории населенных пунктов Джубгского городского поселения</t>
  </si>
  <si>
    <t xml:space="preserve"> Д160-250мм, L=20050м, материал труб - полиэтилен</t>
  </si>
  <si>
    <t>Строительство КНС в п. базы отдыха «Ласточка», Новомихайловского городского поселения.</t>
  </si>
  <si>
    <t>1.3.1.</t>
  </si>
  <si>
    <t>1.3.2.</t>
  </si>
  <si>
    <t>1.3.3.</t>
  </si>
  <si>
    <t>1.3.4.</t>
  </si>
  <si>
    <t>1.3.5.</t>
  </si>
  <si>
    <t>1.3.6.</t>
  </si>
  <si>
    <t>1.3.7.</t>
  </si>
  <si>
    <t>1.3.8.</t>
  </si>
  <si>
    <t>Строительство КНС в с. Пляхо, Новомихайловского городского поселения.</t>
  </si>
  <si>
    <t>Строительство КНС в п. санатория «Черноморье», Новомихайловского городского поселения.</t>
  </si>
  <si>
    <t>Строительство КНС в п. санатория «Агрия», Новомихайловского городского поселения.</t>
  </si>
  <si>
    <t>Строительство КНС в с. Ольгинка, Новомихайловского городского поселения.</t>
  </si>
  <si>
    <t>650 м3/сут</t>
  </si>
  <si>
    <t>180 м3/сут</t>
  </si>
  <si>
    <t>1.3.9.</t>
  </si>
  <si>
    <t>Строительство новых очистных сооружений, в том числе глубоководного выпуска</t>
  </si>
  <si>
    <t>Строительство КНС в пгт Новомихайловский, Новомихайловского городского поселения.</t>
  </si>
  <si>
    <t>Развитие централизованной системы водоотведения, обеспечение экологической безопасности</t>
  </si>
  <si>
    <t>Строительство локальных очистных сооружений на территории Октябрьского сельского поселения</t>
  </si>
  <si>
    <t>Строительство очистных сооружений канализации в блочно-модульном исполнении заводской готовности</t>
  </si>
  <si>
    <t>300 м3/сут</t>
  </si>
  <si>
    <t>Строительство приемного резервуара</t>
  </si>
  <si>
    <t>Строительство приемного резервуара  для сбора сточных вод</t>
  </si>
  <si>
    <t>Строительство канализационных сетей на территории Октябрьского сельского поселения</t>
  </si>
  <si>
    <t>Строительство канализационных сетей на территории Октябрьского сельского поселения  (ПИР, СМР)</t>
  </si>
  <si>
    <t>Обеспечение экологической безопасности, обеспечение возможности подключения потребителей</t>
  </si>
  <si>
    <t>Д160-250мм, 1500 м, материал труб - полиэтилен</t>
  </si>
  <si>
    <t>108,0 м3 - 2 ед.</t>
  </si>
  <si>
    <t>1.7.1.</t>
  </si>
  <si>
    <t>1.7.2.</t>
  </si>
  <si>
    <t>2.7.1.</t>
  </si>
  <si>
    <t>Д 1,5м, Н 2м, 5 шт.</t>
  </si>
  <si>
    <t>Реконструкция КНС с. Садовое Шаумянского сельского поселения</t>
  </si>
  <si>
    <t>Реконструкция КОС с. Садовое Шаумянского сельского поселения</t>
  </si>
  <si>
    <t>Строительство системы канализационных сетей на территории Шаумянского сельского поселения</t>
  </si>
  <si>
    <t>Д160-250мм, 3300 м, материал труб - полиэтилен</t>
  </si>
  <si>
    <t>Строительство КОС с. Шаумян Шаумянского сельского поселения</t>
  </si>
  <si>
    <t>Обеспечение надежности централизованной системы водоотведения, обеспечение экологической безопасности</t>
  </si>
  <si>
    <t>1.9.1.</t>
  </si>
  <si>
    <t>1.9.2.</t>
  </si>
  <si>
    <t>1.9.3.</t>
  </si>
  <si>
    <t>2.9.1.</t>
  </si>
  <si>
    <t>Пс</t>
  </si>
  <si>
    <t>с</t>
  </si>
  <si>
    <t>в</t>
  </si>
  <si>
    <t>Па</t>
  </si>
  <si>
    <t>а</t>
  </si>
  <si>
    <t>в - рассчитываемый Показатель НЦС:</t>
  </si>
  <si>
    <t>Па и Пс - пограничные Показатели НЦС из таблиц настоящего сборника;</t>
  </si>
  <si>
    <t>а и с - параметр для пограничных Показателей НЦС;</t>
  </si>
  <si>
    <t>в - параметр для определяемого Показателя НЦС, а &lt; в &lt; с.</t>
  </si>
  <si>
    <t>Проектирование и строительство КНС с. Кирпичное Георгиевского сельского поселения</t>
  </si>
  <si>
    <t>Проектирование и строительство КНС с. Георгиевское Георгиевского сельского поселения</t>
  </si>
  <si>
    <t>Проектирование и строительство КНС с. Анастасиевка Георгиевского сельского поселения</t>
  </si>
  <si>
    <t>Проектирование и строительство КНС с. Индюк Георгиевского сельского поселения</t>
  </si>
  <si>
    <t>450 м3/сут</t>
  </si>
  <si>
    <t>Строительство канализационных очистных сооружений в с. Шаумян, Шаумянского с.п.</t>
  </si>
  <si>
    <t>Реконструкция канализационных очистных сооружений в с. Садовое, Шаумянского с.п.</t>
  </si>
  <si>
    <t>Строительство канализационной насосной станции в с. Садовое, Шаумянского с.п.</t>
  </si>
  <si>
    <t>Реконструкция сетей канализации на территории населенных пунктов Шепсинского сельского поселения</t>
  </si>
  <si>
    <t>Д160-250мм, L=9300м, материал труб - полиэтилен</t>
  </si>
  <si>
    <t>2.10.3.</t>
  </si>
  <si>
    <t>590 м3/сут</t>
  </si>
  <si>
    <t>Строительство сетей канализации на территории населенных пунктов Небугского сельсского поселения</t>
  </si>
  <si>
    <t>2.6.1.</t>
  </si>
  <si>
    <t>2.6.2.</t>
  </si>
  <si>
    <t>Строительство канализационных сетей</t>
  </si>
  <si>
    <t>Реконструкция канализационных сетей на территории населенных пунктов Небугского сельского поселения</t>
  </si>
  <si>
    <t xml:space="preserve"> Д160-250мм, L=13100м, материал труб - полиэтилен</t>
  </si>
  <si>
    <t>Реконструкция канализационных сетей, замена стального канализационного коллектора  на трубу ПЭ 100 SDR17</t>
  </si>
  <si>
    <t xml:space="preserve"> Д160-250мм, L=9200м, материал труб - полиэтилен</t>
  </si>
  <si>
    <t>2500 м3/сут</t>
  </si>
  <si>
    <t>Реконструкция очистных сооружений канализации п. Тюменский Небугского сельского поселения</t>
  </si>
  <si>
    <t>1.6.1.</t>
  </si>
  <si>
    <t>1.6.2.</t>
  </si>
  <si>
    <t>1.6.3.</t>
  </si>
  <si>
    <t>Реконструкция очистных сооружений канализации с. Агой Небугского сельского поселения</t>
  </si>
  <si>
    <t>Реконструкция ОСК п. Тюменский</t>
  </si>
  <si>
    <t>Реконструкция ОСК с. Агой</t>
  </si>
  <si>
    <t>Строительство КНС аул Агуй-Шапсуг</t>
  </si>
  <si>
    <t>Строительство канализационной насосной станции в ауле Агуй-Шапсуг Небугского сельского поселения</t>
  </si>
  <si>
    <t>2.3.1.</t>
  </si>
  <si>
    <t>Замена дробилки канализационной ДКС-Д2200 в количестве 1шт. Клапан обратный чугунный Ду600мм - 2 ед., задвижка Ду600мм - 1 ед.</t>
  </si>
  <si>
    <t>Дробилка ДКС-Д2200 в количестве 1шт. Клапан обратный чугунный Ду600мм - 2 ед., задвижка Ду600мм - 1 ед.</t>
  </si>
  <si>
    <t>1.2.8.</t>
  </si>
  <si>
    <t>1.2.9.</t>
  </si>
  <si>
    <t>1.2.10.</t>
  </si>
  <si>
    <t>Реконструкция ОСК-1 по ул.Совхозная в пгт.Джубга с заменой технологического оборудования</t>
  </si>
  <si>
    <t>Реконструкция технологического оборудования в административно-производственном здании по ул.Строителей в пгт.Джубга</t>
  </si>
  <si>
    <t>Реконструкция КНС-2 в пгт.Джубга с заменой насосного оборудования</t>
  </si>
  <si>
    <t>Компрессор 2АФ53Э53Ш - 2 ед.</t>
  </si>
  <si>
    <t>Насос Pedrollo VXC 30/50-F - 3 ед.</t>
  </si>
  <si>
    <t>Замена насосного агрегата СМ80-50 на СМ 125-250 - 1 ед.</t>
  </si>
  <si>
    <t>Замена компрессора 2АФ53Э53Ш - 2 ед.</t>
  </si>
  <si>
    <t>Замена насоса Pedrollo VXC 30/50-F - 3 ед.</t>
  </si>
  <si>
    <t>Насосный агрегат СМ80-50 на СМ 125-250 - 1 ед.</t>
  </si>
  <si>
    <t>Замена насосов с электродвигателем СМ 125-100-250/4 в количестве 2шт. и задвижки Д100мм - 1шт.</t>
  </si>
  <si>
    <t>Насос СМ 125-100-250/4 - 2шт., задвижка Д100мм - 1шт.</t>
  </si>
  <si>
    <t>1.8.9.</t>
  </si>
  <si>
    <t>Реконструкция ОСК с.Лермонтово с заменой технологического оборудования</t>
  </si>
  <si>
    <t>Замена воздуходувки, аэрация ТВ 50 1,6 - 1 ед.</t>
  </si>
  <si>
    <t>Воздуходувка, аэрация ТВ 50 1,6 - 1 ед.</t>
  </si>
  <si>
    <t>L 353м Д325мм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</si>
</sst>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202122"/>
      <name val="Times New Roman"/>
      <family val="1"/>
      <charset val="204"/>
    </font>
    <font>
      <sz val="10"/>
      <name val="Arial Cyr"/>
      <charset val="204"/>
    </font>
    <font>
      <b/>
      <sz val="10"/>
      <color rgb="FF2021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sz val="9"/>
      <color rgb="FF000000"/>
      <name val="Courier New"/>
      <family val="3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4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3" borderId="5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2" fontId="6" fillId="3" borderId="5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3" borderId="1" xfId="0" applyFill="1" applyBorder="1"/>
    <xf numFmtId="49" fontId="6" fillId="0" borderId="1" xfId="0" applyNumberFormat="1" applyFont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2" fillId="0" borderId="1" xfId="0" applyFont="1" applyBorder="1"/>
    <xf numFmtId="0" fontId="2" fillId="0" borderId="0" xfId="0" applyFont="1"/>
    <xf numFmtId="164" fontId="2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164" fontId="6" fillId="3" borderId="5" xfId="0" applyNumberFormat="1" applyFont="1" applyFill="1" applyBorder="1" applyAlignment="1">
      <alignment horizontal="center" vertical="center" wrapText="1"/>
    </xf>
    <xf numFmtId="0" fontId="11" fillId="0" borderId="0" xfId="0" applyFont="1"/>
    <xf numFmtId="2" fontId="3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2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 xr:uid="{779E994A-F327-4AFD-84B8-9A575773E5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1E246-6B94-454E-9783-02FE3261F56D}">
  <sheetPr>
    <tabColor theme="9" tint="0.39997558519241921"/>
    <pageSetUpPr fitToPage="1"/>
  </sheetPr>
  <dimension ref="B2:W148"/>
  <sheetViews>
    <sheetView tabSelected="1" zoomScale="80" zoomScaleNormal="80" workbookViewId="0">
      <pane ySplit="5" topLeftCell="A6" activePane="bottomLeft" state="frozen"/>
      <selection pane="bottomLeft" activeCell="G6" sqref="G6"/>
    </sheetView>
  </sheetViews>
  <sheetFormatPr defaultRowHeight="15" outlineLevelRow="1" x14ac:dyDescent="0.25"/>
  <cols>
    <col min="1" max="1" width="3" customWidth="1"/>
    <col min="2" max="2" width="7.5703125" style="4" customWidth="1"/>
    <col min="3" max="4" width="30.85546875" style="4" customWidth="1"/>
    <col min="5" max="5" width="28.85546875" style="4" customWidth="1"/>
    <col min="6" max="6" width="21.28515625" style="4" customWidth="1"/>
    <col min="7" max="7" width="19" style="4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2" spans="2:23" ht="15" customHeight="1" x14ac:dyDescent="0.25">
      <c r="B2" s="100" t="s">
        <v>99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4" spans="2:23" s="13" customFormat="1" ht="51" customHeight="1" x14ac:dyDescent="0.25">
      <c r="B4" s="101" t="s">
        <v>0</v>
      </c>
      <c r="C4" s="101" t="s">
        <v>1</v>
      </c>
      <c r="D4" s="101" t="s">
        <v>2</v>
      </c>
      <c r="E4" s="101" t="s">
        <v>3</v>
      </c>
      <c r="F4" s="101" t="s">
        <v>4</v>
      </c>
      <c r="G4" s="101" t="s">
        <v>5</v>
      </c>
      <c r="H4" s="102" t="s">
        <v>309</v>
      </c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4"/>
    </row>
    <row r="5" spans="2:23" s="13" customFormat="1" ht="36" customHeight="1" x14ac:dyDescent="0.25">
      <c r="B5" s="101"/>
      <c r="C5" s="101"/>
      <c r="D5" s="101"/>
      <c r="E5" s="101"/>
      <c r="F5" s="101"/>
      <c r="G5" s="101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ht="15" customHeight="1" x14ac:dyDescent="0.25">
      <c r="B6" s="30" t="s">
        <v>16</v>
      </c>
      <c r="C6" s="94" t="s">
        <v>98</v>
      </c>
      <c r="D6" s="95"/>
      <c r="E6" s="95"/>
      <c r="F6" s="95"/>
      <c r="G6" s="31">
        <f>G7+G19+G27+G38+G46+G53+G57+G60+G69+G73</f>
        <v>4502537.0145890042</v>
      </c>
      <c r="H6" s="31">
        <f>H7+H19+H27+H38+H46+H53+H57+H60+H69+H73</f>
        <v>42333.591</v>
      </c>
      <c r="I6" s="31">
        <f t="shared" ref="G6:W6" si="0">I7+I19+I27+I38+I46+I53+I57+I60+I69+I73</f>
        <v>6483.6908000000003</v>
      </c>
      <c r="J6" s="31">
        <f t="shared" si="0"/>
        <v>857961.94605452509</v>
      </c>
      <c r="K6" s="31">
        <f t="shared" si="0"/>
        <v>1061015.4101649229</v>
      </c>
      <c r="L6" s="31">
        <f t="shared" si="0"/>
        <v>1623006.272721512</v>
      </c>
      <c r="M6" s="31">
        <f t="shared" si="0"/>
        <v>621681.75684804458</v>
      </c>
      <c r="N6" s="31">
        <f t="shared" si="0"/>
        <v>196336.53399999999</v>
      </c>
      <c r="O6" s="31">
        <f t="shared" si="0"/>
        <v>41186.142</v>
      </c>
      <c r="P6" s="31">
        <f t="shared" si="0"/>
        <v>15848.974</v>
      </c>
      <c r="Q6" s="31">
        <f t="shared" si="0"/>
        <v>19045.066999999999</v>
      </c>
      <c r="R6" s="31">
        <f t="shared" si="0"/>
        <v>11758.42</v>
      </c>
      <c r="S6" s="31">
        <f t="shared" si="0"/>
        <v>5879.21</v>
      </c>
      <c r="T6" s="31">
        <f t="shared" si="0"/>
        <v>0</v>
      </c>
      <c r="U6" s="31">
        <f t="shared" si="0"/>
        <v>0</v>
      </c>
      <c r="V6" s="31">
        <f t="shared" si="0"/>
        <v>0</v>
      </c>
      <c r="W6" s="31">
        <f t="shared" si="0"/>
        <v>0</v>
      </c>
    </row>
    <row r="7" spans="2:23" ht="17.25" customHeight="1" x14ac:dyDescent="0.25">
      <c r="B7" s="10" t="s">
        <v>18</v>
      </c>
      <c r="C7" s="84" t="s">
        <v>6</v>
      </c>
      <c r="D7" s="85"/>
      <c r="E7" s="85"/>
      <c r="F7" s="85"/>
      <c r="G7" s="15">
        <f>SUM(H7:W7)</f>
        <v>45763.837</v>
      </c>
      <c r="H7" s="15">
        <f>Туапсинское!H7</f>
        <v>35160.300999999999</v>
      </c>
      <c r="I7" s="15">
        <f>Туапсинское!I7</f>
        <v>1060.9849999999999</v>
      </c>
      <c r="J7" s="15">
        <f>Туапсинское!J7</f>
        <v>8542.5509999999995</v>
      </c>
      <c r="K7" s="15">
        <f>Туапсинское!K7</f>
        <v>0</v>
      </c>
      <c r="L7" s="15">
        <f>Туапсинское!L7</f>
        <v>1000</v>
      </c>
      <c r="M7" s="15">
        <f>Туапсинское!M7</f>
        <v>0</v>
      </c>
      <c r="N7" s="15">
        <f>Туапсинское!N7</f>
        <v>0</v>
      </c>
      <c r="O7" s="15">
        <f>Туапсинское!O7</f>
        <v>0</v>
      </c>
      <c r="P7" s="15">
        <f>Туапсинское!P7</f>
        <v>0</v>
      </c>
      <c r="Q7" s="15">
        <f>Туапсинское!Q7</f>
        <v>0</v>
      </c>
      <c r="R7" s="15">
        <f>Туапсинское!R7</f>
        <v>0</v>
      </c>
      <c r="S7" s="15">
        <f>Туапсинское!S7</f>
        <v>0</v>
      </c>
      <c r="T7" s="15">
        <f>Туапсинское!T7</f>
        <v>0</v>
      </c>
      <c r="U7" s="15">
        <f>Туапсинское!U7</f>
        <v>0</v>
      </c>
      <c r="V7" s="15">
        <f>Туапсинское!V7</f>
        <v>0</v>
      </c>
      <c r="W7" s="15">
        <f>Туапсинское!W7</f>
        <v>0</v>
      </c>
    </row>
    <row r="8" spans="2:23" s="21" customFormat="1" ht="106.5" hidden="1" customHeight="1" outlineLevel="1" x14ac:dyDescent="0.25">
      <c r="B8" s="9" t="s">
        <v>29</v>
      </c>
      <c r="C8" s="2" t="s">
        <v>117</v>
      </c>
      <c r="D8" s="2" t="s">
        <v>117</v>
      </c>
      <c r="E8" s="2" t="s">
        <v>119</v>
      </c>
      <c r="F8" s="2" t="s">
        <v>28</v>
      </c>
      <c r="G8" s="14" t="s">
        <v>28</v>
      </c>
      <c r="H8" s="14"/>
      <c r="I8" s="88" t="s">
        <v>121</v>
      </c>
      <c r="J8" s="89"/>
      <c r="K8" s="89"/>
      <c r="L8" s="89"/>
      <c r="M8" s="89"/>
      <c r="N8" s="89"/>
      <c r="O8" s="89"/>
      <c r="P8" s="89"/>
      <c r="Q8" s="89"/>
      <c r="R8" s="90"/>
      <c r="S8" s="22"/>
      <c r="T8" s="22"/>
      <c r="U8" s="22"/>
      <c r="V8" s="22"/>
      <c r="W8" s="22"/>
    </row>
    <row r="9" spans="2:23" s="21" customFormat="1" ht="68.25" hidden="1" customHeight="1" outlineLevel="1" x14ac:dyDescent="0.25">
      <c r="B9" s="9" t="s">
        <v>30</v>
      </c>
      <c r="C9" s="2" t="s">
        <v>118</v>
      </c>
      <c r="D9" s="2" t="s">
        <v>118</v>
      </c>
      <c r="E9" s="2" t="s">
        <v>120</v>
      </c>
      <c r="F9" s="2" t="s">
        <v>28</v>
      </c>
      <c r="G9" s="14" t="s">
        <v>28</v>
      </c>
      <c r="H9" s="14"/>
      <c r="I9" s="88" t="s">
        <v>121</v>
      </c>
      <c r="J9" s="89"/>
      <c r="K9" s="89"/>
      <c r="L9" s="89"/>
      <c r="M9" s="89"/>
      <c r="N9" s="89"/>
      <c r="O9" s="89"/>
      <c r="P9" s="89"/>
      <c r="Q9" s="89"/>
      <c r="R9" s="90"/>
      <c r="S9" s="22"/>
      <c r="T9" s="22"/>
      <c r="U9" s="22"/>
      <c r="V9" s="22"/>
      <c r="W9" s="22"/>
    </row>
    <row r="10" spans="2:23" s="21" customFormat="1" ht="76.5" hidden="1" outlineLevel="1" x14ac:dyDescent="0.25">
      <c r="B10" s="5" t="s">
        <v>31</v>
      </c>
      <c r="C10" s="6" t="s">
        <v>101</v>
      </c>
      <c r="D10" s="6" t="s">
        <v>102</v>
      </c>
      <c r="E10" s="6" t="s">
        <v>116</v>
      </c>
      <c r="F10" s="6" t="s">
        <v>28</v>
      </c>
      <c r="G10" s="34">
        <f>SUM(H10:W10)</f>
        <v>26635.582999999999</v>
      </c>
      <c r="H10" s="34">
        <v>26635.582999999999</v>
      </c>
      <c r="I10" s="34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</row>
    <row r="11" spans="2:23" s="21" customFormat="1" ht="76.5" hidden="1" outlineLevel="1" x14ac:dyDescent="0.25">
      <c r="B11" s="5" t="s">
        <v>32</v>
      </c>
      <c r="C11" s="6" t="s">
        <v>103</v>
      </c>
      <c r="D11" s="6" t="s">
        <v>104</v>
      </c>
      <c r="E11" s="6" t="s">
        <v>116</v>
      </c>
      <c r="F11" s="6" t="s">
        <v>125</v>
      </c>
      <c r="G11" s="34">
        <f t="shared" ref="G11:G18" si="1">SUM(H11:W11)</f>
        <v>6336.8429999999998</v>
      </c>
      <c r="H11" s="34">
        <v>6336.8429999999998</v>
      </c>
      <c r="I11" s="34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</row>
    <row r="12" spans="2:23" s="21" customFormat="1" ht="76.5" hidden="1" outlineLevel="1" x14ac:dyDescent="0.25">
      <c r="B12" s="5" t="s">
        <v>33</v>
      </c>
      <c r="C12" s="6" t="s">
        <v>105</v>
      </c>
      <c r="D12" s="6" t="s">
        <v>106</v>
      </c>
      <c r="E12" s="6" t="s">
        <v>116</v>
      </c>
      <c r="F12" s="6" t="s">
        <v>126</v>
      </c>
      <c r="G12" s="34">
        <f t="shared" si="1"/>
        <v>696.64200000000005</v>
      </c>
      <c r="H12" s="34">
        <v>696.64200000000005</v>
      </c>
      <c r="I12" s="34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</row>
    <row r="13" spans="2:23" s="21" customFormat="1" ht="76.5" hidden="1" outlineLevel="1" x14ac:dyDescent="0.25">
      <c r="B13" s="5" t="s">
        <v>34</v>
      </c>
      <c r="C13" s="6" t="s">
        <v>107</v>
      </c>
      <c r="D13" s="6" t="s">
        <v>108</v>
      </c>
      <c r="E13" s="6" t="s">
        <v>116</v>
      </c>
      <c r="F13" s="6" t="s">
        <v>28</v>
      </c>
      <c r="G13" s="34">
        <f t="shared" si="1"/>
        <v>1491.2329999999999</v>
      </c>
      <c r="H13" s="34">
        <v>1491.2329999999999</v>
      </c>
      <c r="I13" s="34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</row>
    <row r="14" spans="2:23" s="21" customFormat="1" ht="76.5" hidden="1" outlineLevel="1" x14ac:dyDescent="0.25">
      <c r="B14" s="5" t="s">
        <v>35</v>
      </c>
      <c r="C14" s="6" t="s">
        <v>109</v>
      </c>
      <c r="D14" s="6" t="s">
        <v>110</v>
      </c>
      <c r="E14" s="6" t="s">
        <v>116</v>
      </c>
      <c r="F14" s="6" t="s">
        <v>124</v>
      </c>
      <c r="G14" s="34">
        <f t="shared" si="1"/>
        <v>5039.5519999999997</v>
      </c>
      <c r="H14" s="34"/>
      <c r="I14" s="34"/>
      <c r="J14" s="35">
        <v>5039.5519999999997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</row>
    <row r="15" spans="2:23" s="21" customFormat="1" ht="76.5" hidden="1" outlineLevel="1" x14ac:dyDescent="0.25">
      <c r="B15" s="5" t="s">
        <v>36</v>
      </c>
      <c r="C15" s="6" t="s">
        <v>111</v>
      </c>
      <c r="D15" s="6" t="s">
        <v>112</v>
      </c>
      <c r="E15" s="6" t="s">
        <v>116</v>
      </c>
      <c r="F15" s="6" t="s">
        <v>123</v>
      </c>
      <c r="G15" s="34">
        <f t="shared" si="1"/>
        <v>450.79599999999999</v>
      </c>
      <c r="H15" s="34"/>
      <c r="I15" s="34"/>
      <c r="J15" s="34">
        <v>450.79599999999999</v>
      </c>
      <c r="K15" s="34"/>
      <c r="L15" s="34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</row>
    <row r="16" spans="2:23" s="21" customFormat="1" ht="76.5" hidden="1" outlineLevel="1" x14ac:dyDescent="0.25">
      <c r="B16" s="5" t="s">
        <v>37</v>
      </c>
      <c r="C16" s="6" t="s">
        <v>113</v>
      </c>
      <c r="D16" s="6" t="s">
        <v>112</v>
      </c>
      <c r="E16" s="6" t="s">
        <v>116</v>
      </c>
      <c r="F16" s="6" t="s">
        <v>123</v>
      </c>
      <c r="G16" s="34">
        <f t="shared" si="1"/>
        <v>450.79599999999999</v>
      </c>
      <c r="H16" s="34"/>
      <c r="I16" s="34"/>
      <c r="J16" s="35">
        <v>450.79599999999999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</row>
    <row r="17" spans="2:23" s="21" customFormat="1" ht="76.5" hidden="1" outlineLevel="1" x14ac:dyDescent="0.25">
      <c r="B17" s="5" t="s">
        <v>38</v>
      </c>
      <c r="C17" s="6" t="s">
        <v>114</v>
      </c>
      <c r="D17" s="6" t="s">
        <v>115</v>
      </c>
      <c r="E17" s="6" t="s">
        <v>116</v>
      </c>
      <c r="F17" s="6" t="s">
        <v>122</v>
      </c>
      <c r="G17" s="34">
        <f t="shared" si="1"/>
        <v>2601.4070000000002</v>
      </c>
      <c r="H17" s="34"/>
      <c r="I17" s="34"/>
      <c r="J17" s="34">
        <v>2601.4070000000002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</row>
    <row r="18" spans="2:23" s="21" customFormat="1" ht="63.75" hidden="1" outlineLevel="1" x14ac:dyDescent="0.25">
      <c r="B18" s="9" t="s">
        <v>39</v>
      </c>
      <c r="C18" s="2" t="s">
        <v>198</v>
      </c>
      <c r="D18" s="2" t="s">
        <v>199</v>
      </c>
      <c r="E18" s="2" t="s">
        <v>200</v>
      </c>
      <c r="F18" s="2" t="s">
        <v>28</v>
      </c>
      <c r="G18" s="14">
        <f t="shared" si="1"/>
        <v>1000</v>
      </c>
      <c r="H18" s="14"/>
      <c r="I18" s="14"/>
      <c r="J18" s="22"/>
      <c r="K18" s="22"/>
      <c r="L18" s="22">
        <v>1000</v>
      </c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</row>
    <row r="19" spans="2:23" ht="21" customHeight="1" collapsed="1" x14ac:dyDescent="0.25">
      <c r="B19" s="10" t="s">
        <v>19</v>
      </c>
      <c r="C19" s="84" t="s">
        <v>7</v>
      </c>
      <c r="D19" s="85"/>
      <c r="E19" s="85"/>
      <c r="F19" s="87"/>
      <c r="G19" s="15">
        <f>SUM(H19:W19)</f>
        <v>411681.24800000002</v>
      </c>
      <c r="H19" s="15">
        <f>Джубгское!H7</f>
        <v>4729.72</v>
      </c>
      <c r="I19" s="15">
        <f>Джубгское!I7</f>
        <v>1276.875</v>
      </c>
      <c r="J19" s="15">
        <f>Джубгское!J7</f>
        <v>57082.059000000001</v>
      </c>
      <c r="K19" s="15">
        <f>Джубгское!K7</f>
        <v>102342.594</v>
      </c>
      <c r="L19" s="15">
        <f>Джубгское!L7</f>
        <v>100000</v>
      </c>
      <c r="M19" s="15">
        <f>Джубгское!M7</f>
        <v>100000</v>
      </c>
      <c r="N19" s="15">
        <f>Джубгское!N7</f>
        <v>46250</v>
      </c>
      <c r="O19" s="15">
        <f>Джубгское!O7</f>
        <v>0</v>
      </c>
      <c r="P19" s="15">
        <f>Джубгское!P7</f>
        <v>0</v>
      </c>
      <c r="Q19" s="15">
        <f>Джубгское!Q7</f>
        <v>0</v>
      </c>
      <c r="R19" s="15">
        <f>Джубгское!R7</f>
        <v>0</v>
      </c>
      <c r="S19" s="15">
        <f>Джубгское!S7</f>
        <v>0</v>
      </c>
      <c r="T19" s="15">
        <f>Джубгское!T7</f>
        <v>0</v>
      </c>
      <c r="U19" s="15">
        <f>Джубгское!U7</f>
        <v>0</v>
      </c>
      <c r="V19" s="15">
        <f>Джубгское!V7</f>
        <v>0</v>
      </c>
      <c r="W19" s="15">
        <f>Джубгское!W7</f>
        <v>0</v>
      </c>
    </row>
    <row r="20" spans="2:23" s="75" customFormat="1" ht="113.25" hidden="1" customHeight="1" outlineLevel="1" x14ac:dyDescent="0.25">
      <c r="B20" s="9" t="s">
        <v>59</v>
      </c>
      <c r="C20" s="2" t="s">
        <v>221</v>
      </c>
      <c r="D20" s="12" t="s">
        <v>222</v>
      </c>
      <c r="E20" s="12" t="s">
        <v>119</v>
      </c>
      <c r="F20" s="12" t="s">
        <v>28</v>
      </c>
      <c r="G20" s="14">
        <f t="shared" ref="G20:G21" si="2">SUM(H20:W20)</f>
        <v>215000</v>
      </c>
      <c r="H20" s="12"/>
      <c r="I20" s="9"/>
      <c r="J20" s="73">
        <v>53750</v>
      </c>
      <c r="K20" s="73">
        <v>53750</v>
      </c>
      <c r="L20" s="73">
        <v>53750</v>
      </c>
      <c r="M20" s="73">
        <v>53750</v>
      </c>
      <c r="N20" s="74"/>
      <c r="O20" s="74"/>
      <c r="P20" s="74"/>
      <c r="Q20" s="74"/>
      <c r="R20" s="74"/>
      <c r="S20" s="74"/>
      <c r="T20" s="74"/>
      <c r="U20" s="74"/>
      <c r="V20" s="74"/>
      <c r="W20" s="74"/>
    </row>
    <row r="21" spans="2:23" s="75" customFormat="1" ht="94.5" hidden="1" customHeight="1" outlineLevel="1" x14ac:dyDescent="0.25">
      <c r="B21" s="9" t="s">
        <v>61</v>
      </c>
      <c r="C21" s="2" t="s">
        <v>223</v>
      </c>
      <c r="D21" s="2" t="s">
        <v>224</v>
      </c>
      <c r="E21" s="2" t="s">
        <v>119</v>
      </c>
      <c r="F21" s="12" t="s">
        <v>28</v>
      </c>
      <c r="G21" s="14">
        <f t="shared" si="2"/>
        <v>185000</v>
      </c>
      <c r="H21" s="2"/>
      <c r="I21" s="9"/>
      <c r="J21" s="74"/>
      <c r="K21" s="73">
        <v>46250</v>
      </c>
      <c r="L21" s="73">
        <v>46250</v>
      </c>
      <c r="M21" s="73">
        <v>46250</v>
      </c>
      <c r="N21" s="73">
        <v>46250</v>
      </c>
      <c r="O21" s="74"/>
      <c r="P21" s="74"/>
      <c r="Q21" s="74"/>
      <c r="R21" s="74"/>
      <c r="S21" s="74"/>
      <c r="T21" s="74"/>
      <c r="U21" s="74"/>
      <c r="V21" s="74"/>
      <c r="W21" s="74"/>
    </row>
    <row r="22" spans="2:23" s="75" customFormat="1" ht="89.25" hidden="1" customHeight="1" outlineLevel="1" x14ac:dyDescent="0.25">
      <c r="B22" s="40" t="s">
        <v>62</v>
      </c>
      <c r="C22" s="41" t="s">
        <v>206</v>
      </c>
      <c r="D22" s="41" t="s">
        <v>207</v>
      </c>
      <c r="E22" s="41" t="s">
        <v>116</v>
      </c>
      <c r="F22" s="42" t="s">
        <v>28</v>
      </c>
      <c r="G22" s="43">
        <v>4729.72</v>
      </c>
      <c r="H22" s="41">
        <v>4729.72</v>
      </c>
      <c r="I22" s="40"/>
      <c r="J22" s="41"/>
      <c r="K22" s="41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</row>
    <row r="23" spans="2:23" s="75" customFormat="1" ht="78.75" hidden="1" customHeight="1" outlineLevel="1" x14ac:dyDescent="0.25">
      <c r="B23" s="40" t="s">
        <v>60</v>
      </c>
      <c r="C23" s="41" t="s">
        <v>208</v>
      </c>
      <c r="D23" s="41" t="s">
        <v>209</v>
      </c>
      <c r="E23" s="41" t="s">
        <v>116</v>
      </c>
      <c r="F23" s="42" t="s">
        <v>296</v>
      </c>
      <c r="G23" s="43">
        <v>1626.21</v>
      </c>
      <c r="H23" s="41"/>
      <c r="I23" s="40"/>
      <c r="J23" s="41">
        <v>1626.21</v>
      </c>
      <c r="K23" s="41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</row>
    <row r="24" spans="2:23" s="75" customFormat="1" ht="85.5" hidden="1" customHeight="1" outlineLevel="1" x14ac:dyDescent="0.25">
      <c r="B24" s="40" t="s">
        <v>225</v>
      </c>
      <c r="C24" s="41" t="s">
        <v>210</v>
      </c>
      <c r="D24" s="41" t="s">
        <v>211</v>
      </c>
      <c r="E24" s="41" t="s">
        <v>116</v>
      </c>
      <c r="F24" s="42" t="s">
        <v>298</v>
      </c>
      <c r="G24" s="43">
        <v>672.69</v>
      </c>
      <c r="H24" s="41"/>
      <c r="I24" s="40"/>
      <c r="J24" s="41">
        <v>672.69</v>
      </c>
      <c r="K24" s="41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</row>
    <row r="25" spans="2:23" s="75" customFormat="1" ht="76.5" hidden="1" outlineLevel="1" x14ac:dyDescent="0.25">
      <c r="B25" s="40" t="s">
        <v>226</v>
      </c>
      <c r="C25" s="41" t="s">
        <v>212</v>
      </c>
      <c r="D25" s="41" t="s">
        <v>213</v>
      </c>
      <c r="E25" s="41" t="s">
        <v>116</v>
      </c>
      <c r="F25" s="42" t="s">
        <v>297</v>
      </c>
      <c r="G25" s="43">
        <v>878.9</v>
      </c>
      <c r="H25" s="41"/>
      <c r="I25" s="40"/>
      <c r="J25" s="41"/>
      <c r="K25" s="41">
        <v>878.9</v>
      </c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</row>
    <row r="26" spans="2:23" s="75" customFormat="1" ht="87" hidden="1" customHeight="1" outlineLevel="1" x14ac:dyDescent="0.25">
      <c r="B26" s="40" t="s">
        <v>227</v>
      </c>
      <c r="C26" s="41" t="s">
        <v>214</v>
      </c>
      <c r="D26" s="41" t="s">
        <v>215</v>
      </c>
      <c r="E26" s="41" t="s">
        <v>116</v>
      </c>
      <c r="F26" s="42" t="s">
        <v>299</v>
      </c>
      <c r="G26" s="43">
        <v>1264.03</v>
      </c>
      <c r="H26" s="41"/>
      <c r="I26" s="40"/>
      <c r="J26" s="41"/>
      <c r="K26" s="41">
        <v>1264.03</v>
      </c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</row>
    <row r="27" spans="2:23" ht="44.25" customHeight="1" collapsed="1" x14ac:dyDescent="0.25">
      <c r="B27" s="10" t="s">
        <v>20</v>
      </c>
      <c r="C27" s="86" t="s">
        <v>8</v>
      </c>
      <c r="D27" s="86"/>
      <c r="E27" s="86"/>
      <c r="F27" s="86"/>
      <c r="G27" s="27">
        <f>SUM(G28:G37)</f>
        <v>3256043.1895890045</v>
      </c>
      <c r="H27" s="27">
        <f t="shared" ref="H27:W27" si="3">SUM(H28:H37)</f>
        <v>0</v>
      </c>
      <c r="I27" s="27">
        <f t="shared" si="3"/>
        <v>1362.1608000000001</v>
      </c>
      <c r="J27" s="27">
        <f t="shared" si="3"/>
        <v>775337.13205452508</v>
      </c>
      <c r="K27" s="27">
        <f t="shared" si="3"/>
        <v>786993.61116492306</v>
      </c>
      <c r="L27" s="27">
        <f t="shared" si="3"/>
        <v>1325140.8997215121</v>
      </c>
      <c r="M27" s="27">
        <f t="shared" si="3"/>
        <v>332098.23784804461</v>
      </c>
      <c r="N27" s="27">
        <f t="shared" si="3"/>
        <v>5190.1930000000002</v>
      </c>
      <c r="O27" s="27">
        <f t="shared" si="3"/>
        <v>7937.8549999999996</v>
      </c>
      <c r="P27" s="27">
        <f t="shared" si="3"/>
        <v>5034.4870000000001</v>
      </c>
      <c r="Q27" s="27">
        <f t="shared" si="3"/>
        <v>5190.1930000000002</v>
      </c>
      <c r="R27" s="27">
        <f t="shared" si="3"/>
        <v>5879.21</v>
      </c>
      <c r="S27" s="27">
        <f t="shared" si="3"/>
        <v>5879.21</v>
      </c>
      <c r="T27" s="27">
        <f t="shared" si="3"/>
        <v>0</v>
      </c>
      <c r="U27" s="27">
        <f t="shared" si="3"/>
        <v>0</v>
      </c>
      <c r="V27" s="27">
        <f t="shared" si="3"/>
        <v>0</v>
      </c>
      <c r="W27" s="27">
        <f t="shared" si="3"/>
        <v>0</v>
      </c>
    </row>
    <row r="28" spans="2:23" ht="38.25" hidden="1" outlineLevel="1" x14ac:dyDescent="0.25">
      <c r="B28" s="9" t="s">
        <v>363</v>
      </c>
      <c r="C28" s="57" t="s">
        <v>347</v>
      </c>
      <c r="D28" s="2" t="s">
        <v>378</v>
      </c>
      <c r="E28" s="2" t="s">
        <v>354</v>
      </c>
      <c r="F28" s="7"/>
      <c r="G28" s="23">
        <f>SUM(H28:W28)</f>
        <v>1971636.0160841746</v>
      </c>
      <c r="H28" s="7"/>
      <c r="J28" s="29">
        <v>482298.43837675505</v>
      </c>
      <c r="K28" s="4">
        <v>482298.43837675505</v>
      </c>
      <c r="L28" s="14">
        <v>1007039.1393306646</v>
      </c>
      <c r="M28" s="14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2:23" ht="51" hidden="1" outlineLevel="1" x14ac:dyDescent="0.25">
      <c r="B29" s="9" t="s">
        <v>364</v>
      </c>
      <c r="C29" s="57" t="s">
        <v>352</v>
      </c>
      <c r="D29" s="2" t="s">
        <v>353</v>
      </c>
      <c r="E29" s="2" t="s">
        <v>350</v>
      </c>
      <c r="F29" s="2"/>
      <c r="G29" s="23">
        <f t="shared" ref="G29:G37" si="4">SUM(H29:W29)</f>
        <v>1246748.7848088299</v>
      </c>
      <c r="H29" s="2"/>
      <c r="I29" s="29"/>
      <c r="J29" s="14">
        <v>291853.61378177005</v>
      </c>
      <c r="K29" s="14">
        <v>304695.17278816795</v>
      </c>
      <c r="L29" s="14">
        <v>318101.76039084734</v>
      </c>
      <c r="M29" s="14">
        <v>332098.23784804461</v>
      </c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2:23" ht="63.75" hidden="1" outlineLevel="1" x14ac:dyDescent="0.25">
      <c r="B30" s="96" t="s">
        <v>365</v>
      </c>
      <c r="C30" s="98" t="s">
        <v>349</v>
      </c>
      <c r="D30" s="57" t="s">
        <v>348</v>
      </c>
      <c r="E30" s="2" t="s">
        <v>350</v>
      </c>
      <c r="F30" s="2" t="s">
        <v>28</v>
      </c>
      <c r="G30" s="23">
        <f t="shared" si="4"/>
        <v>227.02680000000001</v>
      </c>
      <c r="H30" s="2"/>
      <c r="I30" s="29">
        <v>227.02680000000001</v>
      </c>
      <c r="J30" s="14"/>
      <c r="K30" s="14"/>
      <c r="L30" s="14"/>
      <c r="M30" s="14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2:23" ht="38.25" hidden="1" outlineLevel="1" x14ac:dyDescent="0.25">
      <c r="B31" s="97"/>
      <c r="C31" s="99"/>
      <c r="D31" s="2" t="s">
        <v>351</v>
      </c>
      <c r="E31" s="2" t="s">
        <v>350</v>
      </c>
      <c r="F31" s="3" t="s">
        <v>28</v>
      </c>
      <c r="G31" s="23">
        <f t="shared" si="4"/>
        <v>2320.2138960000002</v>
      </c>
      <c r="H31" s="3"/>
      <c r="I31" s="29">
        <v>1135.134</v>
      </c>
      <c r="J31" s="22">
        <v>1185.0798960000002</v>
      </c>
      <c r="K31" s="3"/>
      <c r="L31" s="3"/>
      <c r="M31" s="3"/>
      <c r="N31" s="3"/>
      <c r="O31" s="3"/>
      <c r="P31" s="3"/>
      <c r="Q31" s="3"/>
      <c r="R31" s="59"/>
      <c r="S31" s="59"/>
      <c r="T31" s="59"/>
      <c r="U31" s="59"/>
      <c r="V31" s="59"/>
      <c r="W31" s="59"/>
    </row>
    <row r="32" spans="2:23" ht="51" hidden="1" outlineLevel="1" x14ac:dyDescent="0.25">
      <c r="B32" s="9" t="s">
        <v>366</v>
      </c>
      <c r="C32" s="2" t="s">
        <v>362</v>
      </c>
      <c r="D32" s="2" t="s">
        <v>328</v>
      </c>
      <c r="E32" s="2" t="s">
        <v>320</v>
      </c>
      <c r="F32" s="2" t="s">
        <v>330</v>
      </c>
      <c r="G32" s="23">
        <f t="shared" si="4"/>
        <v>5190.1930000000002</v>
      </c>
      <c r="H32" s="3"/>
      <c r="I32" s="9"/>
      <c r="J32" s="3"/>
      <c r="K32" s="3"/>
      <c r="L32" s="3"/>
      <c r="M32" s="3"/>
      <c r="N32" s="3">
        <v>5190.1930000000002</v>
      </c>
      <c r="O32" s="3"/>
      <c r="P32" s="3"/>
      <c r="Q32" s="3"/>
      <c r="R32" s="59"/>
      <c r="S32" s="59"/>
      <c r="T32" s="59"/>
      <c r="U32" s="59"/>
      <c r="V32" s="59"/>
      <c r="W32" s="59"/>
    </row>
    <row r="33" spans="2:23" ht="51" hidden="1" outlineLevel="1" x14ac:dyDescent="0.25">
      <c r="B33" s="9" t="s">
        <v>367</v>
      </c>
      <c r="C33" s="2" t="s">
        <v>371</v>
      </c>
      <c r="D33" s="2" t="s">
        <v>328</v>
      </c>
      <c r="E33" s="2" t="s">
        <v>320</v>
      </c>
      <c r="F33" s="2" t="s">
        <v>375</v>
      </c>
      <c r="G33" s="23">
        <f t="shared" si="4"/>
        <v>7937.8549999999996</v>
      </c>
      <c r="H33" s="3"/>
      <c r="I33" s="9"/>
      <c r="J33" s="3"/>
      <c r="K33" s="3"/>
      <c r="L33" s="3"/>
      <c r="M33" s="3"/>
      <c r="N33" s="3"/>
      <c r="O33" s="3">
        <v>7937.8549999999996</v>
      </c>
      <c r="P33" s="3"/>
      <c r="Q33" s="3"/>
      <c r="R33" s="59"/>
      <c r="S33" s="59"/>
      <c r="T33" s="59"/>
      <c r="U33" s="59"/>
      <c r="V33" s="59"/>
      <c r="W33" s="59"/>
    </row>
    <row r="34" spans="2:23" ht="51" hidden="1" outlineLevel="1" x14ac:dyDescent="0.25">
      <c r="B34" s="9" t="s">
        <v>368</v>
      </c>
      <c r="C34" s="2" t="s">
        <v>372</v>
      </c>
      <c r="D34" s="2" t="s">
        <v>328</v>
      </c>
      <c r="E34" s="2" t="s">
        <v>320</v>
      </c>
      <c r="F34" s="2" t="s">
        <v>376</v>
      </c>
      <c r="G34" s="23">
        <f t="shared" si="4"/>
        <v>5034.4870000000001</v>
      </c>
      <c r="H34" s="3"/>
      <c r="I34" s="9"/>
      <c r="J34" s="3"/>
      <c r="K34" s="3"/>
      <c r="L34" s="3"/>
      <c r="M34" s="3"/>
      <c r="N34" s="3"/>
      <c r="O34" s="3"/>
      <c r="P34" s="3">
        <v>5034.4870000000001</v>
      </c>
      <c r="Q34" s="3"/>
      <c r="R34" s="59"/>
      <c r="S34" s="59"/>
      <c r="T34" s="59"/>
      <c r="U34" s="59"/>
      <c r="V34" s="59"/>
      <c r="W34" s="59"/>
    </row>
    <row r="35" spans="2:23" ht="51" hidden="1" outlineLevel="1" x14ac:dyDescent="0.25">
      <c r="B35" s="9" t="s">
        <v>369</v>
      </c>
      <c r="C35" s="2" t="s">
        <v>373</v>
      </c>
      <c r="D35" s="2" t="s">
        <v>328</v>
      </c>
      <c r="E35" s="2" t="s">
        <v>320</v>
      </c>
      <c r="F35" s="2" t="s">
        <v>330</v>
      </c>
      <c r="G35" s="23">
        <f t="shared" si="4"/>
        <v>5190.1930000000002</v>
      </c>
      <c r="H35" s="3"/>
      <c r="I35" s="9"/>
      <c r="J35" s="3"/>
      <c r="K35" s="3"/>
      <c r="L35" s="3"/>
      <c r="M35" s="3"/>
      <c r="N35" s="3"/>
      <c r="O35" s="3"/>
      <c r="P35" s="3"/>
      <c r="Q35" s="3">
        <v>5190.1930000000002</v>
      </c>
      <c r="R35" s="59"/>
      <c r="S35" s="59"/>
      <c r="T35" s="59"/>
      <c r="U35" s="59"/>
      <c r="V35" s="59"/>
      <c r="W35" s="59"/>
    </row>
    <row r="36" spans="2:23" ht="51" hidden="1" outlineLevel="1" x14ac:dyDescent="0.25">
      <c r="B36" s="9" t="s">
        <v>370</v>
      </c>
      <c r="C36" s="2" t="s">
        <v>379</v>
      </c>
      <c r="D36" s="2" t="s">
        <v>328</v>
      </c>
      <c r="E36" s="2" t="s">
        <v>380</v>
      </c>
      <c r="F36" s="2" t="s">
        <v>334</v>
      </c>
      <c r="G36" s="23">
        <f t="shared" si="4"/>
        <v>5879.21</v>
      </c>
      <c r="H36" s="3"/>
      <c r="I36" s="9"/>
      <c r="J36" s="3"/>
      <c r="K36" s="3"/>
      <c r="L36" s="3"/>
      <c r="M36" s="3"/>
      <c r="N36" s="3"/>
      <c r="O36" s="3"/>
      <c r="P36" s="3"/>
      <c r="Q36" s="3"/>
      <c r="R36" s="3">
        <v>5879.21</v>
      </c>
      <c r="S36" s="3"/>
      <c r="T36" s="59"/>
      <c r="U36" s="59"/>
      <c r="V36" s="59"/>
      <c r="W36" s="59"/>
    </row>
    <row r="37" spans="2:23" ht="51" hidden="1" outlineLevel="1" x14ac:dyDescent="0.25">
      <c r="B37" s="9" t="s">
        <v>377</v>
      </c>
      <c r="C37" s="2" t="s">
        <v>374</v>
      </c>
      <c r="D37" s="2" t="s">
        <v>328</v>
      </c>
      <c r="E37" s="2" t="s">
        <v>380</v>
      </c>
      <c r="F37" s="2" t="s">
        <v>334</v>
      </c>
      <c r="G37" s="23">
        <f t="shared" si="4"/>
        <v>5879.21</v>
      </c>
      <c r="H37" s="3"/>
      <c r="I37" s="9"/>
      <c r="J37" s="3"/>
      <c r="K37" s="3"/>
      <c r="L37" s="3"/>
      <c r="M37" s="3"/>
      <c r="N37" s="3"/>
      <c r="O37" s="3"/>
      <c r="P37" s="3"/>
      <c r="Q37" s="3"/>
      <c r="R37" s="3"/>
      <c r="S37" s="3">
        <v>5879.21</v>
      </c>
      <c r="T37" s="59"/>
      <c r="U37" s="59"/>
      <c r="V37" s="59"/>
      <c r="W37" s="59"/>
    </row>
    <row r="38" spans="2:23" ht="29.25" customHeight="1" collapsed="1" x14ac:dyDescent="0.25">
      <c r="B38" s="10" t="s">
        <v>21</v>
      </c>
      <c r="C38" s="84" t="s">
        <v>9</v>
      </c>
      <c r="D38" s="85"/>
      <c r="E38" s="85"/>
      <c r="F38" s="85"/>
      <c r="G38" s="15">
        <f>SUM(G39:G45)</f>
        <v>35550.318000000007</v>
      </c>
      <c r="H38" s="15">
        <f t="shared" ref="H38:W38" si="5">SUM(H39:H45)</f>
        <v>0</v>
      </c>
      <c r="I38" s="15">
        <f t="shared" si="5"/>
        <v>0</v>
      </c>
      <c r="J38" s="15">
        <f t="shared" si="5"/>
        <v>0</v>
      </c>
      <c r="K38" s="15">
        <f t="shared" si="5"/>
        <v>4679.2049999999999</v>
      </c>
      <c r="L38" s="15">
        <f t="shared" si="5"/>
        <v>5190.1930000000002</v>
      </c>
      <c r="M38" s="15">
        <f t="shared" si="5"/>
        <v>4018.1460000000002</v>
      </c>
      <c r="N38" s="15">
        <f t="shared" si="5"/>
        <v>6796.3410000000003</v>
      </c>
      <c r="O38" s="15">
        <f t="shared" si="5"/>
        <v>4969.0770000000002</v>
      </c>
      <c r="P38" s="15">
        <f t="shared" si="5"/>
        <v>4018.1460000000002</v>
      </c>
      <c r="Q38" s="15">
        <f t="shared" si="5"/>
        <v>5879.21</v>
      </c>
      <c r="R38" s="15">
        <f t="shared" si="5"/>
        <v>0</v>
      </c>
      <c r="S38" s="15">
        <f t="shared" si="5"/>
        <v>0</v>
      </c>
      <c r="T38" s="15">
        <f t="shared" si="5"/>
        <v>0</v>
      </c>
      <c r="U38" s="15">
        <f t="shared" si="5"/>
        <v>0</v>
      </c>
      <c r="V38" s="15">
        <f t="shared" si="5"/>
        <v>0</v>
      </c>
      <c r="W38" s="15">
        <f t="shared" si="5"/>
        <v>0</v>
      </c>
    </row>
    <row r="39" spans="2:23" ht="51" hidden="1" outlineLevel="1" x14ac:dyDescent="0.25">
      <c r="B39" s="9" t="s">
        <v>311</v>
      </c>
      <c r="C39" s="2" t="s">
        <v>310</v>
      </c>
      <c r="D39" s="2" t="s">
        <v>328</v>
      </c>
      <c r="E39" s="2" t="s">
        <v>320</v>
      </c>
      <c r="F39" s="3" t="s">
        <v>329</v>
      </c>
      <c r="G39" s="22">
        <f>SUM(H39:W39)</f>
        <v>4679.2049999999999</v>
      </c>
      <c r="H39" s="22"/>
      <c r="I39" s="29"/>
      <c r="J39" s="22"/>
      <c r="K39" s="22">
        <v>4679.2049999999999</v>
      </c>
      <c r="L39" s="22"/>
      <c r="M39" s="22"/>
      <c r="N39" s="22"/>
      <c r="O39" s="22"/>
      <c r="P39" s="22"/>
      <c r="Q39" s="22"/>
      <c r="R39" s="56"/>
      <c r="S39" s="56"/>
      <c r="T39" s="56"/>
      <c r="U39" s="56"/>
      <c r="V39" s="56"/>
      <c r="W39" s="56"/>
    </row>
    <row r="40" spans="2:23" ht="51" hidden="1" outlineLevel="1" x14ac:dyDescent="0.25">
      <c r="B40" s="9" t="s">
        <v>312</v>
      </c>
      <c r="C40" s="2" t="s">
        <v>318</v>
      </c>
      <c r="D40" s="2" t="s">
        <v>328</v>
      </c>
      <c r="E40" s="2" t="s">
        <v>320</v>
      </c>
      <c r="F40" s="3" t="s">
        <v>330</v>
      </c>
      <c r="G40" s="22">
        <f t="shared" ref="G40:G45" si="6">SUM(H40:W40)</f>
        <v>5190.1930000000002</v>
      </c>
      <c r="H40" s="22"/>
      <c r="I40" s="29"/>
      <c r="J40" s="22"/>
      <c r="K40" s="22"/>
      <c r="L40" s="3">
        <v>5190.1930000000002</v>
      </c>
      <c r="M40" s="22"/>
      <c r="N40" s="22"/>
      <c r="O40" s="22"/>
      <c r="P40" s="22"/>
      <c r="Q40" s="22"/>
      <c r="R40" s="56"/>
      <c r="S40" s="56"/>
      <c r="T40" s="56"/>
      <c r="U40" s="56"/>
      <c r="V40" s="56"/>
      <c r="W40" s="56"/>
    </row>
    <row r="41" spans="2:23" ht="51" hidden="1" outlineLevel="1" x14ac:dyDescent="0.25">
      <c r="B41" s="9" t="s">
        <v>313</v>
      </c>
      <c r="C41" s="2" t="s">
        <v>319</v>
      </c>
      <c r="D41" s="2" t="s">
        <v>328</v>
      </c>
      <c r="E41" s="2" t="s">
        <v>320</v>
      </c>
      <c r="F41" s="3" t="s">
        <v>331</v>
      </c>
      <c r="G41" s="22">
        <f t="shared" si="6"/>
        <v>4018.1460000000002</v>
      </c>
      <c r="H41" s="22"/>
      <c r="I41" s="29"/>
      <c r="J41" s="22"/>
      <c r="K41" s="22"/>
      <c r="L41" s="22"/>
      <c r="M41" s="22">
        <v>4018.1460000000002</v>
      </c>
      <c r="N41" s="22"/>
      <c r="O41" s="22"/>
      <c r="P41" s="22"/>
      <c r="Q41" s="22"/>
      <c r="R41" s="56"/>
      <c r="S41" s="56"/>
      <c r="T41" s="56"/>
      <c r="U41" s="56"/>
      <c r="V41" s="56"/>
      <c r="W41" s="56"/>
    </row>
    <row r="42" spans="2:23" ht="51" hidden="1" outlineLevel="1" x14ac:dyDescent="0.25">
      <c r="B42" s="9" t="s">
        <v>314</v>
      </c>
      <c r="C42" s="2" t="s">
        <v>324</v>
      </c>
      <c r="D42" s="2" t="s">
        <v>328</v>
      </c>
      <c r="E42" s="2" t="s">
        <v>320</v>
      </c>
      <c r="F42" s="3" t="s">
        <v>332</v>
      </c>
      <c r="G42" s="22">
        <f t="shared" si="6"/>
        <v>6796.3410000000003</v>
      </c>
      <c r="H42" s="22"/>
      <c r="I42" s="29"/>
      <c r="J42" s="22"/>
      <c r="K42" s="22"/>
      <c r="L42" s="22"/>
      <c r="M42" s="22"/>
      <c r="N42" s="22">
        <v>6796.3410000000003</v>
      </c>
      <c r="O42" s="22"/>
      <c r="P42" s="22"/>
      <c r="Q42" s="22"/>
      <c r="R42" s="56"/>
      <c r="S42" s="56"/>
      <c r="T42" s="56"/>
      <c r="U42" s="56"/>
      <c r="V42" s="56"/>
      <c r="W42" s="56"/>
    </row>
    <row r="43" spans="2:23" ht="51" hidden="1" outlineLevel="1" x14ac:dyDescent="0.25">
      <c r="B43" s="9" t="s">
        <v>315</v>
      </c>
      <c r="C43" s="2" t="s">
        <v>325</v>
      </c>
      <c r="D43" s="2" t="s">
        <v>328</v>
      </c>
      <c r="E43" s="2" t="s">
        <v>320</v>
      </c>
      <c r="F43" s="3" t="s">
        <v>333</v>
      </c>
      <c r="G43" s="22">
        <f t="shared" si="6"/>
        <v>4969.0770000000002</v>
      </c>
      <c r="H43" s="22"/>
      <c r="I43" s="29"/>
      <c r="J43" s="22"/>
      <c r="K43" s="22"/>
      <c r="L43" s="22"/>
      <c r="M43" s="22"/>
      <c r="N43" s="22"/>
      <c r="O43" s="22">
        <v>4969.0770000000002</v>
      </c>
      <c r="P43" s="22"/>
      <c r="Q43" s="22"/>
      <c r="R43" s="56"/>
      <c r="S43" s="56"/>
      <c r="T43" s="56"/>
      <c r="U43" s="56"/>
      <c r="V43" s="56"/>
      <c r="W43" s="56"/>
    </row>
    <row r="44" spans="2:23" ht="51" hidden="1" outlineLevel="1" x14ac:dyDescent="0.25">
      <c r="B44" s="9" t="s">
        <v>316</v>
      </c>
      <c r="C44" s="2" t="s">
        <v>326</v>
      </c>
      <c r="D44" s="2" t="s">
        <v>328</v>
      </c>
      <c r="E44" s="2" t="s">
        <v>320</v>
      </c>
      <c r="F44" s="3" t="s">
        <v>331</v>
      </c>
      <c r="G44" s="22">
        <f t="shared" si="6"/>
        <v>4018.1460000000002</v>
      </c>
      <c r="H44" s="22"/>
      <c r="I44" s="29"/>
      <c r="J44" s="22"/>
      <c r="K44" s="22"/>
      <c r="L44" s="22"/>
      <c r="M44" s="22"/>
      <c r="N44" s="22"/>
      <c r="O44" s="22"/>
      <c r="P44" s="22">
        <v>4018.1460000000002</v>
      </c>
      <c r="Q44" s="22"/>
      <c r="R44" s="56"/>
      <c r="S44" s="56"/>
      <c r="T44" s="56"/>
      <c r="U44" s="56"/>
      <c r="V44" s="56"/>
      <c r="W44" s="56"/>
    </row>
    <row r="45" spans="2:23" ht="51" hidden="1" outlineLevel="1" x14ac:dyDescent="0.25">
      <c r="B45" s="9" t="s">
        <v>317</v>
      </c>
      <c r="C45" s="2" t="s">
        <v>327</v>
      </c>
      <c r="D45" s="2" t="s">
        <v>328</v>
      </c>
      <c r="E45" s="2" t="s">
        <v>320</v>
      </c>
      <c r="F45" s="3" t="s">
        <v>334</v>
      </c>
      <c r="G45" s="22">
        <f t="shared" si="6"/>
        <v>5879.21</v>
      </c>
      <c r="H45" s="62"/>
      <c r="I45" s="63"/>
      <c r="J45" s="22"/>
      <c r="K45" s="22"/>
      <c r="L45" s="22"/>
      <c r="M45" s="22"/>
      <c r="N45" s="22"/>
      <c r="O45" s="22"/>
      <c r="P45" s="22"/>
      <c r="Q45" s="3">
        <v>5879.21</v>
      </c>
      <c r="R45" s="56"/>
      <c r="S45" s="56"/>
      <c r="T45" s="56"/>
      <c r="U45" s="56"/>
      <c r="V45" s="56"/>
      <c r="W45" s="56"/>
    </row>
    <row r="46" spans="2:23" ht="27.75" customHeight="1" collapsed="1" x14ac:dyDescent="0.25">
      <c r="B46" s="53" t="s">
        <v>22</v>
      </c>
      <c r="C46" s="84" t="s">
        <v>10</v>
      </c>
      <c r="D46" s="85"/>
      <c r="E46" s="85"/>
      <c r="F46" s="87"/>
      <c r="G46" s="27">
        <f>SUM(G47:G52)</f>
        <v>316883.44500000007</v>
      </c>
      <c r="H46" s="27">
        <f t="shared" ref="H46:W46" si="7">SUM(H47:H52)</f>
        <v>0</v>
      </c>
      <c r="I46" s="27">
        <f t="shared" si="7"/>
        <v>353.02</v>
      </c>
      <c r="J46" s="27">
        <f t="shared" si="7"/>
        <v>0</v>
      </c>
      <c r="K46" s="27">
        <f t="shared" si="7"/>
        <v>72500</v>
      </c>
      <c r="L46" s="27">
        <f t="shared" si="7"/>
        <v>72500</v>
      </c>
      <c r="M46" s="27">
        <f t="shared" si="7"/>
        <v>72500</v>
      </c>
      <c r="N46" s="27">
        <f t="shared" si="7"/>
        <v>72500</v>
      </c>
      <c r="O46" s="27">
        <f t="shared" si="7"/>
        <v>5879.21</v>
      </c>
      <c r="P46" s="27">
        <f t="shared" si="7"/>
        <v>6796.3410000000003</v>
      </c>
      <c r="Q46" s="27">
        <f t="shared" si="7"/>
        <v>7975.6639999999998</v>
      </c>
      <c r="R46" s="27">
        <f t="shared" si="7"/>
        <v>5879.21</v>
      </c>
      <c r="S46" s="27">
        <f t="shared" si="7"/>
        <v>0</v>
      </c>
      <c r="T46" s="27">
        <f t="shared" si="7"/>
        <v>0</v>
      </c>
      <c r="U46" s="27">
        <f t="shared" si="7"/>
        <v>0</v>
      </c>
      <c r="V46" s="27">
        <f t="shared" si="7"/>
        <v>0</v>
      </c>
      <c r="W46" s="27">
        <f t="shared" si="7"/>
        <v>0</v>
      </c>
    </row>
    <row r="47" spans="2:23" s="4" customFormat="1" ht="121.5" hidden="1" customHeight="1" outlineLevel="1" x14ac:dyDescent="0.25">
      <c r="B47" s="54" t="s">
        <v>57</v>
      </c>
      <c r="C47" s="41" t="s">
        <v>264</v>
      </c>
      <c r="D47" s="41" t="s">
        <v>265</v>
      </c>
      <c r="E47" s="41" t="s">
        <v>116</v>
      </c>
      <c r="F47" s="41" t="s">
        <v>28</v>
      </c>
      <c r="G47" s="72">
        <f t="shared" ref="G47:G52" si="8">SUM(H47:W47)</f>
        <v>353.02</v>
      </c>
      <c r="H47" s="41"/>
      <c r="I47" s="40">
        <v>353.02</v>
      </c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</row>
    <row r="48" spans="2:23" s="4" customFormat="1" ht="121.5" hidden="1" customHeight="1" outlineLevel="1" x14ac:dyDescent="0.25">
      <c r="B48" s="20" t="s">
        <v>58</v>
      </c>
      <c r="C48" s="2" t="s">
        <v>266</v>
      </c>
      <c r="D48" s="2" t="s">
        <v>267</v>
      </c>
      <c r="E48" s="2" t="s">
        <v>119</v>
      </c>
      <c r="F48" s="2" t="s">
        <v>268</v>
      </c>
      <c r="G48" s="23">
        <f t="shared" si="8"/>
        <v>290000</v>
      </c>
      <c r="H48" s="2"/>
      <c r="I48" s="9"/>
      <c r="J48" s="2"/>
      <c r="K48" s="14">
        <v>72500</v>
      </c>
      <c r="L48" s="14">
        <v>72500</v>
      </c>
      <c r="M48" s="14">
        <v>72500</v>
      </c>
      <c r="N48" s="14">
        <v>72500</v>
      </c>
      <c r="O48" s="2"/>
      <c r="P48" s="2"/>
      <c r="Q48" s="2"/>
      <c r="R48" s="2"/>
      <c r="S48" s="2"/>
      <c r="T48" s="2"/>
      <c r="U48" s="2"/>
      <c r="V48" s="2"/>
      <c r="W48" s="2"/>
    </row>
    <row r="49" spans="2:23" s="4" customFormat="1" ht="121.5" hidden="1" customHeight="1" outlineLevel="1" x14ac:dyDescent="0.25">
      <c r="B49" s="20" t="s">
        <v>336</v>
      </c>
      <c r="C49" s="2" t="s">
        <v>414</v>
      </c>
      <c r="D49" s="2" t="s">
        <v>328</v>
      </c>
      <c r="E49" s="2" t="s">
        <v>320</v>
      </c>
      <c r="F49" s="2" t="s">
        <v>342</v>
      </c>
      <c r="G49" s="23">
        <f t="shared" si="8"/>
        <v>5879.21</v>
      </c>
      <c r="H49" s="2"/>
      <c r="I49" s="9"/>
      <c r="J49" s="2"/>
      <c r="K49" s="14"/>
      <c r="L49" s="14"/>
      <c r="M49" s="14"/>
      <c r="N49" s="14"/>
      <c r="O49" s="3">
        <v>5879.21</v>
      </c>
      <c r="P49" s="2"/>
      <c r="Q49" s="2"/>
      <c r="R49" s="2"/>
      <c r="S49" s="2"/>
      <c r="T49" s="2"/>
      <c r="U49" s="2"/>
      <c r="V49" s="2"/>
      <c r="W49" s="2"/>
    </row>
    <row r="50" spans="2:23" s="4" customFormat="1" ht="121.5" hidden="1" customHeight="1" outlineLevel="1" x14ac:dyDescent="0.25">
      <c r="B50" s="20" t="s">
        <v>337</v>
      </c>
      <c r="C50" s="2" t="s">
        <v>415</v>
      </c>
      <c r="D50" s="2" t="s">
        <v>328</v>
      </c>
      <c r="E50" s="2" t="s">
        <v>320</v>
      </c>
      <c r="F50" s="2" t="s">
        <v>341</v>
      </c>
      <c r="G50" s="23">
        <f t="shared" si="8"/>
        <v>6796.3410000000003</v>
      </c>
      <c r="H50" s="2"/>
      <c r="I50" s="9"/>
      <c r="J50" s="2"/>
      <c r="K50" s="14"/>
      <c r="L50" s="14"/>
      <c r="M50" s="14"/>
      <c r="N50" s="14"/>
      <c r="O50" s="2"/>
      <c r="P50" s="22">
        <v>6796.3410000000003</v>
      </c>
      <c r="Q50" s="2"/>
      <c r="R50" s="2"/>
      <c r="S50" s="2"/>
      <c r="T50" s="2"/>
      <c r="U50" s="2"/>
      <c r="V50" s="2"/>
      <c r="W50" s="2"/>
    </row>
    <row r="51" spans="2:23" s="4" customFormat="1" ht="121.5" hidden="1" customHeight="1" outlineLevel="1" x14ac:dyDescent="0.25">
      <c r="B51" s="20" t="s">
        <v>338</v>
      </c>
      <c r="C51" s="2" t="s">
        <v>416</v>
      </c>
      <c r="D51" s="2" t="s">
        <v>328</v>
      </c>
      <c r="E51" s="2" t="s">
        <v>320</v>
      </c>
      <c r="F51" s="2" t="s">
        <v>340</v>
      </c>
      <c r="G51" s="23">
        <f t="shared" si="8"/>
        <v>7975.6639999999998</v>
      </c>
      <c r="H51" s="2"/>
      <c r="I51" s="9"/>
      <c r="J51" s="2"/>
      <c r="K51" s="14"/>
      <c r="L51" s="14"/>
      <c r="M51" s="14"/>
      <c r="N51" s="14"/>
      <c r="O51" s="2"/>
      <c r="P51" s="2"/>
      <c r="Q51" s="14">
        <v>7975.6639999999998</v>
      </c>
      <c r="R51" s="2"/>
      <c r="S51" s="2"/>
      <c r="T51" s="2"/>
      <c r="U51" s="2"/>
      <c r="V51" s="2"/>
      <c r="W51" s="2"/>
    </row>
    <row r="52" spans="2:23" s="4" customFormat="1" ht="96.75" hidden="1" customHeight="1" outlineLevel="1" x14ac:dyDescent="0.25">
      <c r="B52" s="20" t="s">
        <v>339</v>
      </c>
      <c r="C52" s="2" t="s">
        <v>417</v>
      </c>
      <c r="D52" s="2" t="s">
        <v>328</v>
      </c>
      <c r="E52" s="2" t="s">
        <v>320</v>
      </c>
      <c r="F52" s="2" t="s">
        <v>342</v>
      </c>
      <c r="G52" s="23">
        <f t="shared" si="8"/>
        <v>5879.21</v>
      </c>
      <c r="H52" s="2"/>
      <c r="I52" s="9"/>
      <c r="J52" s="2"/>
      <c r="K52" s="14"/>
      <c r="L52" s="14"/>
      <c r="M52" s="14"/>
      <c r="N52" s="14"/>
      <c r="O52" s="2"/>
      <c r="P52" s="2"/>
      <c r="Q52" s="2"/>
      <c r="R52" s="3">
        <v>5879.21</v>
      </c>
      <c r="S52" s="2"/>
      <c r="T52" s="2"/>
      <c r="U52" s="2"/>
      <c r="V52" s="2"/>
      <c r="W52" s="2"/>
    </row>
    <row r="53" spans="2:23" ht="26.25" customHeight="1" collapsed="1" x14ac:dyDescent="0.25">
      <c r="B53" s="10" t="s">
        <v>23</v>
      </c>
      <c r="C53" s="86" t="s">
        <v>11</v>
      </c>
      <c r="D53" s="86"/>
      <c r="E53" s="86"/>
      <c r="F53" s="86"/>
      <c r="G53" s="27">
        <f>G54+G55+G56</f>
        <v>315487.32199999999</v>
      </c>
      <c r="H53" s="27">
        <f t="shared" ref="H53:W53" si="9">H54+H55+H56</f>
        <v>0</v>
      </c>
      <c r="I53" s="27">
        <f t="shared" si="9"/>
        <v>0</v>
      </c>
      <c r="J53" s="27">
        <f t="shared" si="9"/>
        <v>8287.3220000000001</v>
      </c>
      <c r="K53" s="27">
        <f t="shared" si="9"/>
        <v>80000</v>
      </c>
      <c r="L53" s="27">
        <f t="shared" si="9"/>
        <v>80000</v>
      </c>
      <c r="M53" s="27">
        <f t="shared" si="9"/>
        <v>102400</v>
      </c>
      <c r="N53" s="27">
        <f t="shared" si="9"/>
        <v>22400</v>
      </c>
      <c r="O53" s="27">
        <f t="shared" si="9"/>
        <v>22400</v>
      </c>
      <c r="P53" s="27">
        <f t="shared" si="9"/>
        <v>0</v>
      </c>
      <c r="Q53" s="27">
        <f t="shared" si="9"/>
        <v>0</v>
      </c>
      <c r="R53" s="27">
        <f t="shared" si="9"/>
        <v>0</v>
      </c>
      <c r="S53" s="27">
        <f t="shared" si="9"/>
        <v>0</v>
      </c>
      <c r="T53" s="27">
        <f t="shared" si="9"/>
        <v>0</v>
      </c>
      <c r="U53" s="27">
        <f t="shared" si="9"/>
        <v>0</v>
      </c>
      <c r="V53" s="27">
        <f t="shared" si="9"/>
        <v>0</v>
      </c>
      <c r="W53" s="27">
        <f t="shared" si="9"/>
        <v>0</v>
      </c>
    </row>
    <row r="54" spans="2:23" ht="51" hidden="1" outlineLevel="1" x14ac:dyDescent="0.25">
      <c r="B54" s="9" t="s">
        <v>436</v>
      </c>
      <c r="C54" s="2" t="s">
        <v>435</v>
      </c>
      <c r="D54" s="2" t="s">
        <v>440</v>
      </c>
      <c r="E54" s="2" t="s">
        <v>350</v>
      </c>
      <c r="F54" s="2" t="s">
        <v>434</v>
      </c>
      <c r="G54" s="14">
        <f>SUM(H54:W54)</f>
        <v>240000</v>
      </c>
      <c r="H54" s="2"/>
      <c r="I54" s="2"/>
      <c r="J54" s="3"/>
      <c r="K54" s="22">
        <v>80000</v>
      </c>
      <c r="L54" s="22">
        <v>80000</v>
      </c>
      <c r="M54" s="22">
        <v>80000</v>
      </c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2:23" ht="38.25" hidden="1" outlineLevel="1" x14ac:dyDescent="0.25">
      <c r="B55" s="9" t="s">
        <v>437</v>
      </c>
      <c r="C55" s="2" t="s">
        <v>439</v>
      </c>
      <c r="D55" s="2" t="s">
        <v>441</v>
      </c>
      <c r="E55" s="2" t="s">
        <v>350</v>
      </c>
      <c r="F55" s="2" t="s">
        <v>335</v>
      </c>
      <c r="G55" s="14">
        <f t="shared" ref="G55:G56" si="10">SUM(H55:W55)</f>
        <v>67200</v>
      </c>
      <c r="H55" s="2"/>
      <c r="I55" s="9"/>
      <c r="J55" s="3"/>
      <c r="K55" s="3"/>
      <c r="L55" s="3"/>
      <c r="M55" s="22">
        <v>22400</v>
      </c>
      <c r="N55" s="22">
        <v>22400</v>
      </c>
      <c r="O55" s="22">
        <v>22400</v>
      </c>
      <c r="P55" s="3"/>
      <c r="Q55" s="3"/>
      <c r="R55" s="59"/>
      <c r="S55" s="59"/>
      <c r="T55" s="59"/>
      <c r="U55" s="59"/>
      <c r="V55" s="59"/>
      <c r="W55" s="59"/>
    </row>
    <row r="56" spans="2:23" ht="51" hidden="1" outlineLevel="1" x14ac:dyDescent="0.25">
      <c r="B56" s="9" t="s">
        <v>438</v>
      </c>
      <c r="C56" s="2" t="s">
        <v>443</v>
      </c>
      <c r="D56" s="2" t="s">
        <v>442</v>
      </c>
      <c r="E56" s="2" t="s">
        <v>380</v>
      </c>
      <c r="F56" s="2" t="s">
        <v>425</v>
      </c>
      <c r="G56" s="14">
        <f t="shared" si="10"/>
        <v>8287.3220000000001</v>
      </c>
      <c r="H56" s="2"/>
      <c r="I56" s="9"/>
      <c r="J56" s="3">
        <v>8287.3220000000001</v>
      </c>
      <c r="K56" s="60"/>
      <c r="L56" s="3"/>
      <c r="M56" s="3"/>
      <c r="N56" s="3"/>
      <c r="O56" s="3"/>
      <c r="P56" s="3"/>
      <c r="Q56" s="3"/>
      <c r="R56" s="59"/>
      <c r="S56" s="59"/>
      <c r="T56" s="59"/>
      <c r="U56" s="59"/>
      <c r="V56" s="59"/>
      <c r="W56" s="59"/>
    </row>
    <row r="57" spans="2:23" ht="29.45" customHeight="1" collapsed="1" x14ac:dyDescent="0.25">
      <c r="B57" s="10" t="s">
        <v>24</v>
      </c>
      <c r="C57" s="84" t="s">
        <v>13</v>
      </c>
      <c r="D57" s="85"/>
      <c r="E57" s="85"/>
      <c r="F57" s="87"/>
      <c r="G57" s="15">
        <f>G58+G59</f>
        <v>39950.36</v>
      </c>
      <c r="H57" s="15">
        <f t="shared" ref="H57:W57" si="11">H58+H59</f>
        <v>0</v>
      </c>
      <c r="I57" s="15">
        <f t="shared" si="11"/>
        <v>0</v>
      </c>
      <c r="J57" s="15">
        <f t="shared" si="11"/>
        <v>0</v>
      </c>
      <c r="K57" s="15">
        <f t="shared" si="11"/>
        <v>14500</v>
      </c>
      <c r="L57" s="15">
        <f t="shared" si="11"/>
        <v>19975.18</v>
      </c>
      <c r="M57" s="15">
        <f t="shared" si="11"/>
        <v>5475.18</v>
      </c>
      <c r="N57" s="15">
        <f t="shared" si="11"/>
        <v>0</v>
      </c>
      <c r="O57" s="15">
        <f t="shared" si="11"/>
        <v>0</v>
      </c>
      <c r="P57" s="15">
        <f t="shared" si="11"/>
        <v>0</v>
      </c>
      <c r="Q57" s="15">
        <f t="shared" si="11"/>
        <v>0</v>
      </c>
      <c r="R57" s="15">
        <f t="shared" si="11"/>
        <v>0</v>
      </c>
      <c r="S57" s="15">
        <f t="shared" si="11"/>
        <v>0</v>
      </c>
      <c r="T57" s="15">
        <f t="shared" si="11"/>
        <v>0</v>
      </c>
      <c r="U57" s="15">
        <f t="shared" si="11"/>
        <v>0</v>
      </c>
      <c r="V57" s="15">
        <f t="shared" si="11"/>
        <v>0</v>
      </c>
      <c r="W57" s="15">
        <f t="shared" si="11"/>
        <v>0</v>
      </c>
    </row>
    <row r="58" spans="2:23" ht="51" hidden="1" outlineLevel="1" x14ac:dyDescent="0.25">
      <c r="B58" s="9" t="s">
        <v>391</v>
      </c>
      <c r="C58" s="2" t="s">
        <v>381</v>
      </c>
      <c r="D58" s="2" t="s">
        <v>382</v>
      </c>
      <c r="E58" s="2" t="s">
        <v>354</v>
      </c>
      <c r="F58" s="2" t="s">
        <v>383</v>
      </c>
      <c r="G58" s="14">
        <f>SUM(H58:W58)</f>
        <v>29000</v>
      </c>
      <c r="H58" s="2"/>
      <c r="I58" s="2"/>
      <c r="J58" s="2"/>
      <c r="K58" s="14">
        <v>14500</v>
      </c>
      <c r="L58" s="14">
        <v>14500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2:23" ht="25.5" hidden="1" outlineLevel="1" x14ac:dyDescent="0.25">
      <c r="B59" s="9" t="s">
        <v>392</v>
      </c>
      <c r="C59" s="2" t="s">
        <v>384</v>
      </c>
      <c r="D59" s="2" t="s">
        <v>385</v>
      </c>
      <c r="E59" s="2" t="s">
        <v>354</v>
      </c>
      <c r="F59" s="2" t="s">
        <v>390</v>
      </c>
      <c r="G59" s="14">
        <f>SUM(H59:W59)</f>
        <v>10950.36</v>
      </c>
      <c r="H59" s="2"/>
      <c r="I59" s="9"/>
      <c r="J59" s="2"/>
      <c r="K59" s="2"/>
      <c r="L59" s="2">
        <v>5475.18</v>
      </c>
      <c r="M59" s="2">
        <v>5475.18</v>
      </c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2:23" ht="15" customHeight="1" collapsed="1" x14ac:dyDescent="0.25">
      <c r="B60" s="10" t="s">
        <v>25</v>
      </c>
      <c r="C60" s="86" t="s">
        <v>12</v>
      </c>
      <c r="D60" s="86"/>
      <c r="E60" s="86"/>
      <c r="F60" s="86"/>
      <c r="G60" s="27">
        <f>SUM(H60:W60)</f>
        <v>13587.101999999999</v>
      </c>
      <c r="H60" s="27">
        <f>Тенгинское!H7</f>
        <v>2443.5699999999997</v>
      </c>
      <c r="I60" s="27">
        <f>Тенгинское!I7</f>
        <v>2430.65</v>
      </c>
      <c r="J60" s="27">
        <f>Тенгинское!J7</f>
        <v>8712.8819999999996</v>
      </c>
      <c r="K60" s="27">
        <f>Тенгинское!K7</f>
        <v>0</v>
      </c>
      <c r="L60" s="27">
        <f>Тенгинское!L7</f>
        <v>0</v>
      </c>
      <c r="M60" s="27">
        <f>Тенгинское!M7</f>
        <v>0</v>
      </c>
      <c r="N60" s="27">
        <f>Тенгинское!N7</f>
        <v>0</v>
      </c>
      <c r="O60" s="27">
        <f>Тенгинское!O7</f>
        <v>0</v>
      </c>
      <c r="P60" s="27">
        <f>Тенгинское!P7</f>
        <v>0</v>
      </c>
      <c r="Q60" s="27">
        <f>Тенгинское!Q7</f>
        <v>0</v>
      </c>
      <c r="R60" s="27">
        <f>Тенгинское!R7</f>
        <v>0</v>
      </c>
      <c r="S60" s="27">
        <f>Тенгинское!S7</f>
        <v>0</v>
      </c>
      <c r="T60" s="27">
        <f>Тенгинское!T7</f>
        <v>0</v>
      </c>
      <c r="U60" s="27">
        <f>Тенгинское!U7</f>
        <v>0</v>
      </c>
      <c r="V60" s="27">
        <f>Тенгинское!V7</f>
        <v>0</v>
      </c>
      <c r="W60" s="27">
        <f>Тенгинское!W7</f>
        <v>0</v>
      </c>
    </row>
    <row r="61" spans="2:23" s="21" customFormat="1" ht="123" hidden="1" customHeight="1" outlineLevel="1" x14ac:dyDescent="0.25">
      <c r="B61" s="40" t="s">
        <v>46</v>
      </c>
      <c r="C61" s="41" t="s">
        <v>231</v>
      </c>
      <c r="D61" s="41" t="s">
        <v>232</v>
      </c>
      <c r="E61" s="41" t="s">
        <v>116</v>
      </c>
      <c r="F61" s="41" t="s">
        <v>293</v>
      </c>
      <c r="G61" s="43">
        <f t="shared" ref="G61:G67" si="12">SUM(H61:W61)</f>
        <v>603.66999999999996</v>
      </c>
      <c r="H61" s="43">
        <v>603.66999999999996</v>
      </c>
      <c r="I61" s="43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</row>
    <row r="62" spans="2:23" s="21" customFormat="1" ht="76.5" hidden="1" outlineLevel="1" x14ac:dyDescent="0.25">
      <c r="B62" s="40" t="s">
        <v>47</v>
      </c>
      <c r="C62" s="41" t="s">
        <v>233</v>
      </c>
      <c r="D62" s="41" t="s">
        <v>234</v>
      </c>
      <c r="E62" s="41" t="s">
        <v>116</v>
      </c>
      <c r="F62" s="41" t="s">
        <v>294</v>
      </c>
      <c r="G62" s="43">
        <f t="shared" si="12"/>
        <v>673.53</v>
      </c>
      <c r="H62" s="43">
        <v>673.53</v>
      </c>
      <c r="I62" s="43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</row>
    <row r="63" spans="2:23" s="21" customFormat="1" ht="90" hidden="1" customHeight="1" outlineLevel="1" x14ac:dyDescent="0.25">
      <c r="B63" s="40" t="s">
        <v>48</v>
      </c>
      <c r="C63" s="41" t="s">
        <v>235</v>
      </c>
      <c r="D63" s="41" t="s">
        <v>236</v>
      </c>
      <c r="E63" s="41" t="s">
        <v>116</v>
      </c>
      <c r="F63" s="41" t="s">
        <v>292</v>
      </c>
      <c r="G63" s="43">
        <f t="shared" si="12"/>
        <v>1202.46</v>
      </c>
      <c r="H63" s="43"/>
      <c r="I63" s="43">
        <v>1202.46</v>
      </c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</row>
    <row r="64" spans="2:23" s="21" customFormat="1" ht="154.5" hidden="1" customHeight="1" outlineLevel="1" x14ac:dyDescent="0.25">
      <c r="B64" s="40" t="s">
        <v>49</v>
      </c>
      <c r="C64" s="41" t="s">
        <v>237</v>
      </c>
      <c r="D64" s="41" t="s">
        <v>236</v>
      </c>
      <c r="E64" s="41" t="s">
        <v>116</v>
      </c>
      <c r="F64" s="41" t="s">
        <v>295</v>
      </c>
      <c r="G64" s="43">
        <f t="shared" si="12"/>
        <v>1228.19</v>
      </c>
      <c r="H64" s="43"/>
      <c r="I64" s="43">
        <v>1228.19</v>
      </c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</row>
    <row r="65" spans="2:23" s="21" customFormat="1" ht="150" hidden="1" customHeight="1" outlineLevel="1" x14ac:dyDescent="0.25">
      <c r="B65" s="40" t="s">
        <v>50</v>
      </c>
      <c r="C65" s="41" t="s">
        <v>238</v>
      </c>
      <c r="D65" s="41" t="s">
        <v>236</v>
      </c>
      <c r="E65" s="41" t="s">
        <v>116</v>
      </c>
      <c r="F65" s="41" t="s">
        <v>292</v>
      </c>
      <c r="G65" s="43">
        <f t="shared" si="12"/>
        <v>1282.23</v>
      </c>
      <c r="H65" s="43"/>
      <c r="I65" s="43"/>
      <c r="J65" s="45">
        <v>1282.23</v>
      </c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</row>
    <row r="66" spans="2:23" s="21" customFormat="1" ht="150" hidden="1" customHeight="1" outlineLevel="1" x14ac:dyDescent="0.25">
      <c r="B66" s="40" t="s">
        <v>51</v>
      </c>
      <c r="C66" s="41" t="s">
        <v>239</v>
      </c>
      <c r="D66" s="41" t="s">
        <v>240</v>
      </c>
      <c r="E66" s="41" t="s">
        <v>116</v>
      </c>
      <c r="F66" s="41" t="s">
        <v>291</v>
      </c>
      <c r="G66" s="43">
        <f t="shared" si="12"/>
        <v>2132.6999999999998</v>
      </c>
      <c r="H66" s="43"/>
      <c r="I66" s="43"/>
      <c r="J66" s="45">
        <v>2132.6999999999998</v>
      </c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</row>
    <row r="67" spans="2:23" s="21" customFormat="1" ht="150" hidden="1" customHeight="1" outlineLevel="1" x14ac:dyDescent="0.25">
      <c r="B67" s="40" t="s">
        <v>52</v>
      </c>
      <c r="C67" s="41" t="s">
        <v>241</v>
      </c>
      <c r="D67" s="41" t="s">
        <v>242</v>
      </c>
      <c r="E67" s="41" t="s">
        <v>116</v>
      </c>
      <c r="F67" s="41" t="s">
        <v>290</v>
      </c>
      <c r="G67" s="43">
        <f t="shared" si="12"/>
        <v>1166.3699999999999</v>
      </c>
      <c r="H67" s="43">
        <v>1166.3699999999999</v>
      </c>
      <c r="I67" s="43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</row>
    <row r="68" spans="2:23" s="21" customFormat="1" ht="89.25" hidden="1" outlineLevel="1" x14ac:dyDescent="0.25">
      <c r="B68" s="9" t="s">
        <v>53</v>
      </c>
      <c r="C68" s="2" t="s">
        <v>243</v>
      </c>
      <c r="D68" s="2" t="s">
        <v>243</v>
      </c>
      <c r="E68" s="2" t="s">
        <v>119</v>
      </c>
      <c r="F68" s="2" t="s">
        <v>28</v>
      </c>
      <c r="G68" s="14" t="s">
        <v>28</v>
      </c>
      <c r="H68" s="14"/>
      <c r="I68" s="88" t="s">
        <v>121</v>
      </c>
      <c r="J68" s="89"/>
      <c r="K68" s="89"/>
      <c r="L68" s="89"/>
      <c r="M68" s="89"/>
      <c r="N68" s="89"/>
      <c r="O68" s="89"/>
      <c r="P68" s="89"/>
      <c r="Q68" s="89"/>
      <c r="R68" s="90"/>
      <c r="S68" s="22"/>
      <c r="T68" s="22"/>
      <c r="U68" s="22"/>
      <c r="V68" s="22"/>
      <c r="W68" s="22"/>
    </row>
    <row r="69" spans="2:23" ht="28.9" customHeight="1" collapsed="1" x14ac:dyDescent="0.25">
      <c r="B69" s="10" t="s">
        <v>26</v>
      </c>
      <c r="C69" s="84" t="s">
        <v>14</v>
      </c>
      <c r="D69" s="85"/>
      <c r="E69" s="85"/>
      <c r="F69" s="87"/>
      <c r="G69" s="27">
        <f>G70+G71+G72</f>
        <v>67590.192999999999</v>
      </c>
      <c r="H69" s="27">
        <f t="shared" ref="H69:W69" si="13">H70+H71+H72</f>
        <v>0</v>
      </c>
      <c r="I69" s="27">
        <f t="shared" si="13"/>
        <v>0</v>
      </c>
      <c r="J69" s="27">
        <f t="shared" si="13"/>
        <v>0</v>
      </c>
      <c r="K69" s="27">
        <f t="shared" si="13"/>
        <v>0</v>
      </c>
      <c r="L69" s="27">
        <f t="shared" si="13"/>
        <v>19200</v>
      </c>
      <c r="M69" s="27">
        <f t="shared" si="13"/>
        <v>5190.1930000000002</v>
      </c>
      <c r="N69" s="27">
        <f t="shared" si="13"/>
        <v>43200</v>
      </c>
      <c r="O69" s="27">
        <f t="shared" si="13"/>
        <v>0</v>
      </c>
      <c r="P69" s="27">
        <f t="shared" si="13"/>
        <v>0</v>
      </c>
      <c r="Q69" s="27">
        <f t="shared" si="13"/>
        <v>0</v>
      </c>
      <c r="R69" s="27">
        <f t="shared" si="13"/>
        <v>0</v>
      </c>
      <c r="S69" s="27">
        <f t="shared" si="13"/>
        <v>0</v>
      </c>
      <c r="T69" s="27">
        <f t="shared" si="13"/>
        <v>0</v>
      </c>
      <c r="U69" s="27">
        <f t="shared" si="13"/>
        <v>0</v>
      </c>
      <c r="V69" s="27">
        <f t="shared" si="13"/>
        <v>0</v>
      </c>
      <c r="W69" s="27">
        <f t="shared" si="13"/>
        <v>0</v>
      </c>
    </row>
    <row r="70" spans="2:23" ht="51.75" hidden="1" customHeight="1" outlineLevel="1" x14ac:dyDescent="0.25">
      <c r="B70" s="9" t="s">
        <v>401</v>
      </c>
      <c r="C70" s="2" t="s">
        <v>396</v>
      </c>
      <c r="D70" s="2" t="s">
        <v>420</v>
      </c>
      <c r="E70" s="2" t="s">
        <v>400</v>
      </c>
      <c r="F70" s="2" t="s">
        <v>330</v>
      </c>
      <c r="G70" s="14">
        <f>SUM(H70:W70)</f>
        <v>19200</v>
      </c>
      <c r="H70" s="2"/>
      <c r="I70" s="9"/>
      <c r="J70" s="2"/>
      <c r="K70" s="2"/>
      <c r="L70" s="14">
        <v>19200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2:23" ht="51" hidden="1" outlineLevel="1" x14ac:dyDescent="0.25">
      <c r="B71" s="9" t="s">
        <v>402</v>
      </c>
      <c r="C71" s="2" t="s">
        <v>395</v>
      </c>
      <c r="D71" s="2" t="s">
        <v>421</v>
      </c>
      <c r="E71" s="2" t="s">
        <v>400</v>
      </c>
      <c r="F71" s="2" t="s">
        <v>330</v>
      </c>
      <c r="G71" s="14">
        <f t="shared" ref="G71:G72" si="14">SUM(H71:W71)</f>
        <v>5190.1930000000002</v>
      </c>
      <c r="H71" s="2"/>
      <c r="I71" s="9"/>
      <c r="J71" s="2"/>
      <c r="K71" s="2"/>
      <c r="L71" s="2"/>
      <c r="M71" s="2">
        <v>5190.1930000000002</v>
      </c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2:23" ht="51" hidden="1" outlineLevel="1" x14ac:dyDescent="0.25">
      <c r="B72" s="9" t="s">
        <v>403</v>
      </c>
      <c r="C72" s="2" t="s">
        <v>399</v>
      </c>
      <c r="D72" s="2" t="s">
        <v>419</v>
      </c>
      <c r="E72" s="2" t="s">
        <v>380</v>
      </c>
      <c r="F72" s="2" t="s">
        <v>418</v>
      </c>
      <c r="G72" s="14">
        <f t="shared" si="14"/>
        <v>43200</v>
      </c>
      <c r="H72" s="2"/>
      <c r="I72" s="9"/>
      <c r="J72" s="2"/>
      <c r="K72" s="2"/>
      <c r="L72" s="2"/>
      <c r="M72" s="2"/>
      <c r="N72" s="14">
        <v>43200</v>
      </c>
      <c r="O72" s="2"/>
      <c r="P72" s="2"/>
      <c r="Q72" s="2"/>
      <c r="R72" s="2"/>
      <c r="S72" s="2"/>
      <c r="T72" s="2"/>
      <c r="U72" s="2"/>
      <c r="V72" s="2"/>
      <c r="W72" s="2"/>
    </row>
    <row r="73" spans="2:23" ht="26.45" customHeight="1" collapsed="1" x14ac:dyDescent="0.25">
      <c r="B73" s="10" t="s">
        <v>27</v>
      </c>
      <c r="C73" s="86" t="s">
        <v>15</v>
      </c>
      <c r="D73" s="86"/>
      <c r="E73" s="86"/>
      <c r="F73" s="86"/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</row>
    <row r="74" spans="2:23" ht="32.25" customHeight="1" x14ac:dyDescent="0.25">
      <c r="B74" s="30" t="s">
        <v>17</v>
      </c>
      <c r="C74" s="94" t="s">
        <v>100</v>
      </c>
      <c r="D74" s="95"/>
      <c r="E74" s="95"/>
      <c r="F74" s="95"/>
      <c r="G74" s="31">
        <f t="shared" ref="G74:W74" si="15">G75+G107+G113+G115+G117+G121+G124+G126+G137+G139</f>
        <v>1735693.2420000001</v>
      </c>
      <c r="H74" s="31">
        <f>H75+H107+H113+H115+H117+H121+H124+H126+H137+H139</f>
        <v>32144.705000000002</v>
      </c>
      <c r="I74" s="31">
        <f t="shared" si="15"/>
        <v>68845.828000000009</v>
      </c>
      <c r="J74" s="31">
        <f t="shared" si="15"/>
        <v>74049.726999999999</v>
      </c>
      <c r="K74" s="31">
        <f t="shared" si="15"/>
        <v>150437.08099999998</v>
      </c>
      <c r="L74" s="31">
        <f t="shared" si="15"/>
        <v>186868.73499999999</v>
      </c>
      <c r="M74" s="31">
        <f t="shared" si="15"/>
        <v>167915.027</v>
      </c>
      <c r="N74" s="31">
        <f t="shared" si="15"/>
        <v>148950.976</v>
      </c>
      <c r="O74" s="31">
        <f t="shared" si="15"/>
        <v>100110.118</v>
      </c>
      <c r="P74" s="31">
        <f t="shared" si="15"/>
        <v>70110.118000000002</v>
      </c>
      <c r="Q74" s="31">
        <f t="shared" si="15"/>
        <v>70110.118000000002</v>
      </c>
      <c r="R74" s="31">
        <f t="shared" si="15"/>
        <v>70110.118000000002</v>
      </c>
      <c r="S74" s="31">
        <f t="shared" si="15"/>
        <v>129603.303</v>
      </c>
      <c r="T74" s="31">
        <f t="shared" si="15"/>
        <v>129603.303</v>
      </c>
      <c r="U74" s="31">
        <f t="shared" si="15"/>
        <v>120668.45699999999</v>
      </c>
      <c r="V74" s="31">
        <f t="shared" si="15"/>
        <v>108082.814</v>
      </c>
      <c r="W74" s="31">
        <f t="shared" si="15"/>
        <v>108082.814</v>
      </c>
    </row>
    <row r="75" spans="2:23" ht="15" customHeight="1" x14ac:dyDescent="0.25">
      <c r="B75" s="10" t="s">
        <v>63</v>
      </c>
      <c r="C75" s="84" t="s">
        <v>6</v>
      </c>
      <c r="D75" s="85"/>
      <c r="E75" s="85"/>
      <c r="F75" s="85"/>
      <c r="G75" s="15">
        <f>SUM(G76:G106)</f>
        <v>406332.50100000011</v>
      </c>
      <c r="H75" s="15">
        <f t="shared" ref="H75:W75" si="16">SUM(H76:H106)</f>
        <v>14119.945</v>
      </c>
      <c r="I75" s="15">
        <f t="shared" si="16"/>
        <v>44620.137999999999</v>
      </c>
      <c r="J75" s="15">
        <f t="shared" si="16"/>
        <v>45229.507000000005</v>
      </c>
      <c r="K75" s="15">
        <f t="shared" si="16"/>
        <v>59641.745000000003</v>
      </c>
      <c r="L75" s="15">
        <f t="shared" si="16"/>
        <v>109221.166</v>
      </c>
      <c r="M75" s="15">
        <f t="shared" si="16"/>
        <v>37250</v>
      </c>
      <c r="N75" s="15">
        <f t="shared" si="16"/>
        <v>37250</v>
      </c>
      <c r="O75" s="15">
        <f t="shared" si="16"/>
        <v>37250</v>
      </c>
      <c r="P75" s="15">
        <f t="shared" si="16"/>
        <v>7250</v>
      </c>
      <c r="Q75" s="15">
        <f t="shared" si="16"/>
        <v>7250</v>
      </c>
      <c r="R75" s="15">
        <f t="shared" si="16"/>
        <v>7250</v>
      </c>
      <c r="S75" s="15">
        <f t="shared" si="16"/>
        <v>0</v>
      </c>
      <c r="T75" s="15">
        <f t="shared" si="16"/>
        <v>0</v>
      </c>
      <c r="U75" s="15">
        <f t="shared" si="16"/>
        <v>0</v>
      </c>
      <c r="V75" s="15">
        <f t="shared" si="16"/>
        <v>0</v>
      </c>
      <c r="W75" s="15">
        <f t="shared" si="16"/>
        <v>0</v>
      </c>
    </row>
    <row r="76" spans="2:23" ht="127.5" hidden="1" outlineLevel="1" x14ac:dyDescent="0.25">
      <c r="B76" s="9" t="s">
        <v>64</v>
      </c>
      <c r="C76" s="77" t="s">
        <v>127</v>
      </c>
      <c r="D76" s="77" t="s">
        <v>128</v>
      </c>
      <c r="E76" s="77" t="s">
        <v>133</v>
      </c>
      <c r="F76" s="77" t="s">
        <v>135</v>
      </c>
      <c r="G76" s="14" t="s">
        <v>28</v>
      </c>
      <c r="H76" s="14"/>
      <c r="I76" s="88" t="s">
        <v>121</v>
      </c>
      <c r="J76" s="89"/>
      <c r="K76" s="89"/>
      <c r="L76" s="89"/>
      <c r="M76" s="89"/>
      <c r="N76" s="89"/>
      <c r="O76" s="89"/>
      <c r="P76" s="89"/>
      <c r="Q76" s="89"/>
      <c r="R76" s="90"/>
      <c r="S76" s="22"/>
      <c r="T76" s="22"/>
      <c r="U76" s="22"/>
      <c r="V76" s="22"/>
      <c r="W76" s="22"/>
    </row>
    <row r="77" spans="2:23" ht="127.5" hidden="1" outlineLevel="1" x14ac:dyDescent="0.25">
      <c r="B77" s="9" t="s">
        <v>65</v>
      </c>
      <c r="C77" s="77" t="s">
        <v>129</v>
      </c>
      <c r="D77" s="77" t="s">
        <v>130</v>
      </c>
      <c r="E77" s="77" t="s">
        <v>133</v>
      </c>
      <c r="F77" s="77" t="s">
        <v>136</v>
      </c>
      <c r="G77" s="14" t="s">
        <v>28</v>
      </c>
      <c r="H77" s="14"/>
      <c r="I77" s="88" t="s">
        <v>121</v>
      </c>
      <c r="J77" s="89"/>
      <c r="K77" s="89"/>
      <c r="L77" s="89"/>
      <c r="M77" s="89"/>
      <c r="N77" s="89"/>
      <c r="O77" s="89"/>
      <c r="P77" s="89"/>
      <c r="Q77" s="89"/>
      <c r="R77" s="90"/>
      <c r="S77" s="22"/>
      <c r="T77" s="22"/>
      <c r="U77" s="22"/>
      <c r="V77" s="22"/>
      <c r="W77" s="22"/>
    </row>
    <row r="78" spans="2:23" ht="89.25" hidden="1" outlineLevel="1" x14ac:dyDescent="0.25">
      <c r="B78" s="9" t="s">
        <v>66</v>
      </c>
      <c r="C78" s="77" t="s">
        <v>131</v>
      </c>
      <c r="D78" s="77" t="s">
        <v>132</v>
      </c>
      <c r="E78" s="77" t="s">
        <v>134</v>
      </c>
      <c r="F78" s="77" t="s">
        <v>28</v>
      </c>
      <c r="G78" s="14" t="s">
        <v>28</v>
      </c>
      <c r="H78" s="14"/>
      <c r="I78" s="88" t="s">
        <v>121</v>
      </c>
      <c r="J78" s="89"/>
      <c r="K78" s="89"/>
      <c r="L78" s="89"/>
      <c r="M78" s="89"/>
      <c r="N78" s="89"/>
      <c r="O78" s="89"/>
      <c r="P78" s="89"/>
      <c r="Q78" s="89"/>
      <c r="R78" s="90"/>
      <c r="S78" s="22"/>
      <c r="T78" s="22"/>
      <c r="U78" s="22"/>
      <c r="V78" s="22"/>
      <c r="W78" s="22"/>
    </row>
    <row r="79" spans="2:23" ht="127.5" hidden="1" outlineLevel="1" x14ac:dyDescent="0.25">
      <c r="B79" s="9" t="s">
        <v>67</v>
      </c>
      <c r="C79" s="77" t="s">
        <v>202</v>
      </c>
      <c r="D79" s="77" t="s">
        <v>204</v>
      </c>
      <c r="E79" s="77" t="s">
        <v>203</v>
      </c>
      <c r="F79" s="77" t="s">
        <v>205</v>
      </c>
      <c r="G79" s="32">
        <f t="shared" ref="G79:G106" si="17">SUM(H79:W79)</f>
        <v>120000</v>
      </c>
      <c r="H79" s="14"/>
      <c r="I79" s="14"/>
      <c r="J79" s="14"/>
      <c r="K79" s="14"/>
      <c r="L79" s="14">
        <v>30000</v>
      </c>
      <c r="M79" s="14">
        <v>30000</v>
      </c>
      <c r="N79" s="14">
        <v>30000</v>
      </c>
      <c r="O79" s="14">
        <v>30000</v>
      </c>
      <c r="P79" s="14"/>
      <c r="Q79" s="14"/>
      <c r="R79" s="14"/>
      <c r="S79" s="22"/>
      <c r="T79" s="22"/>
      <c r="U79" s="22"/>
      <c r="V79" s="22"/>
      <c r="W79" s="22"/>
    </row>
    <row r="80" spans="2:23" ht="38.25" hidden="1" outlineLevel="1" x14ac:dyDescent="0.25">
      <c r="B80" s="5" t="s">
        <v>68</v>
      </c>
      <c r="C80" s="78" t="s">
        <v>137</v>
      </c>
      <c r="D80" s="78" t="s">
        <v>152</v>
      </c>
      <c r="E80" s="79" t="s">
        <v>168</v>
      </c>
      <c r="F80" s="78" t="s">
        <v>153</v>
      </c>
      <c r="G80" s="38">
        <f t="shared" si="17"/>
        <v>2051.1210000000001</v>
      </c>
      <c r="H80" s="38">
        <v>2051.1210000000001</v>
      </c>
      <c r="I80" s="34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</row>
    <row r="81" spans="2:23" ht="51" hidden="1" outlineLevel="1" x14ac:dyDescent="0.25">
      <c r="B81" s="5" t="s">
        <v>69</v>
      </c>
      <c r="C81" s="80" t="s">
        <v>138</v>
      </c>
      <c r="D81" s="80" t="s">
        <v>152</v>
      </c>
      <c r="E81" s="80" t="s">
        <v>168</v>
      </c>
      <c r="F81" s="80" t="s">
        <v>154</v>
      </c>
      <c r="G81" s="34">
        <f t="shared" si="17"/>
        <v>4574.6220000000003</v>
      </c>
      <c r="H81" s="34">
        <v>4574.6220000000003</v>
      </c>
      <c r="I81" s="34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</row>
    <row r="82" spans="2:23" ht="38.25" hidden="1" outlineLevel="1" x14ac:dyDescent="0.25">
      <c r="B82" s="5" t="s">
        <v>70</v>
      </c>
      <c r="C82" s="80" t="s">
        <v>139</v>
      </c>
      <c r="D82" s="80" t="s">
        <v>152</v>
      </c>
      <c r="E82" s="80" t="s">
        <v>168</v>
      </c>
      <c r="F82" s="80" t="s">
        <v>155</v>
      </c>
      <c r="G82" s="34">
        <f t="shared" si="17"/>
        <v>3312.0410000000002</v>
      </c>
      <c r="H82" s="34"/>
      <c r="I82" s="34"/>
      <c r="J82" s="35"/>
      <c r="K82" s="35">
        <v>3312.0410000000002</v>
      </c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</row>
    <row r="83" spans="2:23" ht="51" hidden="1" outlineLevel="1" x14ac:dyDescent="0.25">
      <c r="B83" s="5" t="s">
        <v>71</v>
      </c>
      <c r="C83" s="80" t="s">
        <v>140</v>
      </c>
      <c r="D83" s="80" t="s">
        <v>152</v>
      </c>
      <c r="E83" s="80" t="s">
        <v>168</v>
      </c>
      <c r="F83" s="80" t="s">
        <v>156</v>
      </c>
      <c r="G83" s="34">
        <f t="shared" si="17"/>
        <v>2011.4110000000001</v>
      </c>
      <c r="H83" s="34"/>
      <c r="I83" s="34"/>
      <c r="J83" s="35"/>
      <c r="K83" s="35">
        <v>2011.4110000000001</v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</row>
    <row r="84" spans="2:23" ht="76.5" hidden="1" outlineLevel="1" x14ac:dyDescent="0.25">
      <c r="B84" s="5" t="s">
        <v>72</v>
      </c>
      <c r="C84" s="80" t="s">
        <v>141</v>
      </c>
      <c r="D84" s="80" t="s">
        <v>157</v>
      </c>
      <c r="E84" s="79" t="s">
        <v>169</v>
      </c>
      <c r="F84" s="80" t="s">
        <v>158</v>
      </c>
      <c r="G84" s="34">
        <f t="shared" si="17"/>
        <v>25836.881999999998</v>
      </c>
      <c r="H84" s="34"/>
      <c r="I84" s="34">
        <v>6048.1980000000003</v>
      </c>
      <c r="J84" s="35">
        <v>6314.1059999999998</v>
      </c>
      <c r="K84" s="35">
        <v>6592.607</v>
      </c>
      <c r="L84" s="35">
        <v>6881.9709999999995</v>
      </c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</row>
    <row r="85" spans="2:23" ht="76.5" hidden="1" outlineLevel="1" x14ac:dyDescent="0.25">
      <c r="B85" s="5" t="s">
        <v>73</v>
      </c>
      <c r="C85" s="80" t="s">
        <v>142</v>
      </c>
      <c r="D85" s="80" t="s">
        <v>159</v>
      </c>
      <c r="E85" s="80" t="s">
        <v>169</v>
      </c>
      <c r="F85" s="80" t="s">
        <v>160</v>
      </c>
      <c r="G85" s="34">
        <f t="shared" si="17"/>
        <v>3914.84</v>
      </c>
      <c r="H85" s="34"/>
      <c r="I85" s="34"/>
      <c r="J85" s="35"/>
      <c r="K85" s="35">
        <v>1915.2840000000001</v>
      </c>
      <c r="L85" s="35">
        <v>1999.556</v>
      </c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</row>
    <row r="86" spans="2:23" ht="76.5" hidden="1" outlineLevel="1" x14ac:dyDescent="0.25">
      <c r="B86" s="5" t="s">
        <v>74</v>
      </c>
      <c r="C86" s="80" t="s">
        <v>143</v>
      </c>
      <c r="D86" s="80" t="s">
        <v>161</v>
      </c>
      <c r="E86" s="80" t="s">
        <v>116</v>
      </c>
      <c r="F86" s="80" t="s">
        <v>162</v>
      </c>
      <c r="G86" s="34">
        <f t="shared" si="17"/>
        <v>16904.205999999998</v>
      </c>
      <c r="H86" s="34"/>
      <c r="I86" s="34">
        <v>16904.205999999998</v>
      </c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</row>
    <row r="87" spans="2:23" ht="76.5" hidden="1" outlineLevel="1" x14ac:dyDescent="0.25">
      <c r="B87" s="5" t="s">
        <v>75</v>
      </c>
      <c r="C87" s="80" t="s">
        <v>144</v>
      </c>
      <c r="D87" s="80" t="s">
        <v>161</v>
      </c>
      <c r="E87" s="80" t="s">
        <v>116</v>
      </c>
      <c r="F87" s="80" t="s">
        <v>162</v>
      </c>
      <c r="G87" s="34">
        <f t="shared" si="17"/>
        <v>15327.25</v>
      </c>
      <c r="H87" s="34"/>
      <c r="I87" s="34">
        <v>15327.25</v>
      </c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</row>
    <row r="88" spans="2:23" ht="76.5" hidden="1" outlineLevel="1" x14ac:dyDescent="0.25">
      <c r="B88" s="5" t="s">
        <v>76</v>
      </c>
      <c r="C88" s="80" t="s">
        <v>145</v>
      </c>
      <c r="D88" s="80" t="s">
        <v>161</v>
      </c>
      <c r="E88" s="80" t="s">
        <v>116</v>
      </c>
      <c r="F88" s="80" t="s">
        <v>166</v>
      </c>
      <c r="G88" s="34">
        <f t="shared" si="17"/>
        <v>16016.712</v>
      </c>
      <c r="H88" s="34"/>
      <c r="I88" s="34"/>
      <c r="J88" s="35">
        <v>16016.712</v>
      </c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</row>
    <row r="89" spans="2:23" ht="76.5" hidden="1" outlineLevel="1" x14ac:dyDescent="0.25">
      <c r="B89" s="5" t="s">
        <v>77</v>
      </c>
      <c r="C89" s="80" t="s">
        <v>146</v>
      </c>
      <c r="D89" s="80" t="s">
        <v>161</v>
      </c>
      <c r="E89" s="80" t="s">
        <v>116</v>
      </c>
      <c r="F89" s="80" t="s">
        <v>162</v>
      </c>
      <c r="G89" s="34">
        <f t="shared" si="17"/>
        <v>16031.779</v>
      </c>
      <c r="H89" s="34"/>
      <c r="I89" s="34"/>
      <c r="J89" s="35">
        <v>16031.779</v>
      </c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</row>
    <row r="90" spans="2:23" ht="76.5" hidden="1" outlineLevel="1" x14ac:dyDescent="0.25">
      <c r="B90" s="5" t="s">
        <v>78</v>
      </c>
      <c r="C90" s="80" t="s">
        <v>147</v>
      </c>
      <c r="D90" s="80" t="s">
        <v>161</v>
      </c>
      <c r="E90" s="80" t="s">
        <v>116</v>
      </c>
      <c r="F90" s="80" t="s">
        <v>166</v>
      </c>
      <c r="G90" s="34">
        <f t="shared" si="17"/>
        <v>16752.906999999999</v>
      </c>
      <c r="H90" s="34"/>
      <c r="I90" s="34"/>
      <c r="J90" s="35"/>
      <c r="K90" s="35">
        <v>16752.906999999999</v>
      </c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</row>
    <row r="91" spans="2:23" ht="76.5" hidden="1" outlineLevel="1" x14ac:dyDescent="0.25">
      <c r="B91" s="5" t="s">
        <v>79</v>
      </c>
      <c r="C91" s="80" t="s">
        <v>148</v>
      </c>
      <c r="D91" s="80" t="s">
        <v>161</v>
      </c>
      <c r="E91" s="80" t="s">
        <v>116</v>
      </c>
      <c r="F91" s="80" t="s">
        <v>165</v>
      </c>
      <c r="G91" s="34">
        <f t="shared" si="17"/>
        <v>16768.636999999999</v>
      </c>
      <c r="H91" s="34"/>
      <c r="I91" s="34"/>
      <c r="J91" s="35"/>
      <c r="K91" s="35">
        <v>16768.636999999999</v>
      </c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</row>
    <row r="92" spans="2:23" ht="76.5" hidden="1" outlineLevel="1" x14ac:dyDescent="0.25">
      <c r="B92" s="5" t="s">
        <v>80</v>
      </c>
      <c r="C92" s="80" t="s">
        <v>149</v>
      </c>
      <c r="D92" s="80" t="s">
        <v>161</v>
      </c>
      <c r="E92" s="80" t="s">
        <v>116</v>
      </c>
      <c r="F92" s="80" t="s">
        <v>164</v>
      </c>
      <c r="G92" s="34">
        <f t="shared" si="17"/>
        <v>17522.878000000001</v>
      </c>
      <c r="H92" s="34"/>
      <c r="I92" s="34"/>
      <c r="J92" s="35"/>
      <c r="K92" s="35"/>
      <c r="L92" s="35">
        <v>17522.878000000001</v>
      </c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</row>
    <row r="93" spans="2:23" ht="76.5" hidden="1" outlineLevel="1" x14ac:dyDescent="0.25">
      <c r="B93" s="5" t="s">
        <v>81</v>
      </c>
      <c r="C93" s="80" t="s">
        <v>150</v>
      </c>
      <c r="D93" s="80" t="s">
        <v>161</v>
      </c>
      <c r="E93" s="80" t="s">
        <v>116</v>
      </c>
      <c r="F93" s="80" t="s">
        <v>163</v>
      </c>
      <c r="G93" s="34">
        <f t="shared" si="17"/>
        <v>17539.3</v>
      </c>
      <c r="H93" s="34"/>
      <c r="I93" s="34"/>
      <c r="J93" s="35"/>
      <c r="K93" s="35"/>
      <c r="L93" s="35">
        <v>17539.3</v>
      </c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</row>
    <row r="94" spans="2:23" ht="76.5" hidden="1" outlineLevel="1" x14ac:dyDescent="0.25">
      <c r="B94" s="5" t="s">
        <v>82</v>
      </c>
      <c r="C94" s="80" t="s">
        <v>151</v>
      </c>
      <c r="D94" s="80" t="s">
        <v>161</v>
      </c>
      <c r="E94" s="80" t="s">
        <v>116</v>
      </c>
      <c r="F94" s="80" t="s">
        <v>162</v>
      </c>
      <c r="G94" s="34">
        <f t="shared" si="17"/>
        <v>17555.722000000002</v>
      </c>
      <c r="H94" s="34"/>
      <c r="I94" s="34"/>
      <c r="J94" s="35"/>
      <c r="K94" s="35"/>
      <c r="L94" s="35">
        <v>17555.722000000002</v>
      </c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</row>
    <row r="95" spans="2:23" ht="51" hidden="1" outlineLevel="1" x14ac:dyDescent="0.25">
      <c r="B95" s="5" t="s">
        <v>83</v>
      </c>
      <c r="C95" s="80" t="s">
        <v>170</v>
      </c>
      <c r="D95" s="80" t="s">
        <v>152</v>
      </c>
      <c r="E95" s="80" t="s">
        <v>180</v>
      </c>
      <c r="F95" s="80" t="s">
        <v>189</v>
      </c>
      <c r="G95" s="34">
        <f t="shared" si="17"/>
        <v>1810.4929999999999</v>
      </c>
      <c r="H95" s="34"/>
      <c r="I95" s="34">
        <v>1810.4929999999999</v>
      </c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</row>
    <row r="96" spans="2:23" ht="38.25" hidden="1" outlineLevel="1" x14ac:dyDescent="0.25">
      <c r="B96" s="9" t="s">
        <v>84</v>
      </c>
      <c r="C96" s="77" t="s">
        <v>171</v>
      </c>
      <c r="D96" s="77" t="s">
        <v>152</v>
      </c>
      <c r="E96" s="77" t="s">
        <v>180</v>
      </c>
      <c r="F96" s="77" t="s">
        <v>188</v>
      </c>
      <c r="G96" s="14">
        <f t="shared" si="17"/>
        <v>2840.53</v>
      </c>
      <c r="H96" s="14">
        <v>2840.53</v>
      </c>
      <c r="I96" s="24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ht="38.25" hidden="1" outlineLevel="1" x14ac:dyDescent="0.25">
      <c r="B97" s="5" t="s">
        <v>85</v>
      </c>
      <c r="C97" s="80" t="s">
        <v>172</v>
      </c>
      <c r="D97" s="80" t="s">
        <v>152</v>
      </c>
      <c r="E97" s="80" t="s">
        <v>180</v>
      </c>
      <c r="F97" s="80" t="s">
        <v>187</v>
      </c>
      <c r="G97" s="34">
        <f t="shared" si="17"/>
        <v>3478.4229999999998</v>
      </c>
      <c r="H97" s="34"/>
      <c r="I97" s="34"/>
      <c r="J97" s="35">
        <v>3478.4229999999998</v>
      </c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</row>
    <row r="98" spans="2:23" ht="51" hidden="1" outlineLevel="1" x14ac:dyDescent="0.25">
      <c r="B98" s="39" t="s">
        <v>86</v>
      </c>
      <c r="C98" s="80" t="s">
        <v>173</v>
      </c>
      <c r="D98" s="80" t="s">
        <v>152</v>
      </c>
      <c r="E98" s="80" t="s">
        <v>181</v>
      </c>
      <c r="F98" s="80" t="s">
        <v>186</v>
      </c>
      <c r="G98" s="34">
        <f t="shared" si="17"/>
        <v>4653.6719999999996</v>
      </c>
      <c r="H98" s="34">
        <v>4653.6719999999996</v>
      </c>
      <c r="I98" s="34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</row>
    <row r="99" spans="2:23" ht="63.75" hidden="1" outlineLevel="1" x14ac:dyDescent="0.25">
      <c r="B99" s="39" t="s">
        <v>87</v>
      </c>
      <c r="C99" s="80" t="s">
        <v>174</v>
      </c>
      <c r="D99" s="80" t="s">
        <v>152</v>
      </c>
      <c r="E99" s="80" t="s">
        <v>181</v>
      </c>
      <c r="F99" s="80" t="s">
        <v>183</v>
      </c>
      <c r="G99" s="34">
        <f t="shared" si="17"/>
        <v>4529.991</v>
      </c>
      <c r="H99" s="34"/>
      <c r="I99" s="34">
        <v>4529.991</v>
      </c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</row>
    <row r="100" spans="2:23" ht="51" hidden="1" outlineLevel="1" x14ac:dyDescent="0.25">
      <c r="B100" s="39" t="s">
        <v>88</v>
      </c>
      <c r="C100" s="80" t="s">
        <v>175</v>
      </c>
      <c r="D100" s="80" t="s">
        <v>152</v>
      </c>
      <c r="E100" s="80" t="s">
        <v>181</v>
      </c>
      <c r="F100" s="80" t="s">
        <v>185</v>
      </c>
      <c r="G100" s="34">
        <f t="shared" si="17"/>
        <v>3388.4870000000001</v>
      </c>
      <c r="H100" s="34"/>
      <c r="I100" s="34"/>
      <c r="J100" s="35">
        <v>3388.4870000000001</v>
      </c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</row>
    <row r="101" spans="2:23" ht="51" hidden="1" outlineLevel="1" x14ac:dyDescent="0.25">
      <c r="B101" s="5" t="s">
        <v>89</v>
      </c>
      <c r="C101" s="80" t="s">
        <v>176</v>
      </c>
      <c r="D101" s="80" t="s">
        <v>152</v>
      </c>
      <c r="E101" s="80" t="s">
        <v>181</v>
      </c>
      <c r="F101" s="80" t="s">
        <v>153</v>
      </c>
      <c r="G101" s="34">
        <f>SUM(H101:W101)</f>
        <v>2420.009</v>
      </c>
      <c r="H101" s="34"/>
      <c r="I101" s="34"/>
      <c r="J101" s="35"/>
      <c r="K101" s="35">
        <v>2420.009</v>
      </c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</row>
    <row r="102" spans="2:23" ht="38.25" hidden="1" outlineLevel="1" x14ac:dyDescent="0.25">
      <c r="B102" s="5" t="s">
        <v>90</v>
      </c>
      <c r="C102" s="80" t="s">
        <v>177</v>
      </c>
      <c r="D102" s="80" t="s">
        <v>152</v>
      </c>
      <c r="E102" s="80" t="s">
        <v>181</v>
      </c>
      <c r="F102" s="80" t="s">
        <v>184</v>
      </c>
      <c r="G102" s="34">
        <f>SUM(H102:W102)</f>
        <v>5690.4780000000001</v>
      </c>
      <c r="H102" s="34"/>
      <c r="I102" s="34"/>
      <c r="J102" s="35"/>
      <c r="K102" s="35"/>
      <c r="L102" s="35">
        <v>5690.4780000000001</v>
      </c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</row>
    <row r="103" spans="2:23" ht="51" hidden="1" outlineLevel="1" x14ac:dyDescent="0.25">
      <c r="B103" s="9" t="s">
        <v>167</v>
      </c>
      <c r="C103" s="77" t="s">
        <v>178</v>
      </c>
      <c r="D103" s="77" t="s">
        <v>152</v>
      </c>
      <c r="E103" s="77" t="s">
        <v>180</v>
      </c>
      <c r="F103" s="77" t="s">
        <v>183</v>
      </c>
      <c r="G103" s="14">
        <f t="shared" si="17"/>
        <v>2618.8490000000002</v>
      </c>
      <c r="H103" s="14"/>
      <c r="I103" s="14"/>
      <c r="J103" s="22"/>
      <c r="K103" s="22">
        <v>2618.8490000000002</v>
      </c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ht="63.75" hidden="1" outlineLevel="1" x14ac:dyDescent="0.25">
      <c r="B104" s="9" t="s">
        <v>192</v>
      </c>
      <c r="C104" s="77" t="s">
        <v>190</v>
      </c>
      <c r="D104" s="77" t="s">
        <v>194</v>
      </c>
      <c r="E104" s="77" t="s">
        <v>180</v>
      </c>
      <c r="F104" s="77" t="s">
        <v>195</v>
      </c>
      <c r="G104" s="14">
        <f t="shared" si="17"/>
        <v>28000</v>
      </c>
      <c r="H104" s="14"/>
      <c r="I104" s="14"/>
      <c r="J104" s="22"/>
      <c r="K104" s="22">
        <v>3500</v>
      </c>
      <c r="L104" s="22">
        <v>3500</v>
      </c>
      <c r="M104" s="22">
        <v>3500</v>
      </c>
      <c r="N104" s="22">
        <v>3500</v>
      </c>
      <c r="O104" s="22">
        <v>3500</v>
      </c>
      <c r="P104" s="22">
        <v>3500</v>
      </c>
      <c r="Q104" s="22">
        <v>3500</v>
      </c>
      <c r="R104" s="22">
        <v>3500</v>
      </c>
      <c r="S104" s="22"/>
      <c r="T104" s="22"/>
      <c r="U104" s="22"/>
      <c r="V104" s="22"/>
      <c r="W104" s="22"/>
    </row>
    <row r="105" spans="2:23" ht="63.75" hidden="1" outlineLevel="1" x14ac:dyDescent="0.25">
      <c r="B105" s="9" t="s">
        <v>193</v>
      </c>
      <c r="C105" s="77" t="s">
        <v>191</v>
      </c>
      <c r="D105" s="77" t="s">
        <v>196</v>
      </c>
      <c r="E105" s="77" t="s">
        <v>180</v>
      </c>
      <c r="F105" s="77" t="s">
        <v>197</v>
      </c>
      <c r="G105" s="14">
        <f t="shared" si="17"/>
        <v>30000</v>
      </c>
      <c r="H105" s="14"/>
      <c r="I105" s="14"/>
      <c r="J105" s="22"/>
      <c r="K105" s="22">
        <v>3750</v>
      </c>
      <c r="L105" s="22">
        <v>3750</v>
      </c>
      <c r="M105" s="22">
        <v>3750</v>
      </c>
      <c r="N105" s="22">
        <v>3750</v>
      </c>
      <c r="O105" s="22">
        <v>3750</v>
      </c>
      <c r="P105" s="22">
        <v>3750</v>
      </c>
      <c r="Q105" s="22">
        <v>3750</v>
      </c>
      <c r="R105" s="22">
        <v>3750</v>
      </c>
      <c r="S105" s="22"/>
      <c r="T105" s="22"/>
      <c r="U105" s="22"/>
      <c r="V105" s="22"/>
      <c r="W105" s="22"/>
    </row>
    <row r="106" spans="2:23" ht="38.25" hidden="1" outlineLevel="1" x14ac:dyDescent="0.25">
      <c r="B106" s="9" t="s">
        <v>201</v>
      </c>
      <c r="C106" s="77" t="s">
        <v>179</v>
      </c>
      <c r="D106" s="77" t="s">
        <v>152</v>
      </c>
      <c r="E106" s="77" t="s">
        <v>180</v>
      </c>
      <c r="F106" s="77" t="s">
        <v>182</v>
      </c>
      <c r="G106" s="14">
        <f t="shared" si="17"/>
        <v>4781.2610000000004</v>
      </c>
      <c r="H106" s="14"/>
      <c r="I106" s="14"/>
      <c r="J106" s="24"/>
      <c r="K106" s="24"/>
      <c r="L106" s="24">
        <v>4781.2610000000004</v>
      </c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ht="15" customHeight="1" collapsed="1" x14ac:dyDescent="0.25">
      <c r="B107" s="10" t="s">
        <v>41</v>
      </c>
      <c r="C107" s="84" t="s">
        <v>7</v>
      </c>
      <c r="D107" s="85"/>
      <c r="E107" s="85"/>
      <c r="F107" s="85"/>
      <c r="G107" s="15">
        <f>SUM(G108:G112)</f>
        <v>333549.23499999999</v>
      </c>
      <c r="H107" s="15">
        <f t="shared" ref="H107:W107" si="18">SUM(H108:H112)</f>
        <v>456.11</v>
      </c>
      <c r="I107" s="15">
        <f t="shared" si="18"/>
        <v>6651.7300000000005</v>
      </c>
      <c r="J107" s="15">
        <f t="shared" si="18"/>
        <v>500</v>
      </c>
      <c r="K107" s="15">
        <f t="shared" si="18"/>
        <v>25313.8</v>
      </c>
      <c r="L107" s="15">
        <f t="shared" si="18"/>
        <v>25000</v>
      </c>
      <c r="M107" s="15">
        <f t="shared" si="18"/>
        <v>30500</v>
      </c>
      <c r="N107" s="15">
        <f t="shared" si="18"/>
        <v>30500</v>
      </c>
      <c r="O107" s="15">
        <f t="shared" si="18"/>
        <v>5500</v>
      </c>
      <c r="P107" s="15">
        <f t="shared" si="18"/>
        <v>5500</v>
      </c>
      <c r="Q107" s="15">
        <f t="shared" si="18"/>
        <v>5500</v>
      </c>
      <c r="R107" s="15">
        <f t="shared" si="18"/>
        <v>5500</v>
      </c>
      <c r="S107" s="15">
        <f t="shared" si="18"/>
        <v>38525.519</v>
      </c>
      <c r="T107" s="15">
        <f t="shared" si="18"/>
        <v>38525.519</v>
      </c>
      <c r="U107" s="15">
        <f t="shared" si="18"/>
        <v>38525.519</v>
      </c>
      <c r="V107" s="15">
        <f t="shared" si="18"/>
        <v>38525.519</v>
      </c>
      <c r="W107" s="15">
        <f t="shared" si="18"/>
        <v>38525.519</v>
      </c>
    </row>
    <row r="108" spans="2:23" s="4" customFormat="1" ht="76.5" hidden="1" outlineLevel="1" x14ac:dyDescent="0.25">
      <c r="B108" s="40" t="s">
        <v>40</v>
      </c>
      <c r="C108" s="81" t="s">
        <v>216</v>
      </c>
      <c r="D108" s="82" t="s">
        <v>289</v>
      </c>
      <c r="E108" s="82" t="s">
        <v>116</v>
      </c>
      <c r="F108" s="82" t="s">
        <v>288</v>
      </c>
      <c r="G108" s="43">
        <f>SUM(H108:W108)</f>
        <v>1747.9199999999998</v>
      </c>
      <c r="H108" s="41">
        <v>456.11</v>
      </c>
      <c r="I108" s="42">
        <v>478.01</v>
      </c>
      <c r="J108" s="43">
        <v>500</v>
      </c>
      <c r="K108" s="43">
        <v>313.8</v>
      </c>
      <c r="L108" s="43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</row>
    <row r="109" spans="2:23" s="4" customFormat="1" ht="76.5" hidden="1" outlineLevel="1" x14ac:dyDescent="0.25">
      <c r="B109" s="40" t="s">
        <v>228</v>
      </c>
      <c r="C109" s="81" t="s">
        <v>217</v>
      </c>
      <c r="D109" s="82" t="s">
        <v>286</v>
      </c>
      <c r="E109" s="82" t="s">
        <v>116</v>
      </c>
      <c r="F109" s="82" t="s">
        <v>287</v>
      </c>
      <c r="G109" s="43">
        <f t="shared" ref="G109:G112" si="19">SUM(H109:W109)</f>
        <v>6173.72</v>
      </c>
      <c r="H109" s="46"/>
      <c r="I109" s="47">
        <v>6173.72</v>
      </c>
      <c r="J109" s="43"/>
      <c r="K109" s="43"/>
      <c r="L109" s="43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</row>
    <row r="110" spans="2:23" s="4" customFormat="1" ht="63.75" hidden="1" outlineLevel="1" x14ac:dyDescent="0.25">
      <c r="B110" s="9" t="s">
        <v>229</v>
      </c>
      <c r="C110" s="77" t="s">
        <v>218</v>
      </c>
      <c r="D110" s="83" t="s">
        <v>219</v>
      </c>
      <c r="E110" s="83" t="s">
        <v>120</v>
      </c>
      <c r="F110" s="83" t="s">
        <v>358</v>
      </c>
      <c r="G110" s="14">
        <f t="shared" si="19"/>
        <v>100000</v>
      </c>
      <c r="H110" s="33"/>
      <c r="I110" s="29"/>
      <c r="J110" s="14"/>
      <c r="K110" s="14">
        <v>25000</v>
      </c>
      <c r="L110" s="14">
        <v>25000</v>
      </c>
      <c r="M110" s="14">
        <v>25000</v>
      </c>
      <c r="N110" s="14">
        <v>25000</v>
      </c>
      <c r="O110" s="2"/>
      <c r="P110" s="2"/>
      <c r="Q110" s="2"/>
      <c r="R110" s="2"/>
      <c r="S110" s="2"/>
      <c r="T110" s="2"/>
      <c r="U110" s="2"/>
      <c r="V110" s="2"/>
      <c r="W110" s="2"/>
    </row>
    <row r="111" spans="2:23" s="4" customFormat="1" ht="95.25" hidden="1" customHeight="1" outlineLevel="1" x14ac:dyDescent="0.25">
      <c r="B111" s="9" t="s">
        <v>230</v>
      </c>
      <c r="C111" s="77" t="s">
        <v>220</v>
      </c>
      <c r="D111" s="83" t="s">
        <v>284</v>
      </c>
      <c r="E111" s="83" t="s">
        <v>180</v>
      </c>
      <c r="F111" s="83" t="s">
        <v>285</v>
      </c>
      <c r="G111" s="14">
        <f t="shared" si="19"/>
        <v>33000</v>
      </c>
      <c r="H111" s="33"/>
      <c r="I111" s="29"/>
      <c r="J111" s="14"/>
      <c r="K111" s="14"/>
      <c r="L111" s="14"/>
      <c r="M111" s="14">
        <v>5500</v>
      </c>
      <c r="N111" s="14">
        <v>5500</v>
      </c>
      <c r="O111" s="14">
        <v>5500</v>
      </c>
      <c r="P111" s="14">
        <v>5500</v>
      </c>
      <c r="Q111" s="14">
        <v>5500</v>
      </c>
      <c r="R111" s="14">
        <v>5500</v>
      </c>
      <c r="S111" s="2"/>
      <c r="T111" s="2"/>
      <c r="U111" s="2"/>
      <c r="V111" s="2"/>
      <c r="W111" s="2"/>
    </row>
    <row r="112" spans="2:23" s="4" customFormat="1" ht="73.5" hidden="1" customHeight="1" outlineLevel="1" x14ac:dyDescent="0.25">
      <c r="B112" s="9" t="s">
        <v>359</v>
      </c>
      <c r="C112" s="77" t="s">
        <v>360</v>
      </c>
      <c r="D112" s="77" t="s">
        <v>323</v>
      </c>
      <c r="E112" s="77" t="s">
        <v>320</v>
      </c>
      <c r="F112" s="83" t="s">
        <v>361</v>
      </c>
      <c r="G112" s="14">
        <f t="shared" si="19"/>
        <v>192627.595</v>
      </c>
      <c r="H112" s="33"/>
      <c r="I112" s="29"/>
      <c r="J112" s="14"/>
      <c r="K112" s="14"/>
      <c r="L112" s="14"/>
      <c r="M112" s="14"/>
      <c r="N112" s="14"/>
      <c r="O112" s="14"/>
      <c r="P112" s="14"/>
      <c r="Q112" s="14"/>
      <c r="R112" s="14"/>
      <c r="S112" s="14">
        <v>38525.519</v>
      </c>
      <c r="T112" s="14">
        <v>38525.519</v>
      </c>
      <c r="U112" s="14">
        <v>38525.519</v>
      </c>
      <c r="V112" s="14">
        <v>38525.519</v>
      </c>
      <c r="W112" s="14">
        <v>38525.519</v>
      </c>
    </row>
    <row r="113" spans="2:23" ht="38.25" customHeight="1" collapsed="1" x14ac:dyDescent="0.25">
      <c r="B113" s="10" t="s">
        <v>91</v>
      </c>
      <c r="C113" s="84" t="s">
        <v>8</v>
      </c>
      <c r="D113" s="85"/>
      <c r="E113" s="85"/>
      <c r="F113" s="87"/>
      <c r="G113" s="27">
        <f>SUM(G114:G114)</f>
        <v>7447.6260000000002</v>
      </c>
      <c r="H113" s="27">
        <f t="shared" ref="H113:W113" si="20">SUM(H114:H114)</f>
        <v>0</v>
      </c>
      <c r="I113" s="27">
        <f t="shared" si="20"/>
        <v>0</v>
      </c>
      <c r="J113" s="27">
        <f t="shared" si="20"/>
        <v>2482.5419999999999</v>
      </c>
      <c r="K113" s="27">
        <f t="shared" si="20"/>
        <v>2482.5419999999999</v>
      </c>
      <c r="L113" s="27">
        <f t="shared" si="20"/>
        <v>2482.5419999999999</v>
      </c>
      <c r="M113" s="27">
        <f t="shared" si="20"/>
        <v>0</v>
      </c>
      <c r="N113" s="27">
        <f t="shared" si="20"/>
        <v>0</v>
      </c>
      <c r="O113" s="27">
        <f t="shared" si="20"/>
        <v>0</v>
      </c>
      <c r="P113" s="27">
        <f t="shared" si="20"/>
        <v>0</v>
      </c>
      <c r="Q113" s="27">
        <f t="shared" si="20"/>
        <v>0</v>
      </c>
      <c r="R113" s="27">
        <f t="shared" si="20"/>
        <v>0</v>
      </c>
      <c r="S113" s="27">
        <f t="shared" si="20"/>
        <v>0</v>
      </c>
      <c r="T113" s="27">
        <f t="shared" si="20"/>
        <v>0</v>
      </c>
      <c r="U113" s="27">
        <f t="shared" si="20"/>
        <v>0</v>
      </c>
      <c r="V113" s="27">
        <f t="shared" si="20"/>
        <v>0</v>
      </c>
      <c r="W113" s="27">
        <f t="shared" si="20"/>
        <v>0</v>
      </c>
    </row>
    <row r="114" spans="2:23" ht="63.75" hidden="1" outlineLevel="1" x14ac:dyDescent="0.25">
      <c r="B114" s="9" t="s">
        <v>444</v>
      </c>
      <c r="C114" s="77" t="s">
        <v>357</v>
      </c>
      <c r="D114" s="77" t="s">
        <v>356</v>
      </c>
      <c r="E114" s="77" t="s">
        <v>350</v>
      </c>
      <c r="F114" s="77" t="s">
        <v>355</v>
      </c>
      <c r="G114" s="23">
        <f t="shared" ref="G114" si="21">SUM(H114:W114)</f>
        <v>7447.6260000000002</v>
      </c>
      <c r="H114" s="7"/>
      <c r="I114" s="29"/>
      <c r="J114" s="29">
        <v>2482.5419999999999</v>
      </c>
      <c r="K114" s="29">
        <v>2482.5419999999999</v>
      </c>
      <c r="L114" s="29">
        <v>2482.5419999999999</v>
      </c>
      <c r="M114" s="16"/>
      <c r="N114" s="16"/>
      <c r="O114" s="16"/>
      <c r="P114" s="16"/>
      <c r="Q114" s="16"/>
      <c r="R114" s="8"/>
      <c r="S114" s="8"/>
      <c r="T114" s="8"/>
      <c r="U114" s="8"/>
      <c r="V114" s="8"/>
      <c r="W114" s="8"/>
    </row>
    <row r="115" spans="2:23" ht="31.5" customHeight="1" collapsed="1" x14ac:dyDescent="0.25">
      <c r="B115" s="10" t="s">
        <v>92</v>
      </c>
      <c r="C115" s="84" t="s">
        <v>9</v>
      </c>
      <c r="D115" s="85"/>
      <c r="E115" s="85"/>
      <c r="F115" s="87"/>
      <c r="G115" s="15">
        <f>G116</f>
        <v>220008.56999999995</v>
      </c>
      <c r="H115" s="15">
        <f t="shared" ref="H115:W115" si="22">H116</f>
        <v>0</v>
      </c>
      <c r="I115" s="15">
        <f t="shared" si="22"/>
        <v>0</v>
      </c>
      <c r="J115" s="15">
        <f t="shared" si="22"/>
        <v>0</v>
      </c>
      <c r="K115" s="15">
        <f t="shared" si="22"/>
        <v>0</v>
      </c>
      <c r="L115" s="15">
        <f t="shared" si="22"/>
        <v>0</v>
      </c>
      <c r="M115" s="15">
        <f t="shared" si="22"/>
        <v>0</v>
      </c>
      <c r="N115" s="15">
        <f t="shared" si="22"/>
        <v>22000.857</v>
      </c>
      <c r="O115" s="15">
        <f t="shared" si="22"/>
        <v>22000.857</v>
      </c>
      <c r="P115" s="15">
        <f t="shared" si="22"/>
        <v>22000.857</v>
      </c>
      <c r="Q115" s="15">
        <f t="shared" si="22"/>
        <v>22000.857</v>
      </c>
      <c r="R115" s="15">
        <f t="shared" si="22"/>
        <v>22000.857</v>
      </c>
      <c r="S115" s="15">
        <f t="shared" si="22"/>
        <v>22000.857</v>
      </c>
      <c r="T115" s="15">
        <f t="shared" si="22"/>
        <v>22000.857</v>
      </c>
      <c r="U115" s="15">
        <f t="shared" si="22"/>
        <v>22000.857</v>
      </c>
      <c r="V115" s="15">
        <f t="shared" si="22"/>
        <v>22000.857</v>
      </c>
      <c r="W115" s="15">
        <f t="shared" si="22"/>
        <v>22000.857</v>
      </c>
    </row>
    <row r="116" spans="2:23" ht="51" hidden="1" outlineLevel="1" x14ac:dyDescent="0.25">
      <c r="B116" s="9" t="s">
        <v>321</v>
      </c>
      <c r="C116" s="77" t="s">
        <v>322</v>
      </c>
      <c r="D116" s="77" t="s">
        <v>323</v>
      </c>
      <c r="E116" s="77" t="s">
        <v>320</v>
      </c>
      <c r="F116" s="77" t="s">
        <v>346</v>
      </c>
      <c r="G116" s="62">
        <f>SUM(H116:W116)</f>
        <v>220008.56999999995</v>
      </c>
      <c r="H116" s="22"/>
      <c r="I116" s="29"/>
      <c r="J116" s="68"/>
      <c r="K116" s="68"/>
      <c r="L116" s="68"/>
      <c r="M116" s="68"/>
      <c r="N116" s="68">
        <v>22000.857</v>
      </c>
      <c r="O116" s="68">
        <v>22000.857</v>
      </c>
      <c r="P116" s="68">
        <v>22000.857</v>
      </c>
      <c r="Q116" s="68">
        <v>22000.857</v>
      </c>
      <c r="R116" s="68">
        <v>22000.857</v>
      </c>
      <c r="S116" s="68">
        <v>22000.857</v>
      </c>
      <c r="T116" s="68">
        <v>22000.857</v>
      </c>
      <c r="U116" s="68">
        <v>22000.857</v>
      </c>
      <c r="V116" s="68">
        <v>22000.857</v>
      </c>
      <c r="W116" s="68">
        <v>22000.857</v>
      </c>
    </row>
    <row r="117" spans="2:23" ht="31.5" customHeight="1" collapsed="1" x14ac:dyDescent="0.25">
      <c r="B117" s="53" t="s">
        <v>54</v>
      </c>
      <c r="C117" s="84" t="s">
        <v>10</v>
      </c>
      <c r="D117" s="85"/>
      <c r="E117" s="85"/>
      <c r="F117" s="87"/>
      <c r="G117" s="27">
        <f>G118+G119+G120</f>
        <v>293588.32999999996</v>
      </c>
      <c r="H117" s="27">
        <f t="shared" ref="H117:W117" si="23">H118+H119+H120</f>
        <v>0</v>
      </c>
      <c r="I117" s="27">
        <f t="shared" si="23"/>
        <v>0</v>
      </c>
      <c r="J117" s="27">
        <f t="shared" si="23"/>
        <v>0</v>
      </c>
      <c r="K117" s="27">
        <f t="shared" si="23"/>
        <v>17500</v>
      </c>
      <c r="L117" s="27">
        <f t="shared" si="23"/>
        <v>17500</v>
      </c>
      <c r="M117" s="27">
        <f t="shared" si="23"/>
        <v>22500</v>
      </c>
      <c r="N117" s="27">
        <f t="shared" si="23"/>
        <v>22500</v>
      </c>
      <c r="O117" s="27">
        <f t="shared" si="23"/>
        <v>5000</v>
      </c>
      <c r="P117" s="27">
        <f t="shared" si="23"/>
        <v>5000</v>
      </c>
      <c r="Q117" s="27">
        <f t="shared" si="23"/>
        <v>5000</v>
      </c>
      <c r="R117" s="27">
        <f t="shared" si="23"/>
        <v>5000</v>
      </c>
      <c r="S117" s="27">
        <f t="shared" si="23"/>
        <v>38717.665999999997</v>
      </c>
      <c r="T117" s="27">
        <f t="shared" si="23"/>
        <v>38717.665999999997</v>
      </c>
      <c r="U117" s="27">
        <f t="shared" si="23"/>
        <v>38717.665999999997</v>
      </c>
      <c r="V117" s="27">
        <f t="shared" si="23"/>
        <v>38717.665999999997</v>
      </c>
      <c r="W117" s="27">
        <f t="shared" si="23"/>
        <v>38717.665999999997</v>
      </c>
    </row>
    <row r="118" spans="2:23" s="4" customFormat="1" ht="102.75" hidden="1" customHeight="1" outlineLevel="1" x14ac:dyDescent="0.25">
      <c r="B118" s="20" t="s">
        <v>55</v>
      </c>
      <c r="C118" s="77" t="s">
        <v>261</v>
      </c>
      <c r="D118" s="77" t="s">
        <v>262</v>
      </c>
      <c r="E118" s="77" t="s">
        <v>134</v>
      </c>
      <c r="F118" s="77" t="s">
        <v>28</v>
      </c>
      <c r="G118" s="23">
        <f t="shared" ref="G118:G120" si="24">SUM(H118:W118)</f>
        <v>70000</v>
      </c>
      <c r="H118" s="2"/>
      <c r="I118" s="9"/>
      <c r="J118" s="2"/>
      <c r="K118" s="14">
        <v>17500</v>
      </c>
      <c r="L118" s="14">
        <v>17500</v>
      </c>
      <c r="M118" s="14">
        <v>17500</v>
      </c>
      <c r="N118" s="14">
        <v>17500</v>
      </c>
      <c r="O118" s="2"/>
      <c r="P118" s="2"/>
      <c r="Q118" s="2"/>
      <c r="R118" s="2"/>
      <c r="S118" s="2"/>
      <c r="T118" s="2"/>
      <c r="U118" s="2"/>
      <c r="V118" s="2"/>
      <c r="W118" s="2"/>
    </row>
    <row r="119" spans="2:23" s="4" customFormat="1" ht="102.75" hidden="1" customHeight="1" outlineLevel="1" x14ac:dyDescent="0.25">
      <c r="B119" s="20" t="s">
        <v>56</v>
      </c>
      <c r="C119" s="77" t="s">
        <v>263</v>
      </c>
      <c r="D119" s="77" t="s">
        <v>280</v>
      </c>
      <c r="E119" s="77" t="s">
        <v>180</v>
      </c>
      <c r="F119" s="77" t="s">
        <v>283</v>
      </c>
      <c r="G119" s="23">
        <f t="shared" si="24"/>
        <v>30000</v>
      </c>
      <c r="H119" s="2"/>
      <c r="I119" s="9"/>
      <c r="J119" s="2"/>
      <c r="K119" s="2"/>
      <c r="L119" s="2"/>
      <c r="M119" s="14">
        <v>5000</v>
      </c>
      <c r="N119" s="14">
        <v>5000</v>
      </c>
      <c r="O119" s="14">
        <v>5000</v>
      </c>
      <c r="P119" s="14">
        <v>5000</v>
      </c>
      <c r="Q119" s="14">
        <v>5000</v>
      </c>
      <c r="R119" s="14">
        <v>5000</v>
      </c>
      <c r="S119" s="2"/>
      <c r="T119" s="2"/>
      <c r="U119" s="2"/>
      <c r="V119" s="2"/>
      <c r="W119" s="2"/>
    </row>
    <row r="120" spans="2:23" s="4" customFormat="1" ht="89.25" hidden="1" outlineLevel="1" x14ac:dyDescent="0.25">
      <c r="B120" s="20" t="s">
        <v>343</v>
      </c>
      <c r="C120" s="77" t="s">
        <v>344</v>
      </c>
      <c r="D120" s="77" t="s">
        <v>280</v>
      </c>
      <c r="E120" s="77" t="s">
        <v>180</v>
      </c>
      <c r="F120" s="77" t="s">
        <v>345</v>
      </c>
      <c r="G120" s="23">
        <f t="shared" si="24"/>
        <v>193588.33</v>
      </c>
      <c r="H120" s="2"/>
      <c r="I120" s="9"/>
      <c r="J120" s="2"/>
      <c r="K120" s="2"/>
      <c r="L120" s="2"/>
      <c r="M120" s="14"/>
      <c r="N120" s="14"/>
      <c r="O120" s="14"/>
      <c r="P120" s="14"/>
      <c r="Q120" s="14"/>
      <c r="R120" s="14"/>
      <c r="S120" s="14">
        <v>38717.665999999997</v>
      </c>
      <c r="T120" s="14">
        <v>38717.665999999997</v>
      </c>
      <c r="U120" s="14">
        <v>38717.665999999997</v>
      </c>
      <c r="V120" s="14">
        <v>38717.665999999997</v>
      </c>
      <c r="W120" s="14">
        <v>38717.665999999997</v>
      </c>
    </row>
    <row r="121" spans="2:23" ht="26.25" customHeight="1" collapsed="1" x14ac:dyDescent="0.25">
      <c r="B121" s="10" t="s">
        <v>93</v>
      </c>
      <c r="C121" s="84" t="s">
        <v>11</v>
      </c>
      <c r="D121" s="85"/>
      <c r="E121" s="85"/>
      <c r="F121" s="87"/>
      <c r="G121" s="27">
        <f>G122+G123</f>
        <v>214244.14999999997</v>
      </c>
      <c r="H121" s="27">
        <f t="shared" ref="H121:W121" si="25">H122+H123</f>
        <v>0</v>
      </c>
      <c r="I121" s="27">
        <f t="shared" si="25"/>
        <v>0</v>
      </c>
      <c r="J121" s="27">
        <f t="shared" si="25"/>
        <v>0</v>
      </c>
      <c r="K121" s="27">
        <f t="shared" si="25"/>
        <v>0</v>
      </c>
      <c r="L121" s="27">
        <f t="shared" si="25"/>
        <v>12585.643</v>
      </c>
      <c r="M121" s="27">
        <f t="shared" si="25"/>
        <v>12585.643</v>
      </c>
      <c r="N121" s="27">
        <f t="shared" si="25"/>
        <v>21424.415000000001</v>
      </c>
      <c r="O121" s="27">
        <f t="shared" si="25"/>
        <v>21424.415000000001</v>
      </c>
      <c r="P121" s="27">
        <f t="shared" si="25"/>
        <v>21424.415000000001</v>
      </c>
      <c r="Q121" s="27">
        <f t="shared" si="25"/>
        <v>21424.415000000001</v>
      </c>
      <c r="R121" s="27">
        <f t="shared" si="25"/>
        <v>21424.415000000001</v>
      </c>
      <c r="S121" s="27">
        <f t="shared" si="25"/>
        <v>21424.415000000001</v>
      </c>
      <c r="T121" s="27">
        <f t="shared" si="25"/>
        <v>21424.415000000001</v>
      </c>
      <c r="U121" s="27">
        <f t="shared" si="25"/>
        <v>21424.415000000001</v>
      </c>
      <c r="V121" s="27">
        <f t="shared" si="25"/>
        <v>8838.7720000000008</v>
      </c>
      <c r="W121" s="27">
        <f t="shared" si="25"/>
        <v>8838.7720000000008</v>
      </c>
    </row>
    <row r="122" spans="2:23" ht="51" hidden="1" outlineLevel="1" x14ac:dyDescent="0.25">
      <c r="B122" s="9" t="s">
        <v>427</v>
      </c>
      <c r="C122" s="77" t="s">
        <v>430</v>
      </c>
      <c r="D122" s="77" t="s">
        <v>432</v>
      </c>
      <c r="E122" s="77" t="s">
        <v>350</v>
      </c>
      <c r="F122" s="83" t="s">
        <v>431</v>
      </c>
      <c r="G122" s="14">
        <f>SUM(H122:W122)</f>
        <v>125856.42999999998</v>
      </c>
      <c r="H122" s="2"/>
      <c r="I122" s="2"/>
      <c r="J122" s="3"/>
      <c r="K122" s="3"/>
      <c r="L122" s="3">
        <v>12585.643</v>
      </c>
      <c r="M122" s="3">
        <v>12585.643</v>
      </c>
      <c r="N122" s="3">
        <v>12585.643</v>
      </c>
      <c r="O122" s="3">
        <v>12585.643</v>
      </c>
      <c r="P122" s="3">
        <v>12585.643</v>
      </c>
      <c r="Q122" s="3">
        <v>12585.643</v>
      </c>
      <c r="R122" s="3">
        <v>12585.643</v>
      </c>
      <c r="S122" s="3">
        <v>12585.643</v>
      </c>
      <c r="T122" s="3">
        <v>12585.643</v>
      </c>
      <c r="U122" s="3">
        <v>12585.643</v>
      </c>
      <c r="V122" s="3"/>
      <c r="W122" s="3"/>
    </row>
    <row r="123" spans="2:23" ht="51" hidden="1" outlineLevel="1" x14ac:dyDescent="0.25">
      <c r="B123" s="9" t="s">
        <v>428</v>
      </c>
      <c r="C123" s="77" t="s">
        <v>426</v>
      </c>
      <c r="D123" s="77" t="s">
        <v>429</v>
      </c>
      <c r="E123" s="77" t="s">
        <v>380</v>
      </c>
      <c r="F123" s="77" t="s">
        <v>433</v>
      </c>
      <c r="G123" s="14">
        <f>SUM(H123:W123)</f>
        <v>88387.719999999987</v>
      </c>
      <c r="H123" s="2"/>
      <c r="I123" s="9"/>
      <c r="J123" s="3"/>
      <c r="K123" s="3"/>
      <c r="L123" s="3"/>
      <c r="M123" s="3"/>
      <c r="N123" s="3">
        <v>8838.7720000000008</v>
      </c>
      <c r="O123" s="3">
        <v>8838.7720000000008</v>
      </c>
      <c r="P123" s="3">
        <v>8838.7720000000008</v>
      </c>
      <c r="Q123" s="3">
        <v>8838.7720000000008</v>
      </c>
      <c r="R123" s="3">
        <v>8838.7720000000008</v>
      </c>
      <c r="S123" s="3">
        <v>8838.7720000000008</v>
      </c>
      <c r="T123" s="3">
        <v>8838.7720000000008</v>
      </c>
      <c r="U123" s="3">
        <v>8838.7720000000008</v>
      </c>
      <c r="V123" s="3">
        <v>8838.7720000000008</v>
      </c>
      <c r="W123" s="3">
        <v>8838.7720000000008</v>
      </c>
    </row>
    <row r="124" spans="2:23" ht="27.6" customHeight="1" collapsed="1" x14ac:dyDescent="0.25">
      <c r="B124" s="10" t="s">
        <v>94</v>
      </c>
      <c r="C124" s="86" t="s">
        <v>13</v>
      </c>
      <c r="D124" s="86"/>
      <c r="E124" s="86"/>
      <c r="F124" s="86"/>
      <c r="G124" s="27">
        <f>G125</f>
        <v>14411.04</v>
      </c>
      <c r="H124" s="27">
        <f t="shared" ref="H124:W124" si="26">H125</f>
        <v>0</v>
      </c>
      <c r="I124" s="27">
        <f t="shared" si="26"/>
        <v>0</v>
      </c>
      <c r="J124" s="27">
        <f t="shared" si="26"/>
        <v>0</v>
      </c>
      <c r="K124" s="27">
        <f t="shared" si="26"/>
        <v>4803.68</v>
      </c>
      <c r="L124" s="27">
        <f t="shared" si="26"/>
        <v>4803.68</v>
      </c>
      <c r="M124" s="27">
        <f t="shared" si="26"/>
        <v>4803.68</v>
      </c>
      <c r="N124" s="27">
        <f t="shared" si="26"/>
        <v>0</v>
      </c>
      <c r="O124" s="27">
        <f t="shared" si="26"/>
        <v>0</v>
      </c>
      <c r="P124" s="27">
        <f t="shared" si="26"/>
        <v>0</v>
      </c>
      <c r="Q124" s="27">
        <f t="shared" si="26"/>
        <v>0</v>
      </c>
      <c r="R124" s="27">
        <f t="shared" si="26"/>
        <v>0</v>
      </c>
      <c r="S124" s="27">
        <f t="shared" si="26"/>
        <v>0</v>
      </c>
      <c r="T124" s="27">
        <f t="shared" si="26"/>
        <v>0</v>
      </c>
      <c r="U124" s="27">
        <f t="shared" si="26"/>
        <v>0</v>
      </c>
      <c r="V124" s="27">
        <f t="shared" si="26"/>
        <v>0</v>
      </c>
      <c r="W124" s="27">
        <f t="shared" si="26"/>
        <v>0</v>
      </c>
    </row>
    <row r="125" spans="2:23" ht="51" hidden="1" outlineLevel="1" x14ac:dyDescent="0.25">
      <c r="B125" s="9" t="s">
        <v>393</v>
      </c>
      <c r="C125" s="77" t="s">
        <v>386</v>
      </c>
      <c r="D125" s="77" t="s">
        <v>387</v>
      </c>
      <c r="E125" s="77" t="s">
        <v>388</v>
      </c>
      <c r="F125" s="77" t="s">
        <v>389</v>
      </c>
      <c r="G125" s="14">
        <f>SUM(H125:W125)</f>
        <v>14411.04</v>
      </c>
      <c r="H125" s="2"/>
      <c r="I125" s="2"/>
      <c r="J125" s="2"/>
      <c r="K125" s="2">
        <v>4803.68</v>
      </c>
      <c r="L125" s="2">
        <v>4803.68</v>
      </c>
      <c r="M125" s="2">
        <v>4803.68</v>
      </c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2:23" ht="15" customHeight="1" collapsed="1" x14ac:dyDescent="0.25">
      <c r="B126" s="10" t="s">
        <v>42</v>
      </c>
      <c r="C126" s="84" t="s">
        <v>12</v>
      </c>
      <c r="D126" s="85"/>
      <c r="E126" s="85"/>
      <c r="F126" s="87"/>
      <c r="G126" s="15">
        <f>SUM(G127:G136)</f>
        <v>124060.24</v>
      </c>
      <c r="H126" s="15">
        <f t="shared" ref="H126:W126" si="27">SUM(H127:H136)</f>
        <v>17568.650000000001</v>
      </c>
      <c r="I126" s="15">
        <f t="shared" si="27"/>
        <v>17573.96</v>
      </c>
      <c r="J126" s="15">
        <f t="shared" si="27"/>
        <v>18498.02</v>
      </c>
      <c r="K126" s="15">
        <f t="shared" si="27"/>
        <v>25419.61</v>
      </c>
      <c r="L126" s="15">
        <f t="shared" si="27"/>
        <v>0</v>
      </c>
      <c r="M126" s="15">
        <f t="shared" si="27"/>
        <v>45000</v>
      </c>
      <c r="N126" s="15">
        <f t="shared" si="27"/>
        <v>0</v>
      </c>
      <c r="O126" s="15">
        <f t="shared" si="27"/>
        <v>0</v>
      </c>
      <c r="P126" s="15">
        <f t="shared" si="27"/>
        <v>0</v>
      </c>
      <c r="Q126" s="15">
        <f t="shared" si="27"/>
        <v>0</v>
      </c>
      <c r="R126" s="15">
        <f t="shared" si="27"/>
        <v>0</v>
      </c>
      <c r="S126" s="15">
        <f t="shared" si="27"/>
        <v>0</v>
      </c>
      <c r="T126" s="15">
        <f t="shared" si="27"/>
        <v>0</v>
      </c>
      <c r="U126" s="15">
        <f t="shared" si="27"/>
        <v>0</v>
      </c>
      <c r="V126" s="15">
        <f t="shared" si="27"/>
        <v>0</v>
      </c>
      <c r="W126" s="15">
        <f t="shared" si="27"/>
        <v>0</v>
      </c>
    </row>
    <row r="127" spans="2:23" s="26" customFormat="1" ht="96" hidden="1" customHeight="1" outlineLevel="1" x14ac:dyDescent="0.25">
      <c r="B127" s="9" t="s">
        <v>43</v>
      </c>
      <c r="C127" s="77" t="s">
        <v>244</v>
      </c>
      <c r="D127" s="77" t="s">
        <v>244</v>
      </c>
      <c r="E127" s="77" t="s">
        <v>134</v>
      </c>
      <c r="F127" s="77" t="s">
        <v>282</v>
      </c>
      <c r="G127" s="14">
        <f t="shared" ref="G127:G136" si="28">SUM(H127:W127)</f>
        <v>0</v>
      </c>
      <c r="H127" s="2"/>
      <c r="I127" s="91" t="s">
        <v>121</v>
      </c>
      <c r="J127" s="92"/>
      <c r="K127" s="92"/>
      <c r="L127" s="92"/>
      <c r="M127" s="92"/>
      <c r="N127" s="92"/>
      <c r="O127" s="92"/>
      <c r="P127" s="92"/>
      <c r="Q127" s="92"/>
      <c r="R127" s="93"/>
      <c r="S127" s="25"/>
      <c r="T127" s="25"/>
      <c r="U127" s="25"/>
      <c r="V127" s="25"/>
      <c r="W127" s="25"/>
    </row>
    <row r="128" spans="2:23" s="26" customFormat="1" ht="96" hidden="1" customHeight="1" outlineLevel="1" x14ac:dyDescent="0.25">
      <c r="B128" s="9" t="s">
        <v>44</v>
      </c>
      <c r="C128" s="77" t="s">
        <v>245</v>
      </c>
      <c r="D128" s="77" t="s">
        <v>280</v>
      </c>
      <c r="E128" s="77" t="s">
        <v>180</v>
      </c>
      <c r="F128" s="77" t="s">
        <v>281</v>
      </c>
      <c r="G128" s="14">
        <f t="shared" si="28"/>
        <v>45000</v>
      </c>
      <c r="H128" s="2"/>
      <c r="I128" s="2"/>
      <c r="J128" s="25"/>
      <c r="K128" s="25"/>
      <c r="L128" s="25"/>
      <c r="M128" s="25">
        <v>45000</v>
      </c>
      <c r="N128" s="25"/>
      <c r="O128" s="25"/>
      <c r="P128" s="25"/>
      <c r="Q128" s="25"/>
      <c r="R128" s="25"/>
      <c r="S128" s="25"/>
      <c r="T128" s="25"/>
      <c r="U128" s="25"/>
      <c r="V128" s="25"/>
      <c r="W128" s="25"/>
    </row>
    <row r="129" spans="2:23" s="26" customFormat="1" ht="96" hidden="1" customHeight="1" outlineLevel="1" x14ac:dyDescent="0.25">
      <c r="B129" s="40" t="s">
        <v>45</v>
      </c>
      <c r="C129" s="81" t="s">
        <v>246</v>
      </c>
      <c r="D129" s="81" t="s">
        <v>279</v>
      </c>
      <c r="E129" s="81" t="s">
        <v>116</v>
      </c>
      <c r="F129" s="81" t="s">
        <v>278</v>
      </c>
      <c r="G129" s="43">
        <f>SUM(H129:W129)</f>
        <v>3333.77</v>
      </c>
      <c r="H129" s="41">
        <v>539.47</v>
      </c>
      <c r="I129" s="44">
        <v>564.27</v>
      </c>
      <c r="J129" s="44">
        <v>1180.47</v>
      </c>
      <c r="K129" s="44">
        <v>1049.56</v>
      </c>
      <c r="L129" s="48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</row>
    <row r="130" spans="2:23" s="26" customFormat="1" ht="96" hidden="1" customHeight="1" outlineLevel="1" x14ac:dyDescent="0.25">
      <c r="B130" s="40" t="s">
        <v>254</v>
      </c>
      <c r="C130" s="81" t="s">
        <v>247</v>
      </c>
      <c r="D130" s="81" t="s">
        <v>269</v>
      </c>
      <c r="E130" s="81" t="s">
        <v>116</v>
      </c>
      <c r="F130" s="81" t="s">
        <v>277</v>
      </c>
      <c r="G130" s="43">
        <f t="shared" si="28"/>
        <v>12089.84</v>
      </c>
      <c r="H130" s="41">
        <v>12089.84</v>
      </c>
      <c r="I130" s="41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</row>
    <row r="131" spans="2:23" s="26" customFormat="1" ht="96" hidden="1" customHeight="1" outlineLevel="1" x14ac:dyDescent="0.25">
      <c r="B131" s="40" t="s">
        <v>255</v>
      </c>
      <c r="C131" s="81" t="s">
        <v>248</v>
      </c>
      <c r="D131" s="81" t="s">
        <v>269</v>
      </c>
      <c r="E131" s="81" t="s">
        <v>116</v>
      </c>
      <c r="F131" s="81" t="s">
        <v>276</v>
      </c>
      <c r="G131" s="43">
        <f t="shared" si="28"/>
        <v>11469.68</v>
      </c>
      <c r="H131" s="41"/>
      <c r="I131" s="41">
        <v>11469.68</v>
      </c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</row>
    <row r="132" spans="2:23" s="26" customFormat="1" ht="96" hidden="1" customHeight="1" outlineLevel="1" x14ac:dyDescent="0.25">
      <c r="B132" s="40" t="s">
        <v>256</v>
      </c>
      <c r="C132" s="81" t="s">
        <v>249</v>
      </c>
      <c r="D132" s="81" t="s">
        <v>269</v>
      </c>
      <c r="E132" s="81" t="s">
        <v>116</v>
      </c>
      <c r="F132" s="81" t="s">
        <v>275</v>
      </c>
      <c r="G132" s="43">
        <f t="shared" si="28"/>
        <v>15353.42</v>
      </c>
      <c r="H132" s="41"/>
      <c r="I132" s="41"/>
      <c r="J132" s="44">
        <v>15353.42</v>
      </c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</row>
    <row r="133" spans="2:23" s="26" customFormat="1" ht="96" hidden="1" customHeight="1" outlineLevel="1" x14ac:dyDescent="0.25">
      <c r="B133" s="40" t="s">
        <v>257</v>
      </c>
      <c r="C133" s="81" t="s">
        <v>250</v>
      </c>
      <c r="D133" s="81" t="s">
        <v>273</v>
      </c>
      <c r="E133" s="81" t="s">
        <v>116</v>
      </c>
      <c r="F133" s="81" t="s">
        <v>274</v>
      </c>
      <c r="G133" s="43">
        <f t="shared" si="28"/>
        <v>24370.05</v>
      </c>
      <c r="H133" s="41"/>
      <c r="I133" s="41"/>
      <c r="J133" s="44"/>
      <c r="K133" s="44">
        <v>24370.05</v>
      </c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</row>
    <row r="134" spans="2:23" s="26" customFormat="1" ht="96" hidden="1" customHeight="1" outlineLevel="1" x14ac:dyDescent="0.25">
      <c r="B134" s="40" t="s">
        <v>258</v>
      </c>
      <c r="C134" s="81" t="s">
        <v>251</v>
      </c>
      <c r="D134" s="81" t="s">
        <v>269</v>
      </c>
      <c r="E134" s="81" t="s">
        <v>116</v>
      </c>
      <c r="F134" s="81" t="s">
        <v>272</v>
      </c>
      <c r="G134" s="43">
        <f t="shared" si="28"/>
        <v>4939.34</v>
      </c>
      <c r="H134" s="41">
        <v>4939.34</v>
      </c>
      <c r="I134" s="41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</row>
    <row r="135" spans="2:23" s="26" customFormat="1" ht="96" hidden="1" customHeight="1" outlineLevel="1" x14ac:dyDescent="0.25">
      <c r="B135" s="40" t="s">
        <v>259</v>
      </c>
      <c r="C135" s="81" t="s">
        <v>252</v>
      </c>
      <c r="D135" s="81" t="s">
        <v>269</v>
      </c>
      <c r="E135" s="81" t="s">
        <v>116</v>
      </c>
      <c r="F135" s="81" t="s">
        <v>271</v>
      </c>
      <c r="G135" s="43">
        <f t="shared" si="28"/>
        <v>5540.01</v>
      </c>
      <c r="H135" s="41"/>
      <c r="I135" s="41">
        <v>5540.01</v>
      </c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</row>
    <row r="136" spans="2:23" s="26" customFormat="1" ht="96" hidden="1" customHeight="1" outlineLevel="1" x14ac:dyDescent="0.25">
      <c r="B136" s="40" t="s">
        <v>260</v>
      </c>
      <c r="C136" s="81" t="s">
        <v>253</v>
      </c>
      <c r="D136" s="81" t="s">
        <v>269</v>
      </c>
      <c r="E136" s="81" t="s">
        <v>116</v>
      </c>
      <c r="F136" s="81" t="s">
        <v>270</v>
      </c>
      <c r="G136" s="43">
        <f t="shared" si="28"/>
        <v>1964.13</v>
      </c>
      <c r="H136" s="41"/>
      <c r="I136" s="41"/>
      <c r="J136" s="44">
        <v>1964.13</v>
      </c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</row>
    <row r="137" spans="2:23" ht="27" customHeight="1" collapsed="1" x14ac:dyDescent="0.25">
      <c r="B137" s="10" t="s">
        <v>95</v>
      </c>
      <c r="C137" s="84" t="s">
        <v>14</v>
      </c>
      <c r="D137" s="85"/>
      <c r="E137" s="85"/>
      <c r="F137" s="85"/>
      <c r="G137" s="15">
        <f>G138</f>
        <v>31704.29</v>
      </c>
      <c r="H137" s="15">
        <f t="shared" ref="H137:W137" si="29">H138</f>
        <v>0</v>
      </c>
      <c r="I137" s="15">
        <f t="shared" si="29"/>
        <v>0</v>
      </c>
      <c r="J137" s="15">
        <f t="shared" si="29"/>
        <v>6340.8580000000002</v>
      </c>
      <c r="K137" s="15">
        <f t="shared" si="29"/>
        <v>6340.8580000000002</v>
      </c>
      <c r="L137" s="15">
        <f t="shared" si="29"/>
        <v>6340.8580000000002</v>
      </c>
      <c r="M137" s="15">
        <f t="shared" si="29"/>
        <v>6340.8580000000002</v>
      </c>
      <c r="N137" s="15">
        <f t="shared" si="29"/>
        <v>6340.8580000000002</v>
      </c>
      <c r="O137" s="15">
        <f t="shared" si="29"/>
        <v>0</v>
      </c>
      <c r="P137" s="15">
        <f t="shared" si="29"/>
        <v>0</v>
      </c>
      <c r="Q137" s="15">
        <f t="shared" si="29"/>
        <v>0</v>
      </c>
      <c r="R137" s="15">
        <f t="shared" si="29"/>
        <v>0</v>
      </c>
      <c r="S137" s="15">
        <f t="shared" si="29"/>
        <v>0</v>
      </c>
      <c r="T137" s="15">
        <f t="shared" si="29"/>
        <v>0</v>
      </c>
      <c r="U137" s="15">
        <f t="shared" si="29"/>
        <v>0</v>
      </c>
      <c r="V137" s="15">
        <f t="shared" si="29"/>
        <v>0</v>
      </c>
      <c r="W137" s="15">
        <f t="shared" si="29"/>
        <v>0</v>
      </c>
    </row>
    <row r="138" spans="2:23" ht="51" hidden="1" outlineLevel="1" x14ac:dyDescent="0.25">
      <c r="B138" s="9" t="s">
        <v>404</v>
      </c>
      <c r="C138" s="77" t="s">
        <v>397</v>
      </c>
      <c r="D138" s="77" t="s">
        <v>323</v>
      </c>
      <c r="E138" s="77" t="s">
        <v>380</v>
      </c>
      <c r="F138" s="77" t="s">
        <v>398</v>
      </c>
      <c r="G138" s="14">
        <f>SUM(H138:W138)</f>
        <v>31704.29</v>
      </c>
      <c r="H138" s="2"/>
      <c r="I138" s="9"/>
      <c r="J138" s="14">
        <v>6340.8580000000002</v>
      </c>
      <c r="K138" s="14">
        <v>6340.8580000000002</v>
      </c>
      <c r="L138" s="14">
        <v>6340.8580000000002</v>
      </c>
      <c r="M138" s="14">
        <v>6340.8580000000002</v>
      </c>
      <c r="N138" s="14">
        <v>6340.8580000000002</v>
      </c>
      <c r="O138" s="2"/>
      <c r="P138" s="2"/>
      <c r="Q138" s="2"/>
      <c r="R138" s="2"/>
      <c r="S138" s="2"/>
      <c r="T138" s="2"/>
      <c r="U138" s="2"/>
      <c r="V138" s="2"/>
      <c r="W138" s="2"/>
    </row>
    <row r="139" spans="2:23" ht="25.9" customHeight="1" collapsed="1" x14ac:dyDescent="0.25">
      <c r="B139" s="10" t="s">
        <v>96</v>
      </c>
      <c r="C139" s="86" t="s">
        <v>15</v>
      </c>
      <c r="D139" s="86"/>
      <c r="E139" s="86"/>
      <c r="F139" s="86"/>
      <c r="G139" s="64">
        <f>G140+G141+G142</f>
        <v>90347.260000000009</v>
      </c>
      <c r="H139" s="64">
        <f t="shared" ref="H139:W139" si="30">H140+H141+H142</f>
        <v>0</v>
      </c>
      <c r="I139" s="64">
        <f t="shared" si="30"/>
        <v>0</v>
      </c>
      <c r="J139" s="64">
        <f t="shared" si="30"/>
        <v>998.8</v>
      </c>
      <c r="K139" s="64">
        <f t="shared" si="30"/>
        <v>8934.8459999999995</v>
      </c>
      <c r="L139" s="64">
        <f t="shared" si="30"/>
        <v>8934.8459999999995</v>
      </c>
      <c r="M139" s="64">
        <f t="shared" si="30"/>
        <v>8934.8459999999995</v>
      </c>
      <c r="N139" s="64">
        <f t="shared" si="30"/>
        <v>8934.8459999999995</v>
      </c>
      <c r="O139" s="64">
        <f t="shared" si="30"/>
        <v>8934.8459999999995</v>
      </c>
      <c r="P139" s="64">
        <f t="shared" si="30"/>
        <v>8934.8459999999995</v>
      </c>
      <c r="Q139" s="64">
        <f t="shared" si="30"/>
        <v>8934.8459999999995</v>
      </c>
      <c r="R139" s="64">
        <f t="shared" si="30"/>
        <v>8934.8459999999995</v>
      </c>
      <c r="S139" s="64">
        <f t="shared" si="30"/>
        <v>8934.8459999999995</v>
      </c>
      <c r="T139" s="64">
        <f t="shared" si="30"/>
        <v>8934.8459999999995</v>
      </c>
      <c r="U139" s="64">
        <f t="shared" si="30"/>
        <v>0</v>
      </c>
      <c r="V139" s="64">
        <f t="shared" si="30"/>
        <v>0</v>
      </c>
      <c r="W139" s="64">
        <f t="shared" si="30"/>
        <v>0</v>
      </c>
    </row>
    <row r="140" spans="2:23" ht="38.25" hidden="1" outlineLevel="1" x14ac:dyDescent="0.25">
      <c r="B140" s="20" t="s">
        <v>306</v>
      </c>
      <c r="C140" s="2" t="s">
        <v>300</v>
      </c>
      <c r="D140" s="2" t="s">
        <v>302</v>
      </c>
      <c r="E140" s="49" t="s">
        <v>304</v>
      </c>
      <c r="F140" s="3" t="s">
        <v>305</v>
      </c>
      <c r="G140" s="3">
        <f t="shared" ref="G140:G142" si="31">SUM(H140:W140)</f>
        <v>374.55</v>
      </c>
      <c r="H140" s="3"/>
      <c r="I140" s="9"/>
      <c r="J140" s="3">
        <v>374.55</v>
      </c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spans="2:23" ht="38.25" hidden="1" outlineLevel="1" x14ac:dyDescent="0.25">
      <c r="B141" s="20" t="s">
        <v>307</v>
      </c>
      <c r="C141" s="2" t="s">
        <v>301</v>
      </c>
      <c r="D141" s="2" t="s">
        <v>303</v>
      </c>
      <c r="E141" s="49" t="s">
        <v>304</v>
      </c>
      <c r="F141" s="3" t="s">
        <v>394</v>
      </c>
      <c r="G141" s="61">
        <f t="shared" si="31"/>
        <v>624.25</v>
      </c>
      <c r="H141" s="3"/>
      <c r="I141" s="9"/>
      <c r="J141" s="3">
        <v>624.25</v>
      </c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spans="2:23" ht="38.25" hidden="1" outlineLevel="1" x14ac:dyDescent="0.25">
      <c r="B142" s="9" t="s">
        <v>424</v>
      </c>
      <c r="C142" s="2" t="s">
        <v>422</v>
      </c>
      <c r="D142" s="2" t="s">
        <v>289</v>
      </c>
      <c r="E142" s="2" t="s">
        <v>350</v>
      </c>
      <c r="F142" s="2" t="s">
        <v>423</v>
      </c>
      <c r="G142" s="61">
        <f t="shared" si="31"/>
        <v>89348.46</v>
      </c>
      <c r="H142" s="3"/>
      <c r="I142" s="9"/>
      <c r="J142" s="3"/>
      <c r="K142" s="3">
        <v>8934.8459999999995</v>
      </c>
      <c r="L142" s="3">
        <v>8934.8459999999995</v>
      </c>
      <c r="M142" s="3">
        <v>8934.8459999999995</v>
      </c>
      <c r="N142" s="3">
        <v>8934.8459999999995</v>
      </c>
      <c r="O142" s="3">
        <v>8934.8459999999995</v>
      </c>
      <c r="P142" s="3">
        <v>8934.8459999999995</v>
      </c>
      <c r="Q142" s="3">
        <v>8934.8459999999995</v>
      </c>
      <c r="R142" s="3">
        <v>8934.8459999999995</v>
      </c>
      <c r="S142" s="3">
        <v>8934.8459999999995</v>
      </c>
      <c r="T142" s="3">
        <v>8934.8459999999995</v>
      </c>
      <c r="U142" s="3"/>
      <c r="V142" s="3"/>
      <c r="W142" s="3"/>
    </row>
    <row r="143" spans="2:23" ht="39.75" customHeight="1" collapsed="1" x14ac:dyDescent="0.25">
      <c r="B143" s="7"/>
      <c r="C143" s="7" t="s">
        <v>97</v>
      </c>
      <c r="D143" s="7"/>
      <c r="E143" s="7"/>
      <c r="F143" s="7"/>
      <c r="G143" s="23">
        <f>G6+G74</f>
        <v>6238230.2565890048</v>
      </c>
      <c r="H143" s="23">
        <f t="shared" ref="G143:W143" si="32">H6+H74</f>
        <v>74478.296000000002</v>
      </c>
      <c r="I143" s="23">
        <f t="shared" si="32"/>
        <v>75329.518800000005</v>
      </c>
      <c r="J143" s="23">
        <f t="shared" si="32"/>
        <v>932011.67305452505</v>
      </c>
      <c r="K143" s="23">
        <f t="shared" si="32"/>
        <v>1211452.4911649229</v>
      </c>
      <c r="L143" s="23">
        <f t="shared" si="32"/>
        <v>1809875.0077215121</v>
      </c>
      <c r="M143" s="23">
        <f t="shared" si="32"/>
        <v>789596.78384804458</v>
      </c>
      <c r="N143" s="23">
        <f t="shared" si="32"/>
        <v>345287.51</v>
      </c>
      <c r="O143" s="23">
        <f t="shared" si="32"/>
        <v>141296.26</v>
      </c>
      <c r="P143" s="23">
        <f t="shared" si="32"/>
        <v>85959.092000000004</v>
      </c>
      <c r="Q143" s="23">
        <f t="shared" si="32"/>
        <v>89155.184999999998</v>
      </c>
      <c r="R143" s="23">
        <f t="shared" si="32"/>
        <v>81868.538</v>
      </c>
      <c r="S143" s="23">
        <f t="shared" si="32"/>
        <v>135482.51300000001</v>
      </c>
      <c r="T143" s="23">
        <f t="shared" si="32"/>
        <v>129603.303</v>
      </c>
      <c r="U143" s="23">
        <f t="shared" si="32"/>
        <v>120668.45699999999</v>
      </c>
      <c r="V143" s="23">
        <f t="shared" si="32"/>
        <v>108082.814</v>
      </c>
      <c r="W143" s="23">
        <f t="shared" si="32"/>
        <v>108082.814</v>
      </c>
    </row>
    <row r="146" spans="7:7" x14ac:dyDescent="0.25">
      <c r="G146" s="28"/>
    </row>
    <row r="148" spans="7:7" x14ac:dyDescent="0.25">
      <c r="G148" s="28"/>
    </row>
  </sheetData>
  <mergeCells count="39">
    <mergeCell ref="I8:R8"/>
    <mergeCell ref="I9:R9"/>
    <mergeCell ref="C19:F19"/>
    <mergeCell ref="B2:N2"/>
    <mergeCell ref="B4:B5"/>
    <mergeCell ref="C4:C5"/>
    <mergeCell ref="D4:D5"/>
    <mergeCell ref="E4:E5"/>
    <mergeCell ref="F4:F5"/>
    <mergeCell ref="G4:G5"/>
    <mergeCell ref="H4:W4"/>
    <mergeCell ref="C53:F53"/>
    <mergeCell ref="C57:F57"/>
    <mergeCell ref="C60:F60"/>
    <mergeCell ref="C6:F6"/>
    <mergeCell ref="C7:F7"/>
    <mergeCell ref="C27:F27"/>
    <mergeCell ref="B30:B31"/>
    <mergeCell ref="C30:C31"/>
    <mergeCell ref="C38:F38"/>
    <mergeCell ref="C46:F46"/>
    <mergeCell ref="I68:R68"/>
    <mergeCell ref="C69:F69"/>
    <mergeCell ref="C73:F73"/>
    <mergeCell ref="I127:R127"/>
    <mergeCell ref="C75:F75"/>
    <mergeCell ref="I76:R76"/>
    <mergeCell ref="I77:R77"/>
    <mergeCell ref="I78:R78"/>
    <mergeCell ref="C107:F107"/>
    <mergeCell ref="C113:F113"/>
    <mergeCell ref="C74:F74"/>
    <mergeCell ref="C137:F137"/>
    <mergeCell ref="C139:F139"/>
    <mergeCell ref="C115:F115"/>
    <mergeCell ref="C117:F117"/>
    <mergeCell ref="C121:F121"/>
    <mergeCell ref="C124:F124"/>
    <mergeCell ref="C126:F126"/>
  </mergeCells>
  <pageMargins left="0.25" right="0.25" top="0.75" bottom="0.75" header="0.3" footer="0.3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9CC21-6B02-442E-B756-CD55A547E3C5}">
  <dimension ref="B2:W57"/>
  <sheetViews>
    <sheetView zoomScale="80" zoomScaleNormal="80" workbookViewId="0">
      <pane ySplit="5" topLeftCell="A6" activePane="bottomLeft" state="frozen"/>
      <selection pane="bottomLeft" activeCell="C8" sqref="C8"/>
    </sheetView>
  </sheetViews>
  <sheetFormatPr defaultRowHeight="15" x14ac:dyDescent="0.25"/>
  <cols>
    <col min="1" max="1" width="3" customWidth="1"/>
    <col min="2" max="2" width="7.5703125" style="4" customWidth="1"/>
    <col min="3" max="4" width="30.85546875" style="4" customWidth="1"/>
    <col min="5" max="5" width="28.85546875" style="4" customWidth="1"/>
    <col min="6" max="6" width="21.28515625" style="4" customWidth="1"/>
    <col min="7" max="7" width="19" style="4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2" spans="2:23" ht="15" customHeight="1" x14ac:dyDescent="0.25">
      <c r="B2" s="100" t="s">
        <v>99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4" spans="2:23" s="13" customFormat="1" ht="51" customHeight="1" x14ac:dyDescent="0.25">
      <c r="B4" s="101" t="s">
        <v>0</v>
      </c>
      <c r="C4" s="101" t="s">
        <v>1</v>
      </c>
      <c r="D4" s="101" t="s">
        <v>2</v>
      </c>
      <c r="E4" s="101" t="s">
        <v>3</v>
      </c>
      <c r="F4" s="101" t="s">
        <v>4</v>
      </c>
      <c r="G4" s="101" t="s">
        <v>5</v>
      </c>
      <c r="H4" s="102" t="s">
        <v>309</v>
      </c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4"/>
    </row>
    <row r="5" spans="2:23" s="13" customFormat="1" ht="36" customHeight="1" x14ac:dyDescent="0.25">
      <c r="B5" s="101"/>
      <c r="C5" s="101"/>
      <c r="D5" s="101"/>
      <c r="E5" s="101"/>
      <c r="F5" s="101"/>
      <c r="G5" s="101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ht="15" customHeight="1" x14ac:dyDescent="0.25">
      <c r="B6" s="30" t="s">
        <v>16</v>
      </c>
      <c r="C6" s="105" t="s">
        <v>98</v>
      </c>
      <c r="D6" s="106"/>
      <c r="E6" s="106"/>
      <c r="F6" s="106"/>
      <c r="G6" s="31">
        <f>G7</f>
        <v>45763.837</v>
      </c>
      <c r="H6" s="31">
        <f t="shared" ref="H6:W6" si="0">H7</f>
        <v>35160.300999999999</v>
      </c>
      <c r="I6" s="31">
        <f t="shared" si="0"/>
        <v>1060.9849999999999</v>
      </c>
      <c r="J6" s="31">
        <f t="shared" si="0"/>
        <v>8542.5509999999995</v>
      </c>
      <c r="K6" s="31">
        <f t="shared" si="0"/>
        <v>0</v>
      </c>
      <c r="L6" s="31">
        <f t="shared" si="0"/>
        <v>1000</v>
      </c>
      <c r="M6" s="31">
        <f t="shared" si="0"/>
        <v>0</v>
      </c>
      <c r="N6" s="31">
        <f t="shared" si="0"/>
        <v>0</v>
      </c>
      <c r="O6" s="31">
        <f t="shared" si="0"/>
        <v>0</v>
      </c>
      <c r="P6" s="31">
        <f t="shared" si="0"/>
        <v>0</v>
      </c>
      <c r="Q6" s="31">
        <f t="shared" si="0"/>
        <v>0</v>
      </c>
      <c r="R6" s="31">
        <f t="shared" si="0"/>
        <v>0</v>
      </c>
      <c r="S6" s="31">
        <f t="shared" si="0"/>
        <v>0</v>
      </c>
      <c r="T6" s="31">
        <f t="shared" si="0"/>
        <v>0</v>
      </c>
      <c r="U6" s="31">
        <f t="shared" si="0"/>
        <v>0</v>
      </c>
      <c r="V6" s="31">
        <f t="shared" si="0"/>
        <v>0</v>
      </c>
      <c r="W6" s="31">
        <f t="shared" si="0"/>
        <v>0</v>
      </c>
    </row>
    <row r="7" spans="2:23" ht="17.25" customHeight="1" x14ac:dyDescent="0.25">
      <c r="B7" s="10" t="s">
        <v>18</v>
      </c>
      <c r="C7" s="84" t="s">
        <v>6</v>
      </c>
      <c r="D7" s="85"/>
      <c r="E7" s="85"/>
      <c r="F7" s="85"/>
      <c r="G7" s="15">
        <f>SUM(G8:G18)</f>
        <v>45763.837</v>
      </c>
      <c r="H7" s="15">
        <f t="shared" ref="H7:W7" si="1">SUM(H8:H18)</f>
        <v>35160.300999999999</v>
      </c>
      <c r="I7" s="15">
        <f t="shared" si="1"/>
        <v>1060.9849999999999</v>
      </c>
      <c r="J7" s="15">
        <f t="shared" si="1"/>
        <v>8542.5509999999995</v>
      </c>
      <c r="K7" s="15">
        <f t="shared" si="1"/>
        <v>0</v>
      </c>
      <c r="L7" s="15">
        <f t="shared" si="1"/>
        <v>1000</v>
      </c>
      <c r="M7" s="15">
        <f t="shared" si="1"/>
        <v>0</v>
      </c>
      <c r="N7" s="15">
        <f t="shared" si="1"/>
        <v>0</v>
      </c>
      <c r="O7" s="15">
        <f t="shared" si="1"/>
        <v>0</v>
      </c>
      <c r="P7" s="15">
        <f t="shared" si="1"/>
        <v>0</v>
      </c>
      <c r="Q7" s="15">
        <f t="shared" si="1"/>
        <v>0</v>
      </c>
      <c r="R7" s="15">
        <f t="shared" si="1"/>
        <v>0</v>
      </c>
      <c r="S7" s="15">
        <f t="shared" si="1"/>
        <v>0</v>
      </c>
      <c r="T7" s="15">
        <f t="shared" si="1"/>
        <v>0</v>
      </c>
      <c r="U7" s="15">
        <f t="shared" si="1"/>
        <v>0</v>
      </c>
      <c r="V7" s="15">
        <f t="shared" si="1"/>
        <v>0</v>
      </c>
      <c r="W7" s="15">
        <f t="shared" si="1"/>
        <v>0</v>
      </c>
    </row>
    <row r="8" spans="2:23" s="21" customFormat="1" ht="106.5" customHeight="1" x14ac:dyDescent="0.25">
      <c r="B8" s="9" t="s">
        <v>29</v>
      </c>
      <c r="C8" s="2" t="s">
        <v>117</v>
      </c>
      <c r="D8" s="2" t="s">
        <v>117</v>
      </c>
      <c r="E8" s="2" t="s">
        <v>119</v>
      </c>
      <c r="F8" s="2" t="s">
        <v>28</v>
      </c>
      <c r="G8" s="14" t="s">
        <v>28</v>
      </c>
      <c r="H8" s="14"/>
      <c r="I8" s="88" t="s">
        <v>121</v>
      </c>
      <c r="J8" s="89"/>
      <c r="K8" s="89"/>
      <c r="L8" s="89"/>
      <c r="M8" s="89"/>
      <c r="N8" s="89"/>
      <c r="O8" s="89"/>
      <c r="P8" s="89"/>
      <c r="Q8" s="89"/>
      <c r="R8" s="90"/>
      <c r="S8" s="22"/>
      <c r="T8" s="22"/>
      <c r="U8" s="22"/>
      <c r="V8" s="22"/>
      <c r="W8" s="22"/>
    </row>
    <row r="9" spans="2:23" s="21" customFormat="1" ht="68.25" customHeight="1" x14ac:dyDescent="0.25">
      <c r="B9" s="9" t="s">
        <v>30</v>
      </c>
      <c r="C9" s="2" t="s">
        <v>118</v>
      </c>
      <c r="D9" s="2" t="s">
        <v>118</v>
      </c>
      <c r="E9" s="2" t="s">
        <v>120</v>
      </c>
      <c r="F9" s="2" t="s">
        <v>28</v>
      </c>
      <c r="G9" s="14" t="s">
        <v>28</v>
      </c>
      <c r="H9" s="14"/>
      <c r="I9" s="88" t="s">
        <v>121</v>
      </c>
      <c r="J9" s="89"/>
      <c r="K9" s="89"/>
      <c r="L9" s="89"/>
      <c r="M9" s="89"/>
      <c r="N9" s="89"/>
      <c r="O9" s="89"/>
      <c r="P9" s="89"/>
      <c r="Q9" s="89"/>
      <c r="R9" s="90"/>
      <c r="S9" s="22"/>
      <c r="T9" s="22"/>
      <c r="U9" s="22"/>
      <c r="V9" s="22"/>
      <c r="W9" s="22"/>
    </row>
    <row r="10" spans="2:23" s="21" customFormat="1" ht="76.5" x14ac:dyDescent="0.25">
      <c r="B10" s="5" t="s">
        <v>31</v>
      </c>
      <c r="C10" s="6" t="s">
        <v>101</v>
      </c>
      <c r="D10" s="6" t="s">
        <v>102</v>
      </c>
      <c r="E10" s="6" t="s">
        <v>116</v>
      </c>
      <c r="F10" s="6" t="s">
        <v>28</v>
      </c>
      <c r="G10" s="34">
        <f>SUM(H10:W10)</f>
        <v>26635.582999999999</v>
      </c>
      <c r="H10" s="34">
        <v>26635.582999999999</v>
      </c>
      <c r="I10" s="34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</row>
    <row r="11" spans="2:23" s="21" customFormat="1" ht="76.5" x14ac:dyDescent="0.25">
      <c r="B11" s="5" t="s">
        <v>32</v>
      </c>
      <c r="C11" s="6" t="s">
        <v>103</v>
      </c>
      <c r="D11" s="6" t="s">
        <v>104</v>
      </c>
      <c r="E11" s="6" t="s">
        <v>116</v>
      </c>
      <c r="F11" s="6" t="s">
        <v>125</v>
      </c>
      <c r="G11" s="34">
        <f t="shared" ref="G11:G18" si="2">SUM(H11:W11)</f>
        <v>6336.8429999999998</v>
      </c>
      <c r="H11" s="34">
        <v>6336.8429999999998</v>
      </c>
      <c r="I11" s="34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</row>
    <row r="12" spans="2:23" s="21" customFormat="1" ht="76.5" x14ac:dyDescent="0.25">
      <c r="B12" s="5" t="s">
        <v>33</v>
      </c>
      <c r="C12" s="6" t="s">
        <v>105</v>
      </c>
      <c r="D12" s="6" t="s">
        <v>106</v>
      </c>
      <c r="E12" s="6" t="s">
        <v>116</v>
      </c>
      <c r="F12" s="6" t="s">
        <v>126</v>
      </c>
      <c r="G12" s="34">
        <f t="shared" si="2"/>
        <v>696.64200000000005</v>
      </c>
      <c r="H12" s="34">
        <v>696.64200000000005</v>
      </c>
      <c r="I12" s="34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</row>
    <row r="13" spans="2:23" s="21" customFormat="1" ht="76.5" x14ac:dyDescent="0.25">
      <c r="B13" s="5" t="s">
        <v>34</v>
      </c>
      <c r="C13" s="6" t="s">
        <v>107</v>
      </c>
      <c r="D13" s="6" t="s">
        <v>108</v>
      </c>
      <c r="E13" s="6" t="s">
        <v>116</v>
      </c>
      <c r="F13" s="6" t="s">
        <v>28</v>
      </c>
      <c r="G13" s="34">
        <f t="shared" si="2"/>
        <v>1491.2329999999999</v>
      </c>
      <c r="H13" s="34">
        <v>1491.2329999999999</v>
      </c>
      <c r="I13" s="34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</row>
    <row r="14" spans="2:23" s="21" customFormat="1" ht="90" customHeight="1" x14ac:dyDescent="0.25">
      <c r="B14" s="5" t="s">
        <v>35</v>
      </c>
      <c r="C14" s="6" t="s">
        <v>109</v>
      </c>
      <c r="D14" s="6" t="s">
        <v>445</v>
      </c>
      <c r="E14" s="6" t="s">
        <v>116</v>
      </c>
      <c r="F14" s="6" t="s">
        <v>446</v>
      </c>
      <c r="G14" s="34">
        <f t="shared" si="2"/>
        <v>6100.5369999999994</v>
      </c>
      <c r="H14" s="34"/>
      <c r="I14" s="34">
        <v>1060.9849999999999</v>
      </c>
      <c r="J14" s="35">
        <v>5039.5519999999997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</row>
    <row r="15" spans="2:23" s="21" customFormat="1" ht="76.5" x14ac:dyDescent="0.25">
      <c r="B15" s="5" t="s">
        <v>36</v>
      </c>
      <c r="C15" s="6" t="s">
        <v>111</v>
      </c>
      <c r="D15" s="6" t="s">
        <v>112</v>
      </c>
      <c r="E15" s="6" t="s">
        <v>116</v>
      </c>
      <c r="F15" s="6" t="s">
        <v>123</v>
      </c>
      <c r="G15" s="34">
        <f t="shared" si="2"/>
        <v>450.79599999999999</v>
      </c>
      <c r="H15" s="34"/>
      <c r="I15" s="34"/>
      <c r="J15" s="34">
        <v>450.79599999999999</v>
      </c>
      <c r="K15" s="34"/>
      <c r="L15" s="34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</row>
    <row r="16" spans="2:23" s="21" customFormat="1" ht="76.5" x14ac:dyDescent="0.25">
      <c r="B16" s="5" t="s">
        <v>37</v>
      </c>
      <c r="C16" s="6" t="s">
        <v>113</v>
      </c>
      <c r="D16" s="6" t="s">
        <v>112</v>
      </c>
      <c r="E16" s="6" t="s">
        <v>116</v>
      </c>
      <c r="F16" s="6" t="s">
        <v>123</v>
      </c>
      <c r="G16" s="34">
        <f t="shared" si="2"/>
        <v>450.79599999999999</v>
      </c>
      <c r="H16" s="34"/>
      <c r="I16" s="34"/>
      <c r="J16" s="35">
        <v>450.79599999999999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</row>
    <row r="17" spans="2:23" s="21" customFormat="1" ht="76.5" x14ac:dyDescent="0.25">
      <c r="B17" s="5" t="s">
        <v>38</v>
      </c>
      <c r="C17" s="6" t="s">
        <v>114</v>
      </c>
      <c r="D17" s="6" t="s">
        <v>115</v>
      </c>
      <c r="E17" s="6" t="s">
        <v>116</v>
      </c>
      <c r="F17" s="6" t="s">
        <v>122</v>
      </c>
      <c r="G17" s="34">
        <f t="shared" si="2"/>
        <v>2601.4070000000002</v>
      </c>
      <c r="H17" s="34"/>
      <c r="I17" s="34"/>
      <c r="J17" s="34">
        <v>2601.4070000000002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</row>
    <row r="18" spans="2:23" s="21" customFormat="1" ht="63.75" x14ac:dyDescent="0.25">
      <c r="B18" s="9" t="s">
        <v>39</v>
      </c>
      <c r="C18" s="2" t="s">
        <v>198</v>
      </c>
      <c r="D18" s="2" t="s">
        <v>199</v>
      </c>
      <c r="E18" s="2" t="s">
        <v>200</v>
      </c>
      <c r="F18" s="2" t="s">
        <v>28</v>
      </c>
      <c r="G18" s="14">
        <f t="shared" si="2"/>
        <v>1000</v>
      </c>
      <c r="H18" s="14"/>
      <c r="I18" s="14"/>
      <c r="J18" s="22"/>
      <c r="K18" s="22"/>
      <c r="L18" s="22">
        <v>1000</v>
      </c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</row>
    <row r="19" spans="2:23" ht="32.25" customHeight="1" x14ac:dyDescent="0.25">
      <c r="B19" s="30" t="s">
        <v>17</v>
      </c>
      <c r="C19" s="105" t="s">
        <v>100</v>
      </c>
      <c r="D19" s="106"/>
      <c r="E19" s="106"/>
      <c r="F19" s="106"/>
      <c r="G19" s="31">
        <f>G20</f>
        <v>406332.50100000011</v>
      </c>
      <c r="H19" s="31">
        <f t="shared" ref="H19:W19" si="3">H20</f>
        <v>14119.945</v>
      </c>
      <c r="I19" s="31">
        <f t="shared" si="3"/>
        <v>44620.137999999999</v>
      </c>
      <c r="J19" s="31">
        <f t="shared" si="3"/>
        <v>45229.507000000005</v>
      </c>
      <c r="K19" s="31">
        <f t="shared" si="3"/>
        <v>59641.745000000003</v>
      </c>
      <c r="L19" s="31">
        <f t="shared" si="3"/>
        <v>109221.166</v>
      </c>
      <c r="M19" s="31">
        <f t="shared" si="3"/>
        <v>37250</v>
      </c>
      <c r="N19" s="31">
        <f t="shared" si="3"/>
        <v>37250</v>
      </c>
      <c r="O19" s="31">
        <f t="shared" si="3"/>
        <v>37250</v>
      </c>
      <c r="P19" s="31">
        <f t="shared" si="3"/>
        <v>7250</v>
      </c>
      <c r="Q19" s="31">
        <f t="shared" si="3"/>
        <v>7250</v>
      </c>
      <c r="R19" s="31">
        <f t="shared" si="3"/>
        <v>7250</v>
      </c>
      <c r="S19" s="31">
        <f t="shared" si="3"/>
        <v>0</v>
      </c>
      <c r="T19" s="31">
        <f t="shared" si="3"/>
        <v>0</v>
      </c>
      <c r="U19" s="31">
        <f t="shared" si="3"/>
        <v>0</v>
      </c>
      <c r="V19" s="31">
        <f t="shared" si="3"/>
        <v>0</v>
      </c>
      <c r="W19" s="31">
        <f t="shared" si="3"/>
        <v>0</v>
      </c>
    </row>
    <row r="20" spans="2:23" ht="15" customHeight="1" x14ac:dyDescent="0.25">
      <c r="B20" s="10" t="s">
        <v>63</v>
      </c>
      <c r="C20" s="84" t="s">
        <v>6</v>
      </c>
      <c r="D20" s="85"/>
      <c r="E20" s="85"/>
      <c r="F20" s="85"/>
      <c r="G20" s="15">
        <f>SUM(G21:G51)</f>
        <v>406332.50100000011</v>
      </c>
      <c r="H20" s="15">
        <f t="shared" ref="H20:W20" si="4">SUM(H21:H51)</f>
        <v>14119.945</v>
      </c>
      <c r="I20" s="15">
        <f t="shared" si="4"/>
        <v>44620.137999999999</v>
      </c>
      <c r="J20" s="15">
        <f t="shared" si="4"/>
        <v>45229.507000000005</v>
      </c>
      <c r="K20" s="15">
        <f t="shared" si="4"/>
        <v>59641.745000000003</v>
      </c>
      <c r="L20" s="15">
        <f t="shared" si="4"/>
        <v>109221.166</v>
      </c>
      <c r="M20" s="15">
        <f t="shared" si="4"/>
        <v>37250</v>
      </c>
      <c r="N20" s="15">
        <f t="shared" si="4"/>
        <v>37250</v>
      </c>
      <c r="O20" s="15">
        <f t="shared" si="4"/>
        <v>37250</v>
      </c>
      <c r="P20" s="15">
        <f t="shared" si="4"/>
        <v>7250</v>
      </c>
      <c r="Q20" s="15">
        <f t="shared" si="4"/>
        <v>7250</v>
      </c>
      <c r="R20" s="15">
        <f t="shared" si="4"/>
        <v>7250</v>
      </c>
      <c r="S20" s="15">
        <f t="shared" si="4"/>
        <v>0</v>
      </c>
      <c r="T20" s="15">
        <f t="shared" si="4"/>
        <v>0</v>
      </c>
      <c r="U20" s="15">
        <f t="shared" si="4"/>
        <v>0</v>
      </c>
      <c r="V20" s="15">
        <f t="shared" si="4"/>
        <v>0</v>
      </c>
      <c r="W20" s="15">
        <f t="shared" si="4"/>
        <v>0</v>
      </c>
    </row>
    <row r="21" spans="2:23" ht="133.5" customHeight="1" x14ac:dyDescent="0.25">
      <c r="B21" s="9" t="s">
        <v>64</v>
      </c>
      <c r="C21" s="2" t="s">
        <v>127</v>
      </c>
      <c r="D21" s="2" t="s">
        <v>128</v>
      </c>
      <c r="E21" s="2" t="s">
        <v>133</v>
      </c>
      <c r="F21" s="2" t="s">
        <v>135</v>
      </c>
      <c r="G21" s="14" t="s">
        <v>28</v>
      </c>
      <c r="H21" s="14"/>
      <c r="I21" s="88" t="s">
        <v>121</v>
      </c>
      <c r="J21" s="89"/>
      <c r="K21" s="89"/>
      <c r="L21" s="89"/>
      <c r="M21" s="89"/>
      <c r="N21" s="89"/>
      <c r="O21" s="89"/>
      <c r="P21" s="89"/>
      <c r="Q21" s="89"/>
      <c r="R21" s="90"/>
      <c r="S21" s="22"/>
      <c r="T21" s="22"/>
      <c r="U21" s="22"/>
      <c r="V21" s="22"/>
      <c r="W21" s="22"/>
    </row>
    <row r="22" spans="2:23" ht="135" customHeight="1" x14ac:dyDescent="0.25">
      <c r="B22" s="9" t="s">
        <v>65</v>
      </c>
      <c r="C22" s="2" t="s">
        <v>129</v>
      </c>
      <c r="D22" s="2" t="s">
        <v>130</v>
      </c>
      <c r="E22" s="2" t="s">
        <v>133</v>
      </c>
      <c r="F22" s="2" t="s">
        <v>136</v>
      </c>
      <c r="G22" s="14" t="s">
        <v>28</v>
      </c>
      <c r="H22" s="14"/>
      <c r="I22" s="88" t="s">
        <v>121</v>
      </c>
      <c r="J22" s="89"/>
      <c r="K22" s="89"/>
      <c r="L22" s="89"/>
      <c r="M22" s="89"/>
      <c r="N22" s="89"/>
      <c r="O22" s="89"/>
      <c r="P22" s="89"/>
      <c r="Q22" s="89"/>
      <c r="R22" s="90"/>
      <c r="S22" s="22"/>
      <c r="T22" s="22"/>
      <c r="U22" s="22"/>
      <c r="V22" s="22"/>
      <c r="W22" s="22"/>
    </row>
    <row r="23" spans="2:23" ht="89.25" x14ac:dyDescent="0.25">
      <c r="B23" s="9" t="s">
        <v>66</v>
      </c>
      <c r="C23" s="2" t="s">
        <v>131</v>
      </c>
      <c r="D23" s="2" t="s">
        <v>132</v>
      </c>
      <c r="E23" s="2" t="s">
        <v>134</v>
      </c>
      <c r="F23" s="2" t="s">
        <v>28</v>
      </c>
      <c r="G23" s="14" t="s">
        <v>28</v>
      </c>
      <c r="H23" s="14"/>
      <c r="I23" s="88" t="s">
        <v>121</v>
      </c>
      <c r="J23" s="89"/>
      <c r="K23" s="89"/>
      <c r="L23" s="89"/>
      <c r="M23" s="89"/>
      <c r="N23" s="89"/>
      <c r="O23" s="89"/>
      <c r="P23" s="89"/>
      <c r="Q23" s="89"/>
      <c r="R23" s="90"/>
      <c r="S23" s="22"/>
      <c r="T23" s="22"/>
      <c r="U23" s="22"/>
      <c r="V23" s="22"/>
      <c r="W23" s="22"/>
    </row>
    <row r="24" spans="2:23" ht="127.5" x14ac:dyDescent="0.25">
      <c r="B24" s="9" t="s">
        <v>67</v>
      </c>
      <c r="C24" s="2" t="s">
        <v>202</v>
      </c>
      <c r="D24" s="2" t="s">
        <v>204</v>
      </c>
      <c r="E24" s="2" t="s">
        <v>203</v>
      </c>
      <c r="F24" s="2" t="s">
        <v>205</v>
      </c>
      <c r="G24" s="32">
        <f t="shared" ref="G24:G51" si="5">SUM(H24:W24)</f>
        <v>120000</v>
      </c>
      <c r="H24" s="14"/>
      <c r="I24" s="14"/>
      <c r="J24" s="14"/>
      <c r="K24" s="14"/>
      <c r="L24" s="14">
        <v>30000</v>
      </c>
      <c r="M24" s="14">
        <v>30000</v>
      </c>
      <c r="N24" s="14">
        <v>30000</v>
      </c>
      <c r="O24" s="14">
        <v>30000</v>
      </c>
      <c r="P24" s="14"/>
      <c r="Q24" s="14"/>
      <c r="R24" s="14"/>
      <c r="S24" s="22"/>
      <c r="T24" s="22"/>
      <c r="U24" s="22"/>
      <c r="V24" s="22"/>
      <c r="W24" s="22"/>
    </row>
    <row r="25" spans="2:23" ht="38.25" x14ac:dyDescent="0.25">
      <c r="B25" s="5" t="s">
        <v>68</v>
      </c>
      <c r="C25" s="36" t="s">
        <v>137</v>
      </c>
      <c r="D25" s="36" t="s">
        <v>152</v>
      </c>
      <c r="E25" s="37" t="s">
        <v>168</v>
      </c>
      <c r="F25" s="36" t="s">
        <v>153</v>
      </c>
      <c r="G25" s="38">
        <f t="shared" si="5"/>
        <v>2051.1210000000001</v>
      </c>
      <c r="H25" s="38">
        <v>2051.1210000000001</v>
      </c>
      <c r="I25" s="34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</row>
    <row r="26" spans="2:23" ht="54.75" customHeight="1" x14ac:dyDescent="0.25">
      <c r="B26" s="5" t="s">
        <v>69</v>
      </c>
      <c r="C26" s="6" t="s">
        <v>138</v>
      </c>
      <c r="D26" s="6" t="s">
        <v>152</v>
      </c>
      <c r="E26" s="6" t="s">
        <v>168</v>
      </c>
      <c r="F26" s="6" t="s">
        <v>154</v>
      </c>
      <c r="G26" s="34">
        <f t="shared" si="5"/>
        <v>4574.6220000000003</v>
      </c>
      <c r="H26" s="34">
        <v>4574.6220000000003</v>
      </c>
      <c r="I26" s="34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</row>
    <row r="27" spans="2:23" ht="55.5" customHeight="1" x14ac:dyDescent="0.25">
      <c r="B27" s="5" t="s">
        <v>70</v>
      </c>
      <c r="C27" s="6" t="s">
        <v>139</v>
      </c>
      <c r="D27" s="6" t="s">
        <v>152</v>
      </c>
      <c r="E27" s="6" t="s">
        <v>168</v>
      </c>
      <c r="F27" s="6" t="s">
        <v>155</v>
      </c>
      <c r="G27" s="34">
        <f t="shared" si="5"/>
        <v>3312.0410000000002</v>
      </c>
      <c r="H27" s="34"/>
      <c r="I27" s="34"/>
      <c r="J27" s="35"/>
      <c r="K27" s="35">
        <v>3312.0410000000002</v>
      </c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</row>
    <row r="28" spans="2:23" ht="55.5" customHeight="1" x14ac:dyDescent="0.25">
      <c r="B28" s="5" t="s">
        <v>71</v>
      </c>
      <c r="C28" s="6" t="s">
        <v>140</v>
      </c>
      <c r="D28" s="6" t="s">
        <v>152</v>
      </c>
      <c r="E28" s="6" t="s">
        <v>168</v>
      </c>
      <c r="F28" s="6" t="s">
        <v>156</v>
      </c>
      <c r="G28" s="34">
        <f t="shared" si="5"/>
        <v>2011.4110000000001</v>
      </c>
      <c r="H28" s="34"/>
      <c r="I28" s="34"/>
      <c r="J28" s="35"/>
      <c r="K28" s="35">
        <v>2011.4110000000001</v>
      </c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</row>
    <row r="29" spans="2:23" ht="76.5" x14ac:dyDescent="0.25">
      <c r="B29" s="5" t="s">
        <v>72</v>
      </c>
      <c r="C29" s="6" t="s">
        <v>141</v>
      </c>
      <c r="D29" s="6" t="s">
        <v>157</v>
      </c>
      <c r="E29" s="37" t="s">
        <v>169</v>
      </c>
      <c r="F29" s="6" t="s">
        <v>158</v>
      </c>
      <c r="G29" s="34">
        <f t="shared" si="5"/>
        <v>25836.881999999998</v>
      </c>
      <c r="H29" s="34"/>
      <c r="I29" s="34">
        <v>6048.1980000000003</v>
      </c>
      <c r="J29" s="35">
        <v>6314.1059999999998</v>
      </c>
      <c r="K29" s="35">
        <v>6592.607</v>
      </c>
      <c r="L29" s="35">
        <v>6881.9709999999995</v>
      </c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</row>
    <row r="30" spans="2:23" ht="76.5" x14ac:dyDescent="0.25">
      <c r="B30" s="5" t="s">
        <v>73</v>
      </c>
      <c r="C30" s="6" t="s">
        <v>142</v>
      </c>
      <c r="D30" s="6" t="s">
        <v>159</v>
      </c>
      <c r="E30" s="6" t="s">
        <v>169</v>
      </c>
      <c r="F30" s="6" t="s">
        <v>160</v>
      </c>
      <c r="G30" s="34">
        <f t="shared" si="5"/>
        <v>3914.84</v>
      </c>
      <c r="H30" s="34"/>
      <c r="I30" s="34"/>
      <c r="J30" s="35"/>
      <c r="K30" s="35">
        <v>1915.2840000000001</v>
      </c>
      <c r="L30" s="35">
        <v>1999.556</v>
      </c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</row>
    <row r="31" spans="2:23" ht="76.5" x14ac:dyDescent="0.25">
      <c r="B31" s="5" t="s">
        <v>74</v>
      </c>
      <c r="C31" s="6" t="s">
        <v>143</v>
      </c>
      <c r="D31" s="6" t="s">
        <v>161</v>
      </c>
      <c r="E31" s="6" t="s">
        <v>116</v>
      </c>
      <c r="F31" s="6" t="s">
        <v>162</v>
      </c>
      <c r="G31" s="34">
        <f t="shared" si="5"/>
        <v>16904.205999999998</v>
      </c>
      <c r="H31" s="34"/>
      <c r="I31" s="34">
        <v>16904.205999999998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</row>
    <row r="32" spans="2:23" ht="76.5" x14ac:dyDescent="0.25">
      <c r="B32" s="5" t="s">
        <v>75</v>
      </c>
      <c r="C32" s="6" t="s">
        <v>144</v>
      </c>
      <c r="D32" s="6" t="s">
        <v>161</v>
      </c>
      <c r="E32" s="6" t="s">
        <v>116</v>
      </c>
      <c r="F32" s="6" t="s">
        <v>162</v>
      </c>
      <c r="G32" s="34">
        <f t="shared" si="5"/>
        <v>15327.25</v>
      </c>
      <c r="H32" s="34"/>
      <c r="I32" s="34">
        <v>15327.25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</row>
    <row r="33" spans="2:23" ht="76.5" x14ac:dyDescent="0.25">
      <c r="B33" s="5" t="s">
        <v>76</v>
      </c>
      <c r="C33" s="6" t="s">
        <v>145</v>
      </c>
      <c r="D33" s="6" t="s">
        <v>161</v>
      </c>
      <c r="E33" s="6" t="s">
        <v>116</v>
      </c>
      <c r="F33" s="6" t="s">
        <v>166</v>
      </c>
      <c r="G33" s="34">
        <f t="shared" si="5"/>
        <v>16016.712</v>
      </c>
      <c r="H33" s="34"/>
      <c r="I33" s="34"/>
      <c r="J33" s="35">
        <v>16016.712</v>
      </c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</row>
    <row r="34" spans="2:23" ht="76.5" x14ac:dyDescent="0.25">
      <c r="B34" s="5" t="s">
        <v>77</v>
      </c>
      <c r="C34" s="6" t="s">
        <v>146</v>
      </c>
      <c r="D34" s="6" t="s">
        <v>161</v>
      </c>
      <c r="E34" s="6" t="s">
        <v>116</v>
      </c>
      <c r="F34" s="6" t="s">
        <v>162</v>
      </c>
      <c r="G34" s="34">
        <f t="shared" si="5"/>
        <v>16031.779</v>
      </c>
      <c r="H34" s="34"/>
      <c r="I34" s="34"/>
      <c r="J34" s="35">
        <v>16031.779</v>
      </c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</row>
    <row r="35" spans="2:23" ht="76.5" x14ac:dyDescent="0.25">
      <c r="B35" s="5" t="s">
        <v>78</v>
      </c>
      <c r="C35" s="6" t="s">
        <v>147</v>
      </c>
      <c r="D35" s="6" t="s">
        <v>161</v>
      </c>
      <c r="E35" s="6" t="s">
        <v>116</v>
      </c>
      <c r="F35" s="6" t="s">
        <v>166</v>
      </c>
      <c r="G35" s="34">
        <f t="shared" si="5"/>
        <v>16752.906999999999</v>
      </c>
      <c r="H35" s="34"/>
      <c r="I35" s="34"/>
      <c r="J35" s="35"/>
      <c r="K35" s="35">
        <v>16752.906999999999</v>
      </c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</row>
    <row r="36" spans="2:23" ht="76.5" x14ac:dyDescent="0.25">
      <c r="B36" s="5" t="s">
        <v>79</v>
      </c>
      <c r="C36" s="6" t="s">
        <v>148</v>
      </c>
      <c r="D36" s="6" t="s">
        <v>161</v>
      </c>
      <c r="E36" s="6" t="s">
        <v>116</v>
      </c>
      <c r="F36" s="6" t="s">
        <v>165</v>
      </c>
      <c r="G36" s="34">
        <f t="shared" si="5"/>
        <v>16768.636999999999</v>
      </c>
      <c r="H36" s="34"/>
      <c r="I36" s="34"/>
      <c r="J36" s="35"/>
      <c r="K36" s="35">
        <v>16768.636999999999</v>
      </c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</row>
    <row r="37" spans="2:23" ht="76.5" x14ac:dyDescent="0.25">
      <c r="B37" s="5" t="s">
        <v>80</v>
      </c>
      <c r="C37" s="6" t="s">
        <v>149</v>
      </c>
      <c r="D37" s="6" t="s">
        <v>161</v>
      </c>
      <c r="E37" s="6" t="s">
        <v>116</v>
      </c>
      <c r="F37" s="6" t="s">
        <v>164</v>
      </c>
      <c r="G37" s="34">
        <f t="shared" si="5"/>
        <v>17522.878000000001</v>
      </c>
      <c r="H37" s="34"/>
      <c r="I37" s="34"/>
      <c r="J37" s="35"/>
      <c r="K37" s="35"/>
      <c r="L37" s="35">
        <v>17522.878000000001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</row>
    <row r="38" spans="2:23" ht="76.5" x14ac:dyDescent="0.25">
      <c r="B38" s="5" t="s">
        <v>81</v>
      </c>
      <c r="C38" s="6" t="s">
        <v>150</v>
      </c>
      <c r="D38" s="6" t="s">
        <v>161</v>
      </c>
      <c r="E38" s="6" t="s">
        <v>116</v>
      </c>
      <c r="F38" s="6" t="s">
        <v>163</v>
      </c>
      <c r="G38" s="34">
        <f t="shared" si="5"/>
        <v>17539.3</v>
      </c>
      <c r="H38" s="34"/>
      <c r="I38" s="34"/>
      <c r="J38" s="35"/>
      <c r="K38" s="35"/>
      <c r="L38" s="35">
        <v>17539.3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</row>
    <row r="39" spans="2:23" ht="76.5" x14ac:dyDescent="0.25">
      <c r="B39" s="5" t="s">
        <v>82</v>
      </c>
      <c r="C39" s="6" t="s">
        <v>151</v>
      </c>
      <c r="D39" s="6" t="s">
        <v>161</v>
      </c>
      <c r="E39" s="6" t="s">
        <v>116</v>
      </c>
      <c r="F39" s="6" t="s">
        <v>162</v>
      </c>
      <c r="G39" s="34">
        <f t="shared" si="5"/>
        <v>17555.722000000002</v>
      </c>
      <c r="H39" s="34"/>
      <c r="I39" s="34"/>
      <c r="J39" s="35"/>
      <c r="K39" s="35"/>
      <c r="L39" s="35">
        <v>17555.722000000002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</row>
    <row r="40" spans="2:23" ht="51" x14ac:dyDescent="0.25">
      <c r="B40" s="5" t="s">
        <v>83</v>
      </c>
      <c r="C40" s="6" t="s">
        <v>170</v>
      </c>
      <c r="D40" s="6" t="s">
        <v>152</v>
      </c>
      <c r="E40" s="6" t="s">
        <v>180</v>
      </c>
      <c r="F40" s="6" t="s">
        <v>189</v>
      </c>
      <c r="G40" s="34">
        <f t="shared" si="5"/>
        <v>1810.4929999999999</v>
      </c>
      <c r="H40" s="34"/>
      <c r="I40" s="34">
        <v>1810.4929999999999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</row>
    <row r="41" spans="2:23" ht="38.25" x14ac:dyDescent="0.25">
      <c r="B41" s="9" t="s">
        <v>84</v>
      </c>
      <c r="C41" s="2" t="s">
        <v>171</v>
      </c>
      <c r="D41" s="2" t="s">
        <v>152</v>
      </c>
      <c r="E41" s="2" t="s">
        <v>180</v>
      </c>
      <c r="F41" s="2" t="s">
        <v>188</v>
      </c>
      <c r="G41" s="14">
        <f t="shared" si="5"/>
        <v>2840.53</v>
      </c>
      <c r="H41" s="14">
        <v>2840.53</v>
      </c>
      <c r="I41" s="24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</row>
    <row r="42" spans="2:23" ht="38.25" x14ac:dyDescent="0.25">
      <c r="B42" s="5" t="s">
        <v>85</v>
      </c>
      <c r="C42" s="6" t="s">
        <v>172</v>
      </c>
      <c r="D42" s="6" t="s">
        <v>152</v>
      </c>
      <c r="E42" s="6" t="s">
        <v>180</v>
      </c>
      <c r="F42" s="6" t="s">
        <v>187</v>
      </c>
      <c r="G42" s="34">
        <f t="shared" si="5"/>
        <v>3478.4229999999998</v>
      </c>
      <c r="H42" s="34"/>
      <c r="I42" s="34"/>
      <c r="J42" s="35">
        <v>3478.4229999999998</v>
      </c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</row>
    <row r="43" spans="2:23" ht="51" x14ac:dyDescent="0.25">
      <c r="B43" s="39" t="s">
        <v>86</v>
      </c>
      <c r="C43" s="6" t="s">
        <v>173</v>
      </c>
      <c r="D43" s="6" t="s">
        <v>152</v>
      </c>
      <c r="E43" s="6" t="s">
        <v>181</v>
      </c>
      <c r="F43" s="6" t="s">
        <v>186</v>
      </c>
      <c r="G43" s="34">
        <f t="shared" si="5"/>
        <v>4653.6719999999996</v>
      </c>
      <c r="H43" s="34">
        <v>4653.6719999999996</v>
      </c>
      <c r="I43" s="34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</row>
    <row r="44" spans="2:23" ht="63.75" x14ac:dyDescent="0.25">
      <c r="B44" s="39" t="s">
        <v>87</v>
      </c>
      <c r="C44" s="6" t="s">
        <v>174</v>
      </c>
      <c r="D44" s="6" t="s">
        <v>152</v>
      </c>
      <c r="E44" s="6" t="s">
        <v>181</v>
      </c>
      <c r="F44" s="6" t="s">
        <v>183</v>
      </c>
      <c r="G44" s="34">
        <f t="shared" si="5"/>
        <v>4529.991</v>
      </c>
      <c r="H44" s="34"/>
      <c r="I44" s="34">
        <v>4529.991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</row>
    <row r="45" spans="2:23" ht="55.5" customHeight="1" x14ac:dyDescent="0.25">
      <c r="B45" s="39" t="s">
        <v>88</v>
      </c>
      <c r="C45" s="6" t="s">
        <v>175</v>
      </c>
      <c r="D45" s="6" t="s">
        <v>152</v>
      </c>
      <c r="E45" s="6" t="s">
        <v>181</v>
      </c>
      <c r="F45" s="6" t="s">
        <v>185</v>
      </c>
      <c r="G45" s="34">
        <f t="shared" si="5"/>
        <v>3388.4870000000001</v>
      </c>
      <c r="H45" s="34"/>
      <c r="I45" s="34"/>
      <c r="J45" s="35">
        <v>3388.4870000000001</v>
      </c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</row>
    <row r="46" spans="2:23" ht="55.5" customHeight="1" x14ac:dyDescent="0.25">
      <c r="B46" s="5" t="s">
        <v>89</v>
      </c>
      <c r="C46" s="6" t="s">
        <v>176</v>
      </c>
      <c r="D46" s="6" t="s">
        <v>152</v>
      </c>
      <c r="E46" s="6" t="s">
        <v>181</v>
      </c>
      <c r="F46" s="6" t="s">
        <v>153</v>
      </c>
      <c r="G46" s="34">
        <f>SUM(H46:W46)</f>
        <v>2420.009</v>
      </c>
      <c r="H46" s="34"/>
      <c r="I46" s="34"/>
      <c r="J46" s="35"/>
      <c r="K46" s="35">
        <v>2420.009</v>
      </c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</row>
    <row r="47" spans="2:23" ht="54" customHeight="1" x14ac:dyDescent="0.25">
      <c r="B47" s="5" t="s">
        <v>90</v>
      </c>
      <c r="C47" s="6" t="s">
        <v>177</v>
      </c>
      <c r="D47" s="6" t="s">
        <v>152</v>
      </c>
      <c r="E47" s="6" t="s">
        <v>181</v>
      </c>
      <c r="F47" s="6" t="s">
        <v>184</v>
      </c>
      <c r="G47" s="34">
        <f>SUM(H47:W47)</f>
        <v>5690.4780000000001</v>
      </c>
      <c r="H47" s="34"/>
      <c r="I47" s="34"/>
      <c r="J47" s="35"/>
      <c r="K47" s="35"/>
      <c r="L47" s="35">
        <v>5690.4780000000001</v>
      </c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</row>
    <row r="48" spans="2:23" ht="51" x14ac:dyDescent="0.25">
      <c r="B48" s="9" t="s">
        <v>167</v>
      </c>
      <c r="C48" s="2" t="s">
        <v>178</v>
      </c>
      <c r="D48" s="2" t="s">
        <v>152</v>
      </c>
      <c r="E48" s="2" t="s">
        <v>180</v>
      </c>
      <c r="F48" s="2" t="s">
        <v>183</v>
      </c>
      <c r="G48" s="14">
        <f t="shared" si="5"/>
        <v>2618.8490000000002</v>
      </c>
      <c r="H48" s="14"/>
      <c r="I48" s="14"/>
      <c r="J48" s="22"/>
      <c r="K48" s="22">
        <v>2618.8490000000002</v>
      </c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ht="63.75" x14ac:dyDescent="0.25">
      <c r="B49" s="9" t="s">
        <v>192</v>
      </c>
      <c r="C49" s="2" t="s">
        <v>190</v>
      </c>
      <c r="D49" s="2" t="s">
        <v>194</v>
      </c>
      <c r="E49" s="2" t="s">
        <v>180</v>
      </c>
      <c r="F49" s="2" t="s">
        <v>195</v>
      </c>
      <c r="G49" s="14">
        <f t="shared" si="5"/>
        <v>28000</v>
      </c>
      <c r="H49" s="14"/>
      <c r="I49" s="14"/>
      <c r="J49" s="22"/>
      <c r="K49" s="22">
        <v>3500</v>
      </c>
      <c r="L49" s="22">
        <v>3500</v>
      </c>
      <c r="M49" s="22">
        <v>3500</v>
      </c>
      <c r="N49" s="22">
        <v>3500</v>
      </c>
      <c r="O49" s="22">
        <v>3500</v>
      </c>
      <c r="P49" s="22">
        <v>3500</v>
      </c>
      <c r="Q49" s="22">
        <v>3500</v>
      </c>
      <c r="R49" s="22">
        <v>3500</v>
      </c>
      <c r="S49" s="22"/>
      <c r="T49" s="22"/>
      <c r="U49" s="22"/>
      <c r="V49" s="22"/>
      <c r="W49" s="22"/>
    </row>
    <row r="50" spans="2:23" ht="63.75" x14ac:dyDescent="0.25">
      <c r="B50" s="9" t="s">
        <v>193</v>
      </c>
      <c r="C50" s="2" t="s">
        <v>191</v>
      </c>
      <c r="D50" s="2" t="s">
        <v>196</v>
      </c>
      <c r="E50" s="2" t="s">
        <v>180</v>
      </c>
      <c r="F50" s="2" t="s">
        <v>197</v>
      </c>
      <c r="G50" s="14">
        <f t="shared" si="5"/>
        <v>30000</v>
      </c>
      <c r="H50" s="14"/>
      <c r="I50" s="14"/>
      <c r="J50" s="22"/>
      <c r="K50" s="22">
        <v>3750</v>
      </c>
      <c r="L50" s="22">
        <v>3750</v>
      </c>
      <c r="M50" s="22">
        <v>3750</v>
      </c>
      <c r="N50" s="22">
        <v>3750</v>
      </c>
      <c r="O50" s="22">
        <v>3750</v>
      </c>
      <c r="P50" s="22">
        <v>3750</v>
      </c>
      <c r="Q50" s="22">
        <v>3750</v>
      </c>
      <c r="R50" s="22">
        <v>3750</v>
      </c>
      <c r="S50" s="22"/>
      <c r="T50" s="22"/>
      <c r="U50" s="22"/>
      <c r="V50" s="22"/>
      <c r="W50" s="22"/>
    </row>
    <row r="51" spans="2:23" ht="42" customHeight="1" x14ac:dyDescent="0.25">
      <c r="B51" s="9" t="s">
        <v>201</v>
      </c>
      <c r="C51" s="2" t="s">
        <v>179</v>
      </c>
      <c r="D51" s="2" t="s">
        <v>152</v>
      </c>
      <c r="E51" s="2" t="s">
        <v>180</v>
      </c>
      <c r="F51" s="2" t="s">
        <v>182</v>
      </c>
      <c r="G51" s="14">
        <f t="shared" si="5"/>
        <v>4781.2610000000004</v>
      </c>
      <c r="H51" s="14"/>
      <c r="I51" s="14"/>
      <c r="J51" s="24"/>
      <c r="K51" s="24"/>
      <c r="L51" s="24">
        <v>4781.2610000000004</v>
      </c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ht="39.75" customHeight="1" x14ac:dyDescent="0.25">
      <c r="B52" s="7"/>
      <c r="C52" s="7" t="s">
        <v>97</v>
      </c>
      <c r="D52" s="7"/>
      <c r="E52" s="7"/>
      <c r="F52" s="7"/>
      <c r="G52" s="23">
        <f t="shared" ref="G52:W52" si="6">G6+G19</f>
        <v>452096.33800000011</v>
      </c>
      <c r="H52" s="23">
        <f t="shared" si="6"/>
        <v>49280.245999999999</v>
      </c>
      <c r="I52" s="23">
        <f t="shared" si="6"/>
        <v>45681.123</v>
      </c>
      <c r="J52" s="23">
        <f t="shared" si="6"/>
        <v>53772.058000000005</v>
      </c>
      <c r="K52" s="23">
        <f t="shared" si="6"/>
        <v>59641.745000000003</v>
      </c>
      <c r="L52" s="23">
        <f t="shared" si="6"/>
        <v>110221.166</v>
      </c>
      <c r="M52" s="23">
        <f t="shared" si="6"/>
        <v>37250</v>
      </c>
      <c r="N52" s="23">
        <f t="shared" si="6"/>
        <v>37250</v>
      </c>
      <c r="O52" s="23">
        <f t="shared" si="6"/>
        <v>37250</v>
      </c>
      <c r="P52" s="23">
        <f t="shared" si="6"/>
        <v>7250</v>
      </c>
      <c r="Q52" s="23">
        <f t="shared" si="6"/>
        <v>7250</v>
      </c>
      <c r="R52" s="23">
        <f t="shared" si="6"/>
        <v>7250</v>
      </c>
      <c r="S52" s="23">
        <f t="shared" si="6"/>
        <v>0</v>
      </c>
      <c r="T52" s="23">
        <f t="shared" si="6"/>
        <v>0</v>
      </c>
      <c r="U52" s="23">
        <f t="shared" si="6"/>
        <v>0</v>
      </c>
      <c r="V52" s="23">
        <f t="shared" si="6"/>
        <v>0</v>
      </c>
      <c r="W52" s="23">
        <f t="shared" si="6"/>
        <v>0</v>
      </c>
    </row>
    <row r="55" spans="2:23" x14ac:dyDescent="0.25">
      <c r="G55" s="28"/>
    </row>
    <row r="57" spans="2:23" x14ac:dyDescent="0.25">
      <c r="G57" s="28"/>
    </row>
  </sheetData>
  <mergeCells count="17">
    <mergeCell ref="C6:F6"/>
    <mergeCell ref="C7:F7"/>
    <mergeCell ref="I8:R8"/>
    <mergeCell ref="I9:R9"/>
    <mergeCell ref="B2:N2"/>
    <mergeCell ref="B4:B5"/>
    <mergeCell ref="C4:C5"/>
    <mergeCell ref="D4:D5"/>
    <mergeCell ref="E4:E5"/>
    <mergeCell ref="F4:F5"/>
    <mergeCell ref="G4:G5"/>
    <mergeCell ref="H4:W4"/>
    <mergeCell ref="I22:R22"/>
    <mergeCell ref="I23:R23"/>
    <mergeCell ref="C19:F19"/>
    <mergeCell ref="C20:F20"/>
    <mergeCell ref="I21:R2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548AD-DF06-4AED-9BD4-AA59413654D3}">
  <dimension ref="B2:W30"/>
  <sheetViews>
    <sheetView zoomScale="80" zoomScaleNormal="80" workbookViewId="0">
      <pane ySplit="5" topLeftCell="A6" activePane="bottomLeft" state="frozen"/>
      <selection pane="bottomLeft" activeCell="C8" sqref="C8"/>
    </sheetView>
  </sheetViews>
  <sheetFormatPr defaultRowHeight="15" x14ac:dyDescent="0.25"/>
  <cols>
    <col min="1" max="1" width="3" customWidth="1"/>
    <col min="2" max="2" width="7.5703125" style="4" customWidth="1"/>
    <col min="3" max="4" width="30.85546875" style="4" customWidth="1"/>
    <col min="5" max="5" width="28.85546875" style="4" customWidth="1"/>
    <col min="6" max="6" width="24.85546875" style="4" customWidth="1"/>
    <col min="7" max="7" width="19" style="4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2" spans="2:23" ht="15" customHeight="1" x14ac:dyDescent="0.25">
      <c r="B2" s="100" t="s">
        <v>99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4" spans="2:23" s="13" customFormat="1" ht="51" customHeight="1" x14ac:dyDescent="0.25">
      <c r="B4" s="101" t="s">
        <v>0</v>
      </c>
      <c r="C4" s="101" t="s">
        <v>1</v>
      </c>
      <c r="D4" s="101" t="s">
        <v>2</v>
      </c>
      <c r="E4" s="101" t="s">
        <v>3</v>
      </c>
      <c r="F4" s="101" t="s">
        <v>4</v>
      </c>
      <c r="G4" s="101" t="s">
        <v>5</v>
      </c>
      <c r="H4" s="102" t="s">
        <v>309</v>
      </c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4"/>
    </row>
    <row r="5" spans="2:23" s="13" customFormat="1" ht="36" customHeight="1" x14ac:dyDescent="0.25">
      <c r="B5" s="101"/>
      <c r="C5" s="101"/>
      <c r="D5" s="101"/>
      <c r="E5" s="101"/>
      <c r="F5" s="101"/>
      <c r="G5" s="101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ht="15" customHeight="1" x14ac:dyDescent="0.25">
      <c r="B6" s="30" t="s">
        <v>16</v>
      </c>
      <c r="C6" s="105" t="s">
        <v>98</v>
      </c>
      <c r="D6" s="106"/>
      <c r="E6" s="106"/>
      <c r="F6" s="106"/>
      <c r="G6" s="31">
        <f>G7</f>
        <v>411681.24800000008</v>
      </c>
      <c r="H6" s="31">
        <f t="shared" ref="H6:W6" si="0">H7</f>
        <v>4729.72</v>
      </c>
      <c r="I6" s="31">
        <f t="shared" si="0"/>
        <v>1276.875</v>
      </c>
      <c r="J6" s="31">
        <f t="shared" si="0"/>
        <v>57082.059000000001</v>
      </c>
      <c r="K6" s="31">
        <f t="shared" si="0"/>
        <v>102342.594</v>
      </c>
      <c r="L6" s="31">
        <f t="shared" si="0"/>
        <v>100000</v>
      </c>
      <c r="M6" s="31">
        <f t="shared" si="0"/>
        <v>100000</v>
      </c>
      <c r="N6" s="31">
        <f t="shared" si="0"/>
        <v>46250</v>
      </c>
      <c r="O6" s="31">
        <f t="shared" si="0"/>
        <v>0</v>
      </c>
      <c r="P6" s="31">
        <f t="shared" si="0"/>
        <v>0</v>
      </c>
      <c r="Q6" s="31">
        <f t="shared" si="0"/>
        <v>0</v>
      </c>
      <c r="R6" s="31">
        <f t="shared" si="0"/>
        <v>0</v>
      </c>
      <c r="S6" s="31">
        <f t="shared" si="0"/>
        <v>0</v>
      </c>
      <c r="T6" s="31">
        <f t="shared" si="0"/>
        <v>0</v>
      </c>
      <c r="U6" s="31">
        <f t="shared" si="0"/>
        <v>0</v>
      </c>
      <c r="V6" s="31">
        <f t="shared" si="0"/>
        <v>0</v>
      </c>
      <c r="W6" s="31">
        <f t="shared" si="0"/>
        <v>0</v>
      </c>
    </row>
    <row r="7" spans="2:23" ht="21" customHeight="1" x14ac:dyDescent="0.25">
      <c r="B7" s="10" t="s">
        <v>19</v>
      </c>
      <c r="C7" s="107" t="s">
        <v>7</v>
      </c>
      <c r="D7" s="108"/>
      <c r="E7" s="108"/>
      <c r="F7" s="109"/>
      <c r="G7" s="15">
        <f>SUM(G8:G17)</f>
        <v>411681.24800000008</v>
      </c>
      <c r="H7" s="15">
        <f t="shared" ref="H7:W7" si="1">SUM(H8:H17)</f>
        <v>4729.72</v>
      </c>
      <c r="I7" s="15">
        <f>SUM(I8:I17)</f>
        <v>1276.875</v>
      </c>
      <c r="J7" s="15">
        <f t="shared" si="1"/>
        <v>57082.059000000001</v>
      </c>
      <c r="K7" s="15">
        <f t="shared" si="1"/>
        <v>102342.594</v>
      </c>
      <c r="L7" s="15">
        <f t="shared" si="1"/>
        <v>100000</v>
      </c>
      <c r="M7" s="15">
        <f t="shared" si="1"/>
        <v>100000</v>
      </c>
      <c r="N7" s="15">
        <f t="shared" si="1"/>
        <v>46250</v>
      </c>
      <c r="O7" s="15">
        <f t="shared" si="1"/>
        <v>0</v>
      </c>
      <c r="P7" s="15">
        <f t="shared" si="1"/>
        <v>0</v>
      </c>
      <c r="Q7" s="15">
        <f t="shared" si="1"/>
        <v>0</v>
      </c>
      <c r="R7" s="15">
        <f t="shared" si="1"/>
        <v>0</v>
      </c>
      <c r="S7" s="15">
        <f t="shared" si="1"/>
        <v>0</v>
      </c>
      <c r="T7" s="15">
        <f t="shared" si="1"/>
        <v>0</v>
      </c>
      <c r="U7" s="15">
        <f t="shared" si="1"/>
        <v>0</v>
      </c>
      <c r="V7" s="15">
        <f t="shared" si="1"/>
        <v>0</v>
      </c>
      <c r="W7" s="15">
        <f t="shared" si="1"/>
        <v>0</v>
      </c>
    </row>
    <row r="8" spans="2:23" s="4" customFormat="1" ht="113.25" customHeight="1" x14ac:dyDescent="0.25">
      <c r="B8" s="9" t="s">
        <v>59</v>
      </c>
      <c r="C8" s="2" t="s">
        <v>221</v>
      </c>
      <c r="D8" s="12" t="s">
        <v>222</v>
      </c>
      <c r="E8" s="12" t="s">
        <v>119</v>
      </c>
      <c r="F8" s="12" t="s">
        <v>28</v>
      </c>
      <c r="G8" s="14">
        <f t="shared" ref="G8:G9" si="2">SUM(H8:W8)</f>
        <v>215000</v>
      </c>
      <c r="H8" s="12"/>
      <c r="I8" s="9"/>
      <c r="J8" s="14">
        <v>53750</v>
      </c>
      <c r="K8" s="14">
        <v>53750</v>
      </c>
      <c r="L8" s="14">
        <v>53750</v>
      </c>
      <c r="M8" s="14">
        <v>53750</v>
      </c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s="4" customFormat="1" ht="100.5" customHeight="1" x14ac:dyDescent="0.25">
      <c r="B9" s="9" t="s">
        <v>61</v>
      </c>
      <c r="C9" s="2" t="s">
        <v>223</v>
      </c>
      <c r="D9" s="2" t="s">
        <v>224</v>
      </c>
      <c r="E9" s="2" t="s">
        <v>119</v>
      </c>
      <c r="F9" s="12" t="s">
        <v>28</v>
      </c>
      <c r="G9" s="14">
        <f>SUM(H9:W9)</f>
        <v>185000</v>
      </c>
      <c r="H9" s="2"/>
      <c r="I9" s="9"/>
      <c r="J9" s="2"/>
      <c r="K9" s="14">
        <v>46250</v>
      </c>
      <c r="L9" s="14">
        <v>46250</v>
      </c>
      <c r="M9" s="14">
        <v>46250</v>
      </c>
      <c r="N9" s="14">
        <v>46250</v>
      </c>
      <c r="O9" s="2"/>
      <c r="P9" s="2"/>
      <c r="Q9" s="2"/>
      <c r="R9" s="2"/>
      <c r="S9" s="2"/>
      <c r="T9" s="2"/>
      <c r="U9" s="2"/>
      <c r="V9" s="2"/>
      <c r="W9" s="2"/>
    </row>
    <row r="10" spans="2:23" s="4" customFormat="1" ht="102.75" customHeight="1" x14ac:dyDescent="0.25">
      <c r="B10" s="9" t="s">
        <v>62</v>
      </c>
      <c r="C10" s="112" t="s">
        <v>450</v>
      </c>
      <c r="D10" s="112" t="s">
        <v>456</v>
      </c>
      <c r="E10" s="2" t="s">
        <v>119</v>
      </c>
      <c r="F10" s="112" t="s">
        <v>453</v>
      </c>
      <c r="G10" s="14">
        <f t="shared" ref="G10:G12" si="3">SUM(H10:W10)</f>
        <v>1512.5340000000001</v>
      </c>
      <c r="H10" s="2"/>
      <c r="I10" s="113">
        <v>741.07500000000005</v>
      </c>
      <c r="J10" s="113">
        <v>771.45899999999995</v>
      </c>
      <c r="K10" s="113"/>
      <c r="L10" s="14"/>
      <c r="M10" s="14"/>
      <c r="N10" s="14"/>
      <c r="O10" s="2"/>
      <c r="P10" s="2"/>
      <c r="Q10" s="2"/>
      <c r="R10" s="2"/>
      <c r="S10" s="2"/>
      <c r="T10" s="2"/>
      <c r="U10" s="2"/>
      <c r="V10" s="2"/>
      <c r="W10" s="2"/>
    </row>
    <row r="11" spans="2:23" s="4" customFormat="1" ht="106.5" customHeight="1" x14ac:dyDescent="0.25">
      <c r="B11" s="9" t="s">
        <v>60</v>
      </c>
      <c r="C11" s="112" t="s">
        <v>451</v>
      </c>
      <c r="D11" s="112" t="s">
        <v>457</v>
      </c>
      <c r="E11" s="2" t="s">
        <v>119</v>
      </c>
      <c r="F11" s="112" t="s">
        <v>454</v>
      </c>
      <c r="G11" s="14">
        <f t="shared" si="3"/>
        <v>575.71</v>
      </c>
      <c r="H11" s="2"/>
      <c r="I11" s="113">
        <v>184.24600000000001</v>
      </c>
      <c r="J11" s="113">
        <v>191.8</v>
      </c>
      <c r="K11" s="113">
        <v>199.66399999999999</v>
      </c>
      <c r="L11" s="14"/>
      <c r="M11" s="14"/>
      <c r="N11" s="14"/>
      <c r="O11" s="2"/>
      <c r="P11" s="2"/>
      <c r="Q11" s="2"/>
      <c r="R11" s="2"/>
      <c r="S11" s="2"/>
      <c r="T11" s="2"/>
      <c r="U11" s="2"/>
      <c r="V11" s="2"/>
      <c r="W11" s="2"/>
    </row>
    <row r="12" spans="2:23" s="4" customFormat="1" ht="102.75" customHeight="1" x14ac:dyDescent="0.25">
      <c r="B12" s="9" t="s">
        <v>225</v>
      </c>
      <c r="C12" s="112" t="s">
        <v>452</v>
      </c>
      <c r="D12" s="112" t="s">
        <v>455</v>
      </c>
      <c r="E12" s="2" t="s">
        <v>119</v>
      </c>
      <c r="F12" s="112" t="s">
        <v>458</v>
      </c>
      <c r="G12" s="14">
        <f>SUM(H12:W12)</f>
        <v>351.55399999999997</v>
      </c>
      <c r="H12" s="2"/>
      <c r="I12" s="113">
        <v>351.55399999999997</v>
      </c>
      <c r="J12" s="113"/>
      <c r="K12" s="113"/>
      <c r="L12" s="14"/>
      <c r="M12" s="14"/>
      <c r="N12" s="14"/>
      <c r="O12" s="2"/>
      <c r="P12" s="2"/>
      <c r="Q12" s="2"/>
      <c r="R12" s="2"/>
      <c r="S12" s="2"/>
      <c r="T12" s="2"/>
      <c r="U12" s="2"/>
      <c r="V12" s="2"/>
      <c r="W12" s="2"/>
    </row>
    <row r="13" spans="2:23" s="4" customFormat="1" ht="89.25" customHeight="1" x14ac:dyDescent="0.25">
      <c r="B13" s="40" t="s">
        <v>226</v>
      </c>
      <c r="C13" s="41" t="s">
        <v>206</v>
      </c>
      <c r="D13" s="41" t="s">
        <v>207</v>
      </c>
      <c r="E13" s="41" t="s">
        <v>116</v>
      </c>
      <c r="F13" s="42" t="s">
        <v>28</v>
      </c>
      <c r="G13" s="43">
        <v>4729.72</v>
      </c>
      <c r="H13" s="41">
        <v>4729.72</v>
      </c>
      <c r="I13" s="40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</row>
    <row r="14" spans="2:23" s="4" customFormat="1" ht="85.5" customHeight="1" x14ac:dyDescent="0.25">
      <c r="B14" s="40" t="s">
        <v>227</v>
      </c>
      <c r="C14" s="41" t="s">
        <v>208</v>
      </c>
      <c r="D14" s="41" t="s">
        <v>209</v>
      </c>
      <c r="E14" s="41" t="s">
        <v>116</v>
      </c>
      <c r="F14" s="42" t="s">
        <v>296</v>
      </c>
      <c r="G14" s="43">
        <v>1626.21</v>
      </c>
      <c r="H14" s="41"/>
      <c r="I14" s="40"/>
      <c r="J14" s="41">
        <v>1626.21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</row>
    <row r="15" spans="2:23" s="4" customFormat="1" ht="85.5" customHeight="1" x14ac:dyDescent="0.25">
      <c r="B15" s="40" t="s">
        <v>447</v>
      </c>
      <c r="C15" s="41" t="s">
        <v>210</v>
      </c>
      <c r="D15" s="41" t="s">
        <v>459</v>
      </c>
      <c r="E15" s="41" t="s">
        <v>116</v>
      </c>
      <c r="F15" s="42" t="s">
        <v>460</v>
      </c>
      <c r="G15" s="43">
        <f>SUM(H15:W15)</f>
        <v>742.59</v>
      </c>
      <c r="H15" s="41"/>
      <c r="I15" s="40"/>
      <c r="J15" s="41">
        <v>742.59</v>
      </c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</row>
    <row r="16" spans="2:23" s="4" customFormat="1" ht="76.5" x14ac:dyDescent="0.25">
      <c r="B16" s="40" t="s">
        <v>448</v>
      </c>
      <c r="C16" s="41" t="s">
        <v>212</v>
      </c>
      <c r="D16" s="41" t="s">
        <v>213</v>
      </c>
      <c r="E16" s="41" t="s">
        <v>116</v>
      </c>
      <c r="F16" s="42" t="s">
        <v>297</v>
      </c>
      <c r="G16" s="43">
        <f t="shared" ref="G16:G17" si="4">SUM(H16:W16)</f>
        <v>878.9</v>
      </c>
      <c r="H16" s="41"/>
      <c r="I16" s="40"/>
      <c r="J16" s="41"/>
      <c r="K16" s="41">
        <v>878.9</v>
      </c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</row>
    <row r="17" spans="2:23" s="4" customFormat="1" ht="87" customHeight="1" x14ac:dyDescent="0.25">
      <c r="B17" s="40" t="s">
        <v>449</v>
      </c>
      <c r="C17" s="41" t="s">
        <v>214</v>
      </c>
      <c r="D17" s="41" t="s">
        <v>215</v>
      </c>
      <c r="E17" s="41" t="s">
        <v>116</v>
      </c>
      <c r="F17" s="42" t="s">
        <v>299</v>
      </c>
      <c r="G17" s="43">
        <f t="shared" si="4"/>
        <v>1264.03</v>
      </c>
      <c r="H17" s="41"/>
      <c r="I17" s="40"/>
      <c r="J17" s="41"/>
      <c r="K17" s="41">
        <v>1264.03</v>
      </c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</row>
    <row r="18" spans="2:23" s="60" customFormat="1" ht="32.25" customHeight="1" x14ac:dyDescent="0.2">
      <c r="B18" s="30" t="s">
        <v>17</v>
      </c>
      <c r="C18" s="105" t="s">
        <v>100</v>
      </c>
      <c r="D18" s="106"/>
      <c r="E18" s="106"/>
      <c r="F18" s="106"/>
      <c r="G18" s="31">
        <f>G19</f>
        <v>333549.23499999999</v>
      </c>
      <c r="H18" s="31">
        <f t="shared" ref="H18:W18" si="5">H19</f>
        <v>456.11</v>
      </c>
      <c r="I18" s="31">
        <f t="shared" si="5"/>
        <v>6651.7300000000005</v>
      </c>
      <c r="J18" s="31">
        <f t="shared" si="5"/>
        <v>500</v>
      </c>
      <c r="K18" s="31">
        <f t="shared" si="5"/>
        <v>25313.8</v>
      </c>
      <c r="L18" s="31">
        <f t="shared" si="5"/>
        <v>25000</v>
      </c>
      <c r="M18" s="31">
        <f t="shared" si="5"/>
        <v>30500</v>
      </c>
      <c r="N18" s="31">
        <f t="shared" si="5"/>
        <v>30500</v>
      </c>
      <c r="O18" s="31">
        <f t="shared" si="5"/>
        <v>5500</v>
      </c>
      <c r="P18" s="31">
        <f t="shared" si="5"/>
        <v>5500</v>
      </c>
      <c r="Q18" s="31">
        <f t="shared" si="5"/>
        <v>5500</v>
      </c>
      <c r="R18" s="31">
        <f t="shared" si="5"/>
        <v>5500</v>
      </c>
      <c r="S18" s="31">
        <f t="shared" si="5"/>
        <v>38525.519</v>
      </c>
      <c r="T18" s="31">
        <f t="shared" si="5"/>
        <v>38525.519</v>
      </c>
      <c r="U18" s="31">
        <f t="shared" si="5"/>
        <v>38525.519</v>
      </c>
      <c r="V18" s="31">
        <f t="shared" si="5"/>
        <v>38525.519</v>
      </c>
      <c r="W18" s="31">
        <f t="shared" si="5"/>
        <v>38525.519</v>
      </c>
    </row>
    <row r="19" spans="2:23" s="60" customFormat="1" ht="15" customHeight="1" x14ac:dyDescent="0.2">
      <c r="B19" s="10" t="s">
        <v>41</v>
      </c>
      <c r="C19" s="107" t="s">
        <v>7</v>
      </c>
      <c r="D19" s="108"/>
      <c r="E19" s="108"/>
      <c r="F19" s="108"/>
      <c r="G19" s="15">
        <f>SUM(G20:G24)</f>
        <v>333549.23499999999</v>
      </c>
      <c r="H19" s="15">
        <f t="shared" ref="H19:W19" si="6">SUM(H20:H24)</f>
        <v>456.11</v>
      </c>
      <c r="I19" s="15">
        <f t="shared" si="6"/>
        <v>6651.7300000000005</v>
      </c>
      <c r="J19" s="15">
        <f t="shared" si="6"/>
        <v>500</v>
      </c>
      <c r="K19" s="15">
        <f t="shared" si="6"/>
        <v>25313.8</v>
      </c>
      <c r="L19" s="15">
        <f t="shared" si="6"/>
        <v>25000</v>
      </c>
      <c r="M19" s="15">
        <f t="shared" si="6"/>
        <v>30500</v>
      </c>
      <c r="N19" s="15">
        <f t="shared" si="6"/>
        <v>30500</v>
      </c>
      <c r="O19" s="15">
        <f t="shared" si="6"/>
        <v>5500</v>
      </c>
      <c r="P19" s="15">
        <f t="shared" si="6"/>
        <v>5500</v>
      </c>
      <c r="Q19" s="15">
        <f t="shared" si="6"/>
        <v>5500</v>
      </c>
      <c r="R19" s="15">
        <f t="shared" si="6"/>
        <v>5500</v>
      </c>
      <c r="S19" s="15">
        <f t="shared" si="6"/>
        <v>38525.519</v>
      </c>
      <c r="T19" s="15">
        <f t="shared" si="6"/>
        <v>38525.519</v>
      </c>
      <c r="U19" s="15">
        <f t="shared" si="6"/>
        <v>38525.519</v>
      </c>
      <c r="V19" s="15">
        <f t="shared" si="6"/>
        <v>38525.519</v>
      </c>
      <c r="W19" s="15">
        <f t="shared" si="6"/>
        <v>38525.519</v>
      </c>
    </row>
    <row r="20" spans="2:23" s="4" customFormat="1" ht="84" customHeight="1" x14ac:dyDescent="0.25">
      <c r="B20" s="40" t="s">
        <v>40</v>
      </c>
      <c r="C20" s="41" t="s">
        <v>216</v>
      </c>
      <c r="D20" s="42" t="s">
        <v>289</v>
      </c>
      <c r="E20" s="42" t="s">
        <v>116</v>
      </c>
      <c r="F20" s="42" t="s">
        <v>288</v>
      </c>
      <c r="G20" s="43">
        <f>SUM(H20:W20)</f>
        <v>1747.9199999999998</v>
      </c>
      <c r="H20" s="41">
        <v>456.11</v>
      </c>
      <c r="I20" s="42">
        <v>478.01</v>
      </c>
      <c r="J20" s="43">
        <v>500</v>
      </c>
      <c r="K20" s="43">
        <v>313.8</v>
      </c>
      <c r="L20" s="43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</row>
    <row r="21" spans="2:23" s="4" customFormat="1" ht="83.25" customHeight="1" x14ac:dyDescent="0.25">
      <c r="B21" s="40" t="s">
        <v>228</v>
      </c>
      <c r="C21" s="41" t="s">
        <v>217</v>
      </c>
      <c r="D21" s="42" t="s">
        <v>286</v>
      </c>
      <c r="E21" s="42" t="s">
        <v>116</v>
      </c>
      <c r="F21" s="42" t="s">
        <v>287</v>
      </c>
      <c r="G21" s="43">
        <f t="shared" ref="G21:G24" si="7">SUM(H21:W21)</f>
        <v>6173.72</v>
      </c>
      <c r="H21" s="46"/>
      <c r="I21" s="47">
        <v>6173.72</v>
      </c>
      <c r="J21" s="43"/>
      <c r="K21" s="43"/>
      <c r="L21" s="43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</row>
    <row r="22" spans="2:23" s="4" customFormat="1" ht="72" customHeight="1" x14ac:dyDescent="0.25">
      <c r="B22" s="9" t="s">
        <v>229</v>
      </c>
      <c r="C22" s="2" t="s">
        <v>218</v>
      </c>
      <c r="D22" s="12" t="s">
        <v>219</v>
      </c>
      <c r="E22" s="12" t="s">
        <v>120</v>
      </c>
      <c r="F22" s="12" t="s">
        <v>358</v>
      </c>
      <c r="G22" s="14">
        <f t="shared" si="7"/>
        <v>100000</v>
      </c>
      <c r="H22" s="33"/>
      <c r="I22" s="29"/>
      <c r="J22" s="14"/>
      <c r="K22" s="14">
        <v>25000</v>
      </c>
      <c r="L22" s="14">
        <v>25000</v>
      </c>
      <c r="M22" s="14">
        <v>25000</v>
      </c>
      <c r="N22" s="14">
        <v>25000</v>
      </c>
      <c r="O22" s="2"/>
      <c r="P22" s="2"/>
      <c r="Q22" s="2"/>
      <c r="R22" s="2"/>
      <c r="S22" s="2"/>
      <c r="T22" s="2"/>
      <c r="U22" s="2"/>
      <c r="V22" s="2"/>
      <c r="W22" s="2"/>
    </row>
    <row r="23" spans="2:23" s="4" customFormat="1" ht="82.5" customHeight="1" x14ac:dyDescent="0.25">
      <c r="B23" s="9" t="s">
        <v>230</v>
      </c>
      <c r="C23" s="2" t="s">
        <v>220</v>
      </c>
      <c r="D23" s="12" t="s">
        <v>284</v>
      </c>
      <c r="E23" s="12" t="s">
        <v>180</v>
      </c>
      <c r="F23" s="12" t="s">
        <v>285</v>
      </c>
      <c r="G23" s="14">
        <f t="shared" si="7"/>
        <v>33000</v>
      </c>
      <c r="H23" s="33"/>
      <c r="I23" s="29"/>
      <c r="J23" s="14"/>
      <c r="K23" s="14"/>
      <c r="L23" s="14"/>
      <c r="M23" s="14">
        <v>5500</v>
      </c>
      <c r="N23" s="14">
        <v>5500</v>
      </c>
      <c r="O23" s="14">
        <v>5500</v>
      </c>
      <c r="P23" s="14">
        <v>5500</v>
      </c>
      <c r="Q23" s="14">
        <v>5500</v>
      </c>
      <c r="R23" s="14">
        <v>5500</v>
      </c>
      <c r="S23" s="2"/>
      <c r="T23" s="2"/>
      <c r="U23" s="2"/>
      <c r="V23" s="2"/>
      <c r="W23" s="2"/>
    </row>
    <row r="24" spans="2:23" s="4" customFormat="1" ht="82.5" customHeight="1" x14ac:dyDescent="0.25">
      <c r="B24" s="9" t="s">
        <v>359</v>
      </c>
      <c r="C24" s="2" t="s">
        <v>360</v>
      </c>
      <c r="D24" s="2" t="s">
        <v>323</v>
      </c>
      <c r="E24" s="2" t="s">
        <v>320</v>
      </c>
      <c r="F24" s="12" t="s">
        <v>361</v>
      </c>
      <c r="G24" s="14">
        <f t="shared" si="7"/>
        <v>192627.595</v>
      </c>
      <c r="H24" s="33"/>
      <c r="I24" s="29"/>
      <c r="J24" s="14"/>
      <c r="K24" s="14"/>
      <c r="L24" s="14"/>
      <c r="M24" s="14"/>
      <c r="N24" s="14"/>
      <c r="O24" s="14"/>
      <c r="P24" s="14"/>
      <c r="Q24" s="14"/>
      <c r="R24" s="14"/>
      <c r="S24" s="14">
        <v>38525.519</v>
      </c>
      <c r="T24" s="14">
        <v>38525.519</v>
      </c>
      <c r="U24" s="14">
        <v>38525.519</v>
      </c>
      <c r="V24" s="14">
        <v>38525.519</v>
      </c>
      <c r="W24" s="14">
        <v>38525.519</v>
      </c>
    </row>
    <row r="25" spans="2:23" s="60" customFormat="1" ht="39.75" customHeight="1" x14ac:dyDescent="0.2">
      <c r="B25" s="7"/>
      <c r="C25" s="7" t="s">
        <v>97</v>
      </c>
      <c r="D25" s="7"/>
      <c r="E25" s="7"/>
      <c r="F25" s="7"/>
      <c r="G25" s="23">
        <f t="shared" ref="G25:W25" si="8">G6+G18</f>
        <v>745230.48300000001</v>
      </c>
      <c r="H25" s="23">
        <f t="shared" si="8"/>
        <v>5185.83</v>
      </c>
      <c r="I25" s="23">
        <f t="shared" si="8"/>
        <v>7928.6050000000005</v>
      </c>
      <c r="J25" s="23">
        <f t="shared" si="8"/>
        <v>57582.059000000001</v>
      </c>
      <c r="K25" s="23">
        <f t="shared" si="8"/>
        <v>127656.394</v>
      </c>
      <c r="L25" s="23">
        <f t="shared" si="8"/>
        <v>125000</v>
      </c>
      <c r="M25" s="23">
        <f t="shared" si="8"/>
        <v>130500</v>
      </c>
      <c r="N25" s="23">
        <f t="shared" si="8"/>
        <v>76750</v>
      </c>
      <c r="O25" s="23">
        <f t="shared" si="8"/>
        <v>5500</v>
      </c>
      <c r="P25" s="23">
        <f t="shared" si="8"/>
        <v>5500</v>
      </c>
      <c r="Q25" s="23">
        <f t="shared" si="8"/>
        <v>5500</v>
      </c>
      <c r="R25" s="23">
        <f t="shared" si="8"/>
        <v>5500</v>
      </c>
      <c r="S25" s="23">
        <f t="shared" si="8"/>
        <v>38525.519</v>
      </c>
      <c r="T25" s="23">
        <f t="shared" si="8"/>
        <v>38525.519</v>
      </c>
      <c r="U25" s="23">
        <f t="shared" si="8"/>
        <v>38525.519</v>
      </c>
      <c r="V25" s="23">
        <f t="shared" si="8"/>
        <v>38525.519</v>
      </c>
      <c r="W25" s="23">
        <f t="shared" si="8"/>
        <v>38525.519</v>
      </c>
    </row>
    <row r="28" spans="2:23" x14ac:dyDescent="0.25">
      <c r="G28" s="28"/>
    </row>
    <row r="30" spans="2:23" x14ac:dyDescent="0.25">
      <c r="G30" s="28"/>
    </row>
  </sheetData>
  <mergeCells count="12">
    <mergeCell ref="C19:F19"/>
    <mergeCell ref="C18:F18"/>
    <mergeCell ref="C6:F6"/>
    <mergeCell ref="C7:F7"/>
    <mergeCell ref="B2:N2"/>
    <mergeCell ref="B4:B5"/>
    <mergeCell ref="C4:C5"/>
    <mergeCell ref="D4:D5"/>
    <mergeCell ref="E4:E5"/>
    <mergeCell ref="F4:F5"/>
    <mergeCell ref="G4:G5"/>
    <mergeCell ref="H4:W4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62522-7494-49B8-8C37-A359B94B4CE9}">
  <sheetPr>
    <tabColor rgb="FFFF0000"/>
  </sheetPr>
  <dimension ref="B2:W28"/>
  <sheetViews>
    <sheetView zoomScale="80" zoomScaleNormal="80" workbookViewId="0">
      <pane ySplit="5" topLeftCell="A6" activePane="bottomLeft" state="frozen"/>
      <selection pane="bottomLeft" activeCell="C8" sqref="C8"/>
    </sheetView>
  </sheetViews>
  <sheetFormatPr defaultRowHeight="15" x14ac:dyDescent="0.25"/>
  <cols>
    <col min="1" max="1" width="3" customWidth="1"/>
    <col min="2" max="2" width="7.5703125" style="4" customWidth="1"/>
    <col min="3" max="4" width="30.85546875" style="4" customWidth="1"/>
    <col min="5" max="5" width="28.85546875" style="4" customWidth="1"/>
    <col min="6" max="6" width="21.28515625" style="4" customWidth="1"/>
    <col min="7" max="7" width="19" style="4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2" spans="2:23" ht="15" customHeight="1" x14ac:dyDescent="0.25">
      <c r="B2" s="100" t="s">
        <v>99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4" spans="2:23" s="13" customFormat="1" ht="51" customHeight="1" x14ac:dyDescent="0.25">
      <c r="B4" s="101" t="s">
        <v>0</v>
      </c>
      <c r="C4" s="101" t="s">
        <v>1</v>
      </c>
      <c r="D4" s="101" t="s">
        <v>2</v>
      </c>
      <c r="E4" s="101" t="s">
        <v>3</v>
      </c>
      <c r="F4" s="101" t="s">
        <v>4</v>
      </c>
      <c r="G4" s="101" t="s">
        <v>5</v>
      </c>
      <c r="H4" s="102" t="s">
        <v>309</v>
      </c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4"/>
    </row>
    <row r="5" spans="2:23" s="13" customFormat="1" ht="36" customHeight="1" x14ac:dyDescent="0.25">
      <c r="B5" s="101"/>
      <c r="C5" s="101"/>
      <c r="D5" s="101"/>
      <c r="E5" s="101"/>
      <c r="F5" s="101"/>
      <c r="G5" s="101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ht="15" customHeight="1" x14ac:dyDescent="0.25">
      <c r="B6" s="30" t="s">
        <v>16</v>
      </c>
      <c r="C6" s="105" t="s">
        <v>98</v>
      </c>
      <c r="D6" s="106"/>
      <c r="E6" s="106"/>
      <c r="F6" s="106"/>
      <c r="G6" s="31">
        <f>G7</f>
        <v>3256043.1895890045</v>
      </c>
      <c r="H6" s="31">
        <f t="shared" ref="H6:W6" si="0">H7</f>
        <v>0</v>
      </c>
      <c r="I6" s="31">
        <f t="shared" si="0"/>
        <v>1362.1608000000001</v>
      </c>
      <c r="J6" s="31">
        <f t="shared" si="0"/>
        <v>775337.13205452508</v>
      </c>
      <c r="K6" s="31">
        <f t="shared" si="0"/>
        <v>786993.61116492306</v>
      </c>
      <c r="L6" s="31">
        <f t="shared" si="0"/>
        <v>1325140.8997215121</v>
      </c>
      <c r="M6" s="31">
        <f t="shared" si="0"/>
        <v>332098.23784804461</v>
      </c>
      <c r="N6" s="31">
        <f t="shared" si="0"/>
        <v>5190.1930000000002</v>
      </c>
      <c r="O6" s="31">
        <f t="shared" si="0"/>
        <v>7937.8549999999996</v>
      </c>
      <c r="P6" s="31">
        <f t="shared" si="0"/>
        <v>5034.4870000000001</v>
      </c>
      <c r="Q6" s="31">
        <f t="shared" si="0"/>
        <v>5190.1930000000002</v>
      </c>
      <c r="R6" s="31">
        <f t="shared" si="0"/>
        <v>5879.21</v>
      </c>
      <c r="S6" s="31">
        <f t="shared" si="0"/>
        <v>5879.21</v>
      </c>
      <c r="T6" s="31">
        <f t="shared" si="0"/>
        <v>0</v>
      </c>
      <c r="U6" s="31">
        <f t="shared" si="0"/>
        <v>0</v>
      </c>
      <c r="V6" s="31">
        <f t="shared" si="0"/>
        <v>0</v>
      </c>
      <c r="W6" s="31">
        <f t="shared" si="0"/>
        <v>0</v>
      </c>
    </row>
    <row r="7" spans="2:23" ht="44.25" customHeight="1" collapsed="1" x14ac:dyDescent="0.25">
      <c r="B7" s="10" t="s">
        <v>20</v>
      </c>
      <c r="C7" s="86" t="s">
        <v>8</v>
      </c>
      <c r="D7" s="86"/>
      <c r="E7" s="86"/>
      <c r="F7" s="86"/>
      <c r="G7" s="27">
        <f>SUM(G8:G17)</f>
        <v>3256043.1895890045</v>
      </c>
      <c r="H7" s="27">
        <f t="shared" ref="H7:W7" si="1">SUM(H8:H17)</f>
        <v>0</v>
      </c>
      <c r="I7" s="27">
        <f t="shared" si="1"/>
        <v>1362.1608000000001</v>
      </c>
      <c r="J7" s="27">
        <f t="shared" si="1"/>
        <v>775337.13205452508</v>
      </c>
      <c r="K7" s="27">
        <f t="shared" si="1"/>
        <v>786993.61116492306</v>
      </c>
      <c r="L7" s="27">
        <f t="shared" si="1"/>
        <v>1325140.8997215121</v>
      </c>
      <c r="M7" s="27">
        <f t="shared" si="1"/>
        <v>332098.23784804461</v>
      </c>
      <c r="N7" s="27">
        <f t="shared" si="1"/>
        <v>5190.1930000000002</v>
      </c>
      <c r="O7" s="27">
        <f t="shared" si="1"/>
        <v>7937.8549999999996</v>
      </c>
      <c r="P7" s="27">
        <f t="shared" si="1"/>
        <v>5034.4870000000001</v>
      </c>
      <c r="Q7" s="27">
        <f t="shared" si="1"/>
        <v>5190.1930000000002</v>
      </c>
      <c r="R7" s="27">
        <f t="shared" si="1"/>
        <v>5879.21</v>
      </c>
      <c r="S7" s="27">
        <f t="shared" si="1"/>
        <v>5879.21</v>
      </c>
      <c r="T7" s="27">
        <f t="shared" si="1"/>
        <v>0</v>
      </c>
      <c r="U7" s="27">
        <f t="shared" si="1"/>
        <v>0</v>
      </c>
      <c r="V7" s="27">
        <f t="shared" si="1"/>
        <v>0</v>
      </c>
      <c r="W7" s="27">
        <f t="shared" si="1"/>
        <v>0</v>
      </c>
    </row>
    <row r="8" spans="2:23" s="4" customFormat="1" ht="48.75" customHeight="1" x14ac:dyDescent="0.25">
      <c r="B8" s="9" t="s">
        <v>363</v>
      </c>
      <c r="C8" s="57" t="s">
        <v>347</v>
      </c>
      <c r="D8" s="2" t="s">
        <v>378</v>
      </c>
      <c r="E8" s="2" t="s">
        <v>354</v>
      </c>
      <c r="F8" s="7"/>
      <c r="G8" s="23">
        <f>SUM(H8:W8)</f>
        <v>1971636.0160841746</v>
      </c>
      <c r="H8" s="7"/>
      <c r="J8" s="29">
        <v>482298.43837675505</v>
      </c>
      <c r="K8" s="4">
        <v>482298.43837675505</v>
      </c>
      <c r="L8" s="14">
        <v>1007039.1393306646</v>
      </c>
      <c r="M8" s="14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s="4" customFormat="1" ht="51" x14ac:dyDescent="0.25">
      <c r="B9" s="9" t="s">
        <v>364</v>
      </c>
      <c r="C9" s="57" t="s">
        <v>352</v>
      </c>
      <c r="D9" s="2" t="s">
        <v>353</v>
      </c>
      <c r="E9" s="2" t="s">
        <v>350</v>
      </c>
      <c r="F9" s="2"/>
      <c r="G9" s="23">
        <f t="shared" ref="G9:G17" si="2">SUM(H9:W9)</f>
        <v>1246748.7848088299</v>
      </c>
      <c r="H9" s="2"/>
      <c r="I9" s="29"/>
      <c r="J9" s="14">
        <v>291853.61378177005</v>
      </c>
      <c r="K9" s="14">
        <v>304695.17278816795</v>
      </c>
      <c r="L9" s="14">
        <v>318101.76039084734</v>
      </c>
      <c r="M9" s="14">
        <v>332098.23784804461</v>
      </c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s="4" customFormat="1" ht="63.75" x14ac:dyDescent="0.25">
      <c r="B10" s="96" t="s">
        <v>365</v>
      </c>
      <c r="C10" s="98" t="s">
        <v>349</v>
      </c>
      <c r="D10" s="57" t="s">
        <v>348</v>
      </c>
      <c r="E10" s="2" t="s">
        <v>350</v>
      </c>
      <c r="F10" s="2" t="s">
        <v>28</v>
      </c>
      <c r="G10" s="23">
        <f t="shared" si="2"/>
        <v>227.02680000000001</v>
      </c>
      <c r="H10" s="2"/>
      <c r="I10" s="29">
        <v>227.02680000000001</v>
      </c>
      <c r="J10" s="14"/>
      <c r="K10" s="14"/>
      <c r="L10" s="14"/>
      <c r="M10" s="14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s="60" customFormat="1" ht="38.25" x14ac:dyDescent="0.2">
      <c r="B11" s="97"/>
      <c r="C11" s="99"/>
      <c r="D11" s="2" t="s">
        <v>351</v>
      </c>
      <c r="E11" s="2" t="s">
        <v>350</v>
      </c>
      <c r="F11" s="3" t="s">
        <v>28</v>
      </c>
      <c r="G11" s="23">
        <f t="shared" si="2"/>
        <v>2320.2138960000002</v>
      </c>
      <c r="H11" s="3"/>
      <c r="I11" s="29">
        <v>1135.134</v>
      </c>
      <c r="J11" s="22">
        <v>1185.0798960000002</v>
      </c>
      <c r="K11" s="3"/>
      <c r="L11" s="3"/>
      <c r="M11" s="3"/>
      <c r="N11" s="3"/>
      <c r="O11" s="3"/>
      <c r="P11" s="3"/>
      <c r="Q11" s="3"/>
      <c r="R11" s="59"/>
      <c r="S11" s="59"/>
      <c r="T11" s="59"/>
      <c r="U11" s="59"/>
      <c r="V11" s="59"/>
      <c r="W11" s="59"/>
    </row>
    <row r="12" spans="2:23" s="60" customFormat="1" ht="51" x14ac:dyDescent="0.2">
      <c r="B12" s="9" t="s">
        <v>366</v>
      </c>
      <c r="C12" s="2" t="s">
        <v>362</v>
      </c>
      <c r="D12" s="2" t="s">
        <v>328</v>
      </c>
      <c r="E12" s="2" t="s">
        <v>320</v>
      </c>
      <c r="F12" s="2" t="s">
        <v>330</v>
      </c>
      <c r="G12" s="23">
        <f t="shared" si="2"/>
        <v>5190.1930000000002</v>
      </c>
      <c r="H12" s="3"/>
      <c r="I12" s="9"/>
      <c r="J12" s="3"/>
      <c r="K12" s="3"/>
      <c r="L12" s="3"/>
      <c r="M12" s="3"/>
      <c r="N12" s="3">
        <v>5190.1930000000002</v>
      </c>
      <c r="O12" s="3"/>
      <c r="P12" s="3"/>
      <c r="Q12" s="3"/>
      <c r="R12" s="59"/>
      <c r="S12" s="59"/>
      <c r="T12" s="59"/>
      <c r="U12" s="59"/>
      <c r="V12" s="59"/>
      <c r="W12" s="59"/>
    </row>
    <row r="13" spans="2:23" s="60" customFormat="1" ht="51" x14ac:dyDescent="0.2">
      <c r="B13" s="9" t="s">
        <v>367</v>
      </c>
      <c r="C13" s="2" t="s">
        <v>371</v>
      </c>
      <c r="D13" s="2" t="s">
        <v>328</v>
      </c>
      <c r="E13" s="2" t="s">
        <v>320</v>
      </c>
      <c r="F13" s="2" t="s">
        <v>375</v>
      </c>
      <c r="G13" s="23">
        <f t="shared" si="2"/>
        <v>7937.8549999999996</v>
      </c>
      <c r="H13" s="3"/>
      <c r="I13" s="9"/>
      <c r="J13" s="3"/>
      <c r="K13" s="3"/>
      <c r="L13" s="3"/>
      <c r="M13" s="3"/>
      <c r="N13" s="3"/>
      <c r="O13" s="3">
        <v>7937.8549999999996</v>
      </c>
      <c r="P13" s="3"/>
      <c r="Q13" s="3"/>
      <c r="R13" s="59"/>
      <c r="S13" s="59"/>
      <c r="T13" s="59"/>
      <c r="U13" s="59"/>
      <c r="V13" s="59"/>
      <c r="W13" s="59"/>
    </row>
    <row r="14" spans="2:23" s="60" customFormat="1" ht="51" x14ac:dyDescent="0.2">
      <c r="B14" s="9" t="s">
        <v>368</v>
      </c>
      <c r="C14" s="2" t="s">
        <v>372</v>
      </c>
      <c r="D14" s="2" t="s">
        <v>328</v>
      </c>
      <c r="E14" s="2" t="s">
        <v>320</v>
      </c>
      <c r="F14" s="2" t="s">
        <v>376</v>
      </c>
      <c r="G14" s="23">
        <f t="shared" si="2"/>
        <v>5034.4870000000001</v>
      </c>
      <c r="H14" s="3"/>
      <c r="I14" s="9"/>
      <c r="J14" s="3"/>
      <c r="K14" s="3"/>
      <c r="L14" s="3"/>
      <c r="M14" s="3"/>
      <c r="N14" s="3"/>
      <c r="O14" s="3"/>
      <c r="P14" s="3">
        <v>5034.4870000000001</v>
      </c>
      <c r="Q14" s="3"/>
      <c r="R14" s="59"/>
      <c r="S14" s="59"/>
      <c r="T14" s="59"/>
      <c r="U14" s="59"/>
      <c r="V14" s="59"/>
      <c r="W14" s="59"/>
    </row>
    <row r="15" spans="2:23" s="60" customFormat="1" ht="51" x14ac:dyDescent="0.2">
      <c r="B15" s="9" t="s">
        <v>369</v>
      </c>
      <c r="C15" s="2" t="s">
        <v>373</v>
      </c>
      <c r="D15" s="2" t="s">
        <v>328</v>
      </c>
      <c r="E15" s="2" t="s">
        <v>320</v>
      </c>
      <c r="F15" s="2" t="s">
        <v>330</v>
      </c>
      <c r="G15" s="23">
        <f t="shared" si="2"/>
        <v>5190.1930000000002</v>
      </c>
      <c r="H15" s="3"/>
      <c r="I15" s="9"/>
      <c r="J15" s="3"/>
      <c r="K15" s="3"/>
      <c r="L15" s="3"/>
      <c r="M15" s="3"/>
      <c r="N15" s="3"/>
      <c r="O15" s="3"/>
      <c r="P15" s="3"/>
      <c r="Q15" s="3">
        <v>5190.1930000000002</v>
      </c>
      <c r="R15" s="59"/>
      <c r="S15" s="59"/>
      <c r="T15" s="59"/>
      <c r="U15" s="59"/>
      <c r="V15" s="59"/>
      <c r="W15" s="59"/>
    </row>
    <row r="16" spans="2:23" s="60" customFormat="1" ht="51" x14ac:dyDescent="0.2">
      <c r="B16" s="9" t="s">
        <v>370</v>
      </c>
      <c r="C16" s="2" t="s">
        <v>379</v>
      </c>
      <c r="D16" s="2" t="s">
        <v>328</v>
      </c>
      <c r="E16" s="2" t="s">
        <v>380</v>
      </c>
      <c r="F16" s="2" t="s">
        <v>334</v>
      </c>
      <c r="G16" s="23">
        <f t="shared" si="2"/>
        <v>5879.21</v>
      </c>
      <c r="H16" s="3"/>
      <c r="I16" s="9"/>
      <c r="J16" s="3"/>
      <c r="K16" s="3"/>
      <c r="L16" s="3"/>
      <c r="M16" s="3"/>
      <c r="N16" s="3"/>
      <c r="O16" s="3"/>
      <c r="P16" s="3"/>
      <c r="Q16" s="3"/>
      <c r="R16" s="3">
        <v>5879.21</v>
      </c>
      <c r="S16" s="3"/>
      <c r="T16" s="59"/>
      <c r="U16" s="59"/>
      <c r="V16" s="59"/>
      <c r="W16" s="59"/>
    </row>
    <row r="17" spans="2:23" s="60" customFormat="1" ht="51" x14ac:dyDescent="0.2">
      <c r="B17" s="9" t="s">
        <v>377</v>
      </c>
      <c r="C17" s="2" t="s">
        <v>374</v>
      </c>
      <c r="D17" s="2" t="s">
        <v>328</v>
      </c>
      <c r="E17" s="2" t="s">
        <v>380</v>
      </c>
      <c r="F17" s="2" t="s">
        <v>334</v>
      </c>
      <c r="G17" s="23">
        <f t="shared" si="2"/>
        <v>5879.21</v>
      </c>
      <c r="H17" s="3"/>
      <c r="I17" s="9"/>
      <c r="J17" s="3"/>
      <c r="K17" s="3"/>
      <c r="L17" s="3"/>
      <c r="M17" s="3"/>
      <c r="N17" s="3"/>
      <c r="O17" s="3"/>
      <c r="P17" s="3"/>
      <c r="Q17" s="3"/>
      <c r="R17" s="3"/>
      <c r="S17" s="3">
        <v>5879.21</v>
      </c>
      <c r="T17" s="59"/>
      <c r="U17" s="59"/>
      <c r="V17" s="59"/>
      <c r="W17" s="59"/>
    </row>
    <row r="18" spans="2:23" ht="32.25" customHeight="1" x14ac:dyDescent="0.25">
      <c r="B18" s="30" t="s">
        <v>17</v>
      </c>
      <c r="C18" s="105" t="s">
        <v>100</v>
      </c>
      <c r="D18" s="106"/>
      <c r="E18" s="106"/>
      <c r="F18" s="106"/>
      <c r="G18" s="31">
        <f>G19</f>
        <v>7447.6260000000002</v>
      </c>
      <c r="H18" s="31">
        <f t="shared" ref="H18:W18" si="3">H19</f>
        <v>0</v>
      </c>
      <c r="I18" s="31">
        <f t="shared" si="3"/>
        <v>0</v>
      </c>
      <c r="J18" s="31">
        <f t="shared" si="3"/>
        <v>2482.5419999999999</v>
      </c>
      <c r="K18" s="31">
        <f t="shared" si="3"/>
        <v>2482.5419999999999</v>
      </c>
      <c r="L18" s="31">
        <f t="shared" si="3"/>
        <v>2482.5419999999999</v>
      </c>
      <c r="M18" s="31">
        <f t="shared" si="3"/>
        <v>0</v>
      </c>
      <c r="N18" s="31">
        <f t="shared" si="3"/>
        <v>0</v>
      </c>
      <c r="O18" s="31">
        <f t="shared" si="3"/>
        <v>0</v>
      </c>
      <c r="P18" s="31">
        <f t="shared" si="3"/>
        <v>0</v>
      </c>
      <c r="Q18" s="31">
        <f t="shared" si="3"/>
        <v>0</v>
      </c>
      <c r="R18" s="31">
        <f t="shared" si="3"/>
        <v>0</v>
      </c>
      <c r="S18" s="31">
        <f t="shared" si="3"/>
        <v>0</v>
      </c>
      <c r="T18" s="31">
        <f t="shared" si="3"/>
        <v>0</v>
      </c>
      <c r="U18" s="31">
        <f t="shared" si="3"/>
        <v>0</v>
      </c>
      <c r="V18" s="31">
        <f t="shared" si="3"/>
        <v>0</v>
      </c>
      <c r="W18" s="31">
        <f t="shared" si="3"/>
        <v>0</v>
      </c>
    </row>
    <row r="19" spans="2:23" ht="38.25" customHeight="1" collapsed="1" x14ac:dyDescent="0.25">
      <c r="B19" s="10" t="s">
        <v>91</v>
      </c>
      <c r="C19" s="110" t="s">
        <v>8</v>
      </c>
      <c r="D19" s="110"/>
      <c r="E19" s="110"/>
      <c r="F19" s="110"/>
      <c r="G19" s="27">
        <f>SUM(G20:G20)</f>
        <v>7447.6260000000002</v>
      </c>
      <c r="H19" s="27">
        <f t="shared" ref="H19:W19" si="4">SUM(H20:H20)</f>
        <v>0</v>
      </c>
      <c r="I19" s="27">
        <f t="shared" si="4"/>
        <v>0</v>
      </c>
      <c r="J19" s="27">
        <f t="shared" si="4"/>
        <v>2482.5419999999999</v>
      </c>
      <c r="K19" s="27">
        <f t="shared" si="4"/>
        <v>2482.5419999999999</v>
      </c>
      <c r="L19" s="27">
        <f t="shared" si="4"/>
        <v>2482.5419999999999</v>
      </c>
      <c r="M19" s="27">
        <f t="shared" si="4"/>
        <v>0</v>
      </c>
      <c r="N19" s="27">
        <f t="shared" si="4"/>
        <v>0</v>
      </c>
      <c r="O19" s="27">
        <f t="shared" si="4"/>
        <v>0</v>
      </c>
      <c r="P19" s="27">
        <f t="shared" si="4"/>
        <v>0</v>
      </c>
      <c r="Q19" s="27">
        <f t="shared" si="4"/>
        <v>0</v>
      </c>
      <c r="R19" s="27">
        <f t="shared" si="4"/>
        <v>0</v>
      </c>
      <c r="S19" s="27">
        <f t="shared" si="4"/>
        <v>0</v>
      </c>
      <c r="T19" s="27">
        <f t="shared" si="4"/>
        <v>0</v>
      </c>
      <c r="U19" s="27">
        <f t="shared" si="4"/>
        <v>0</v>
      </c>
      <c r="V19" s="27">
        <f t="shared" si="4"/>
        <v>0</v>
      </c>
      <c r="W19" s="27">
        <f t="shared" si="4"/>
        <v>0</v>
      </c>
    </row>
    <row r="20" spans="2:23" ht="81.75" customHeight="1" x14ac:dyDescent="0.25">
      <c r="B20" s="9" t="s">
        <v>444</v>
      </c>
      <c r="C20" s="2" t="s">
        <v>357</v>
      </c>
      <c r="D20" s="2" t="s">
        <v>356</v>
      </c>
      <c r="E20" s="2" t="s">
        <v>350</v>
      </c>
      <c r="F20" s="2" t="s">
        <v>355</v>
      </c>
      <c r="G20" s="23">
        <f t="shared" ref="G20" si="5">SUM(H20:W20)</f>
        <v>7447.6260000000002</v>
      </c>
      <c r="H20" s="7"/>
      <c r="I20" s="29"/>
      <c r="J20" s="29">
        <v>2482.5419999999999</v>
      </c>
      <c r="K20" s="29">
        <v>2482.5419999999999</v>
      </c>
      <c r="L20" s="29">
        <v>2482.5419999999999</v>
      </c>
      <c r="M20" s="16"/>
      <c r="N20" s="16"/>
      <c r="O20" s="16"/>
      <c r="P20" s="16"/>
      <c r="Q20" s="16"/>
      <c r="R20" s="8"/>
      <c r="S20" s="8"/>
      <c r="T20" s="8"/>
      <c r="U20" s="8"/>
      <c r="V20" s="8"/>
      <c r="W20" s="8"/>
    </row>
    <row r="21" spans="2:23" ht="39.75" customHeight="1" x14ac:dyDescent="0.25">
      <c r="B21" s="7"/>
      <c r="C21" s="7" t="s">
        <v>97</v>
      </c>
      <c r="D21" s="7"/>
      <c r="E21" s="7"/>
      <c r="F21" s="7"/>
      <c r="G21" s="23">
        <f t="shared" ref="G21:W21" si="6">G6+G18</f>
        <v>3263490.8155890047</v>
      </c>
      <c r="H21" s="23">
        <f t="shared" si="6"/>
        <v>0</v>
      </c>
      <c r="I21" s="23">
        <f t="shared" si="6"/>
        <v>1362.1608000000001</v>
      </c>
      <c r="J21" s="23">
        <f t="shared" si="6"/>
        <v>777819.67405452509</v>
      </c>
      <c r="K21" s="23">
        <f t="shared" si="6"/>
        <v>789476.15316492307</v>
      </c>
      <c r="L21" s="23">
        <f t="shared" si="6"/>
        <v>1327623.441721512</v>
      </c>
      <c r="M21" s="23">
        <f t="shared" si="6"/>
        <v>332098.23784804461</v>
      </c>
      <c r="N21" s="23">
        <f t="shared" si="6"/>
        <v>5190.1930000000002</v>
      </c>
      <c r="O21" s="23">
        <f t="shared" si="6"/>
        <v>7937.8549999999996</v>
      </c>
      <c r="P21" s="23">
        <f t="shared" si="6"/>
        <v>5034.4870000000001</v>
      </c>
      <c r="Q21" s="23">
        <f t="shared" si="6"/>
        <v>5190.1930000000002</v>
      </c>
      <c r="R21" s="23">
        <f t="shared" si="6"/>
        <v>5879.21</v>
      </c>
      <c r="S21" s="23">
        <f t="shared" si="6"/>
        <v>5879.21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</row>
    <row r="24" spans="2:23" x14ac:dyDescent="0.25">
      <c r="G24" s="28"/>
    </row>
    <row r="26" spans="2:23" x14ac:dyDescent="0.25">
      <c r="G26" s="28"/>
    </row>
    <row r="28" spans="2:23" x14ac:dyDescent="0.25">
      <c r="J28" s="66"/>
      <c r="K28" s="67"/>
      <c r="L28" s="67"/>
    </row>
  </sheetData>
  <mergeCells count="14">
    <mergeCell ref="B10:B11"/>
    <mergeCell ref="B2:N2"/>
    <mergeCell ref="B4:B5"/>
    <mergeCell ref="C4:C5"/>
    <mergeCell ref="D4:D5"/>
    <mergeCell ref="E4:E5"/>
    <mergeCell ref="F4:F5"/>
    <mergeCell ref="G4:G5"/>
    <mergeCell ref="H4:W4"/>
    <mergeCell ref="C19:F19"/>
    <mergeCell ref="C18:F18"/>
    <mergeCell ref="C7:F7"/>
    <mergeCell ref="C6:F6"/>
    <mergeCell ref="C10:C11"/>
  </mergeCells>
  <phoneticPr fontId="10" type="noConversion"/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FEB04-A5A9-41F9-BB31-FC7D637EE001}">
  <dimension ref="B2:W23"/>
  <sheetViews>
    <sheetView zoomScale="80" zoomScaleNormal="80" workbookViewId="0">
      <pane ySplit="5" topLeftCell="A6" activePane="bottomLeft" state="frozen"/>
      <selection pane="bottomLeft" activeCell="C8" sqref="C8"/>
    </sheetView>
  </sheetViews>
  <sheetFormatPr defaultRowHeight="15" x14ac:dyDescent="0.25"/>
  <cols>
    <col min="1" max="1" width="3" customWidth="1"/>
    <col min="2" max="2" width="7.5703125" style="4" customWidth="1"/>
    <col min="3" max="4" width="30.85546875" style="4" customWidth="1"/>
    <col min="5" max="5" width="28.85546875" style="4" customWidth="1"/>
    <col min="6" max="6" width="21.28515625" style="4" customWidth="1"/>
    <col min="7" max="7" width="19" style="71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2" spans="2:23" ht="15" customHeight="1" x14ac:dyDescent="0.25">
      <c r="B2" s="100" t="s">
        <v>99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4" spans="2:23" s="13" customFormat="1" ht="51" customHeight="1" x14ac:dyDescent="0.25">
      <c r="B4" s="101" t="s">
        <v>0</v>
      </c>
      <c r="C4" s="101" t="s">
        <v>1</v>
      </c>
      <c r="D4" s="101" t="s">
        <v>2</v>
      </c>
      <c r="E4" s="101" t="s">
        <v>3</v>
      </c>
      <c r="F4" s="101" t="s">
        <v>4</v>
      </c>
      <c r="G4" s="101" t="s">
        <v>5</v>
      </c>
      <c r="H4" s="102" t="s">
        <v>309</v>
      </c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4"/>
    </row>
    <row r="5" spans="2:23" s="13" customFormat="1" ht="36" customHeight="1" x14ac:dyDescent="0.25">
      <c r="B5" s="101"/>
      <c r="C5" s="101"/>
      <c r="D5" s="101"/>
      <c r="E5" s="101"/>
      <c r="F5" s="101"/>
      <c r="G5" s="101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ht="15" customHeight="1" x14ac:dyDescent="0.25">
      <c r="B6" s="30" t="s">
        <v>16</v>
      </c>
      <c r="C6" s="105" t="s">
        <v>98</v>
      </c>
      <c r="D6" s="106"/>
      <c r="E6" s="106"/>
      <c r="F6" s="106"/>
      <c r="G6" s="31">
        <f>G7</f>
        <v>35550.318000000007</v>
      </c>
      <c r="H6" s="31">
        <f t="shared" ref="H6:W6" si="0">H7</f>
        <v>0</v>
      </c>
      <c r="I6" s="31">
        <f t="shared" si="0"/>
        <v>0</v>
      </c>
      <c r="J6" s="31">
        <f t="shared" si="0"/>
        <v>0</v>
      </c>
      <c r="K6" s="31">
        <f t="shared" si="0"/>
        <v>4679.2049999999999</v>
      </c>
      <c r="L6" s="31">
        <f t="shared" si="0"/>
        <v>5190.1930000000002</v>
      </c>
      <c r="M6" s="31">
        <f t="shared" si="0"/>
        <v>4018.1460000000002</v>
      </c>
      <c r="N6" s="31">
        <f t="shared" si="0"/>
        <v>6796.3410000000003</v>
      </c>
      <c r="O6" s="31">
        <f t="shared" si="0"/>
        <v>4969.0770000000002</v>
      </c>
      <c r="P6" s="31">
        <f t="shared" si="0"/>
        <v>4018.1460000000002</v>
      </c>
      <c r="Q6" s="31">
        <f t="shared" si="0"/>
        <v>5879.21</v>
      </c>
      <c r="R6" s="31">
        <f t="shared" si="0"/>
        <v>0</v>
      </c>
      <c r="S6" s="31">
        <f t="shared" si="0"/>
        <v>0</v>
      </c>
      <c r="T6" s="31">
        <f t="shared" si="0"/>
        <v>0</v>
      </c>
      <c r="U6" s="31">
        <f t="shared" si="0"/>
        <v>0</v>
      </c>
      <c r="V6" s="31">
        <f t="shared" si="0"/>
        <v>0</v>
      </c>
      <c r="W6" s="31">
        <f t="shared" si="0"/>
        <v>0</v>
      </c>
    </row>
    <row r="7" spans="2:23" ht="29.25" customHeight="1" x14ac:dyDescent="0.25">
      <c r="B7" s="10" t="s">
        <v>21</v>
      </c>
      <c r="C7" s="84" t="s">
        <v>9</v>
      </c>
      <c r="D7" s="85"/>
      <c r="E7" s="85"/>
      <c r="F7" s="85"/>
      <c r="G7" s="15">
        <f>SUM(G8:G14)</f>
        <v>35550.318000000007</v>
      </c>
      <c r="H7" s="15">
        <f t="shared" ref="H7:W7" si="1">SUM(H8:H14)</f>
        <v>0</v>
      </c>
      <c r="I7" s="15">
        <f t="shared" si="1"/>
        <v>0</v>
      </c>
      <c r="J7" s="15">
        <f t="shared" si="1"/>
        <v>0</v>
      </c>
      <c r="K7" s="15">
        <f t="shared" si="1"/>
        <v>4679.2049999999999</v>
      </c>
      <c r="L7" s="15">
        <f t="shared" si="1"/>
        <v>5190.1930000000002</v>
      </c>
      <c r="M7" s="15">
        <f t="shared" si="1"/>
        <v>4018.1460000000002</v>
      </c>
      <c r="N7" s="15">
        <f t="shared" si="1"/>
        <v>6796.3410000000003</v>
      </c>
      <c r="O7" s="15">
        <f t="shared" si="1"/>
        <v>4969.0770000000002</v>
      </c>
      <c r="P7" s="15">
        <f t="shared" si="1"/>
        <v>4018.1460000000002</v>
      </c>
      <c r="Q7" s="15">
        <f t="shared" si="1"/>
        <v>5879.21</v>
      </c>
      <c r="R7" s="15">
        <f t="shared" si="1"/>
        <v>0</v>
      </c>
      <c r="S7" s="15">
        <f t="shared" si="1"/>
        <v>0</v>
      </c>
      <c r="T7" s="15">
        <f t="shared" si="1"/>
        <v>0</v>
      </c>
      <c r="U7" s="15">
        <f t="shared" si="1"/>
        <v>0</v>
      </c>
      <c r="V7" s="15">
        <f t="shared" si="1"/>
        <v>0</v>
      </c>
      <c r="W7" s="15">
        <f t="shared" si="1"/>
        <v>0</v>
      </c>
    </row>
    <row r="8" spans="2:23" s="60" customFormat="1" ht="51" x14ac:dyDescent="0.2">
      <c r="B8" s="9" t="s">
        <v>311</v>
      </c>
      <c r="C8" s="2" t="s">
        <v>310</v>
      </c>
      <c r="D8" s="2" t="s">
        <v>328</v>
      </c>
      <c r="E8" s="2" t="s">
        <v>320</v>
      </c>
      <c r="F8" s="3" t="s">
        <v>329</v>
      </c>
      <c r="G8" s="62">
        <f>SUM(H8:W8)</f>
        <v>4679.2049999999999</v>
      </c>
      <c r="H8" s="22"/>
      <c r="I8" s="29"/>
      <c r="J8" s="22"/>
      <c r="K8" s="22">
        <v>4679.2049999999999</v>
      </c>
      <c r="L8" s="22"/>
      <c r="M8" s="22"/>
      <c r="N8" s="22"/>
      <c r="O8" s="22"/>
      <c r="P8" s="22"/>
      <c r="Q8" s="22"/>
      <c r="R8" s="56"/>
      <c r="S8" s="56"/>
      <c r="T8" s="56"/>
      <c r="U8" s="56"/>
      <c r="V8" s="56"/>
      <c r="W8" s="56"/>
    </row>
    <row r="9" spans="2:23" s="60" customFormat="1" ht="51" x14ac:dyDescent="0.2">
      <c r="B9" s="9" t="s">
        <v>312</v>
      </c>
      <c r="C9" s="2" t="s">
        <v>318</v>
      </c>
      <c r="D9" s="2" t="s">
        <v>328</v>
      </c>
      <c r="E9" s="2" t="s">
        <v>320</v>
      </c>
      <c r="F9" s="3" t="s">
        <v>330</v>
      </c>
      <c r="G9" s="62">
        <f t="shared" ref="G9:G14" si="2">SUM(H9:W9)</f>
        <v>5190.1930000000002</v>
      </c>
      <c r="H9" s="22"/>
      <c r="I9" s="29"/>
      <c r="J9" s="22"/>
      <c r="K9" s="22"/>
      <c r="L9" s="3">
        <v>5190.1930000000002</v>
      </c>
      <c r="M9" s="22"/>
      <c r="N9" s="22"/>
      <c r="O9" s="22"/>
      <c r="P9" s="22"/>
      <c r="Q9" s="22"/>
      <c r="R9" s="56"/>
      <c r="S9" s="56"/>
      <c r="T9" s="56"/>
      <c r="U9" s="56"/>
      <c r="V9" s="56"/>
      <c r="W9" s="56"/>
    </row>
    <row r="10" spans="2:23" s="60" customFormat="1" ht="51" x14ac:dyDescent="0.2">
      <c r="B10" s="9" t="s">
        <v>313</v>
      </c>
      <c r="C10" s="2" t="s">
        <v>319</v>
      </c>
      <c r="D10" s="2" t="s">
        <v>328</v>
      </c>
      <c r="E10" s="2" t="s">
        <v>320</v>
      </c>
      <c r="F10" s="3" t="s">
        <v>331</v>
      </c>
      <c r="G10" s="62">
        <f t="shared" si="2"/>
        <v>4018.1460000000002</v>
      </c>
      <c r="H10" s="22"/>
      <c r="I10" s="29"/>
      <c r="J10" s="22"/>
      <c r="K10" s="22"/>
      <c r="L10" s="22"/>
      <c r="M10" s="22">
        <v>4018.1460000000002</v>
      </c>
      <c r="N10" s="22"/>
      <c r="O10" s="22"/>
      <c r="P10" s="22"/>
      <c r="Q10" s="22"/>
      <c r="R10" s="56"/>
      <c r="S10" s="56"/>
      <c r="T10" s="56"/>
      <c r="U10" s="56"/>
      <c r="V10" s="56"/>
      <c r="W10" s="56"/>
    </row>
    <row r="11" spans="2:23" s="60" customFormat="1" ht="51" x14ac:dyDescent="0.2">
      <c r="B11" s="9" t="s">
        <v>314</v>
      </c>
      <c r="C11" s="2" t="s">
        <v>324</v>
      </c>
      <c r="D11" s="2" t="s">
        <v>328</v>
      </c>
      <c r="E11" s="2" t="s">
        <v>320</v>
      </c>
      <c r="F11" s="3" t="s">
        <v>332</v>
      </c>
      <c r="G11" s="62">
        <f t="shared" si="2"/>
        <v>6796.3410000000003</v>
      </c>
      <c r="H11" s="22"/>
      <c r="I11" s="29"/>
      <c r="J11" s="22"/>
      <c r="K11" s="22"/>
      <c r="L11" s="22"/>
      <c r="M11" s="22"/>
      <c r="N11" s="22">
        <v>6796.3410000000003</v>
      </c>
      <c r="O11" s="22"/>
      <c r="P11" s="22"/>
      <c r="Q11" s="22"/>
      <c r="R11" s="56"/>
      <c r="S11" s="56"/>
      <c r="T11" s="56"/>
      <c r="U11" s="56"/>
      <c r="V11" s="56"/>
      <c r="W11" s="56"/>
    </row>
    <row r="12" spans="2:23" s="60" customFormat="1" ht="51" x14ac:dyDescent="0.2">
      <c r="B12" s="9" t="s">
        <v>315</v>
      </c>
      <c r="C12" s="2" t="s">
        <v>325</v>
      </c>
      <c r="D12" s="2" t="s">
        <v>328</v>
      </c>
      <c r="E12" s="2" t="s">
        <v>320</v>
      </c>
      <c r="F12" s="3" t="s">
        <v>333</v>
      </c>
      <c r="G12" s="62">
        <f t="shared" si="2"/>
        <v>4969.0770000000002</v>
      </c>
      <c r="H12" s="22"/>
      <c r="I12" s="29"/>
      <c r="J12" s="22"/>
      <c r="K12" s="22"/>
      <c r="L12" s="22"/>
      <c r="M12" s="22"/>
      <c r="N12" s="22"/>
      <c r="O12" s="22">
        <v>4969.0770000000002</v>
      </c>
      <c r="P12" s="22"/>
      <c r="Q12" s="22"/>
      <c r="R12" s="56"/>
      <c r="S12" s="56"/>
      <c r="T12" s="56"/>
      <c r="U12" s="56"/>
      <c r="V12" s="56"/>
      <c r="W12" s="56"/>
    </row>
    <row r="13" spans="2:23" s="60" customFormat="1" ht="51" x14ac:dyDescent="0.2">
      <c r="B13" s="9" t="s">
        <v>316</v>
      </c>
      <c r="C13" s="2" t="s">
        <v>326</v>
      </c>
      <c r="D13" s="2" t="s">
        <v>328</v>
      </c>
      <c r="E13" s="2" t="s">
        <v>320</v>
      </c>
      <c r="F13" s="3" t="s">
        <v>331</v>
      </c>
      <c r="G13" s="62">
        <f t="shared" si="2"/>
        <v>4018.1460000000002</v>
      </c>
      <c r="H13" s="22"/>
      <c r="I13" s="29"/>
      <c r="J13" s="22"/>
      <c r="K13" s="22"/>
      <c r="L13" s="22"/>
      <c r="M13" s="22"/>
      <c r="N13" s="22"/>
      <c r="O13" s="22"/>
      <c r="P13" s="22">
        <v>4018.1460000000002</v>
      </c>
      <c r="Q13" s="22"/>
      <c r="R13" s="56"/>
      <c r="S13" s="56"/>
      <c r="T13" s="56"/>
      <c r="U13" s="56"/>
      <c r="V13" s="56"/>
      <c r="W13" s="56"/>
    </row>
    <row r="14" spans="2:23" s="60" customFormat="1" ht="51" x14ac:dyDescent="0.2">
      <c r="B14" s="9" t="s">
        <v>317</v>
      </c>
      <c r="C14" s="2" t="s">
        <v>327</v>
      </c>
      <c r="D14" s="2" t="s">
        <v>328</v>
      </c>
      <c r="E14" s="2" t="s">
        <v>320</v>
      </c>
      <c r="F14" s="3" t="s">
        <v>334</v>
      </c>
      <c r="G14" s="62">
        <f t="shared" si="2"/>
        <v>5879.21</v>
      </c>
      <c r="H14" s="62"/>
      <c r="I14" s="63"/>
      <c r="J14" s="22"/>
      <c r="K14" s="22"/>
      <c r="L14" s="22"/>
      <c r="M14" s="22"/>
      <c r="N14" s="22"/>
      <c r="O14" s="22"/>
      <c r="P14" s="22"/>
      <c r="Q14" s="3">
        <v>5879.21</v>
      </c>
      <c r="R14" s="56"/>
      <c r="S14" s="56"/>
      <c r="T14" s="56"/>
      <c r="U14" s="56"/>
      <c r="V14" s="56"/>
      <c r="W14" s="56"/>
    </row>
    <row r="15" spans="2:23" ht="32.25" customHeight="1" x14ac:dyDescent="0.25">
      <c r="B15" s="30" t="s">
        <v>17</v>
      </c>
      <c r="C15" s="105" t="s">
        <v>100</v>
      </c>
      <c r="D15" s="106"/>
      <c r="E15" s="106"/>
      <c r="F15" s="106"/>
      <c r="G15" s="31">
        <f>G16</f>
        <v>220008.56999999995</v>
      </c>
      <c r="H15" s="31">
        <f t="shared" ref="H15:W16" si="3">H16</f>
        <v>0</v>
      </c>
      <c r="I15" s="31">
        <f t="shared" si="3"/>
        <v>0</v>
      </c>
      <c r="J15" s="31">
        <f t="shared" si="3"/>
        <v>0</v>
      </c>
      <c r="K15" s="31">
        <f t="shared" si="3"/>
        <v>0</v>
      </c>
      <c r="L15" s="31">
        <f t="shared" si="3"/>
        <v>0</v>
      </c>
      <c r="M15" s="31">
        <f t="shared" si="3"/>
        <v>0</v>
      </c>
      <c r="N15" s="31">
        <f t="shared" si="3"/>
        <v>22000.857</v>
      </c>
      <c r="O15" s="31">
        <f t="shared" si="3"/>
        <v>22000.857</v>
      </c>
      <c r="P15" s="31">
        <f t="shared" si="3"/>
        <v>22000.857</v>
      </c>
      <c r="Q15" s="31">
        <f t="shared" si="3"/>
        <v>22000.857</v>
      </c>
      <c r="R15" s="31">
        <f t="shared" si="3"/>
        <v>22000.857</v>
      </c>
      <c r="S15" s="31">
        <f t="shared" si="3"/>
        <v>22000.857</v>
      </c>
      <c r="T15" s="31">
        <f t="shared" si="3"/>
        <v>22000.857</v>
      </c>
      <c r="U15" s="31">
        <f t="shared" si="3"/>
        <v>22000.857</v>
      </c>
      <c r="V15" s="31">
        <f t="shared" si="3"/>
        <v>22000.857</v>
      </c>
      <c r="W15" s="31">
        <f t="shared" si="3"/>
        <v>22000.857</v>
      </c>
    </row>
    <row r="16" spans="2:23" ht="31.5" customHeight="1" x14ac:dyDescent="0.25">
      <c r="B16" s="10" t="s">
        <v>92</v>
      </c>
      <c r="C16" s="84" t="s">
        <v>9</v>
      </c>
      <c r="D16" s="85"/>
      <c r="E16" s="85"/>
      <c r="F16" s="85"/>
      <c r="G16" s="15">
        <f>G17</f>
        <v>220008.56999999995</v>
      </c>
      <c r="H16" s="15">
        <f t="shared" si="3"/>
        <v>0</v>
      </c>
      <c r="I16" s="15">
        <f t="shared" si="3"/>
        <v>0</v>
      </c>
      <c r="J16" s="15">
        <f t="shared" si="3"/>
        <v>0</v>
      </c>
      <c r="K16" s="15">
        <f t="shared" si="3"/>
        <v>0</v>
      </c>
      <c r="L16" s="15">
        <f t="shared" si="3"/>
        <v>0</v>
      </c>
      <c r="M16" s="15">
        <f t="shared" si="3"/>
        <v>0</v>
      </c>
      <c r="N16" s="15">
        <f t="shared" si="3"/>
        <v>22000.857</v>
      </c>
      <c r="O16" s="15">
        <f t="shared" si="3"/>
        <v>22000.857</v>
      </c>
      <c r="P16" s="15">
        <f t="shared" si="3"/>
        <v>22000.857</v>
      </c>
      <c r="Q16" s="15">
        <f t="shared" si="3"/>
        <v>22000.857</v>
      </c>
      <c r="R16" s="15">
        <f t="shared" si="3"/>
        <v>22000.857</v>
      </c>
      <c r="S16" s="15">
        <f t="shared" si="3"/>
        <v>22000.857</v>
      </c>
      <c r="T16" s="15">
        <f t="shared" si="3"/>
        <v>22000.857</v>
      </c>
      <c r="U16" s="15">
        <f t="shared" si="3"/>
        <v>22000.857</v>
      </c>
      <c r="V16" s="15">
        <f t="shared" si="3"/>
        <v>22000.857</v>
      </c>
      <c r="W16" s="15">
        <f t="shared" si="3"/>
        <v>22000.857</v>
      </c>
    </row>
    <row r="17" spans="2:23" s="58" customFormat="1" ht="62.25" customHeight="1" x14ac:dyDescent="0.25">
      <c r="B17" s="9" t="s">
        <v>321</v>
      </c>
      <c r="C17" s="2" t="s">
        <v>322</v>
      </c>
      <c r="D17" s="2" t="s">
        <v>323</v>
      </c>
      <c r="E17" s="2" t="s">
        <v>320</v>
      </c>
      <c r="F17" s="2" t="s">
        <v>346</v>
      </c>
      <c r="G17" s="62">
        <f>SUM(H17:W17)</f>
        <v>220008.56999999995</v>
      </c>
      <c r="H17" s="22"/>
      <c r="I17" s="29"/>
      <c r="J17" s="68"/>
      <c r="K17" s="68"/>
      <c r="L17" s="68"/>
      <c r="M17" s="68"/>
      <c r="N17" s="68">
        <v>22000.857</v>
      </c>
      <c r="O17" s="68">
        <v>22000.857</v>
      </c>
      <c r="P17" s="68">
        <v>22000.857</v>
      </c>
      <c r="Q17" s="68">
        <v>22000.857</v>
      </c>
      <c r="R17" s="68">
        <v>22000.857</v>
      </c>
      <c r="S17" s="68">
        <v>22000.857</v>
      </c>
      <c r="T17" s="68">
        <v>22000.857</v>
      </c>
      <c r="U17" s="68">
        <v>22000.857</v>
      </c>
      <c r="V17" s="68">
        <v>22000.857</v>
      </c>
      <c r="W17" s="68">
        <v>22000.857</v>
      </c>
    </row>
    <row r="18" spans="2:23" ht="39.75" customHeight="1" x14ac:dyDescent="0.25">
      <c r="B18" s="7"/>
      <c r="C18" s="7" t="s">
        <v>97</v>
      </c>
      <c r="D18" s="7"/>
      <c r="E18" s="7"/>
      <c r="F18" s="7"/>
      <c r="G18" s="23">
        <f t="shared" ref="G18:W18" si="4">G6+G15</f>
        <v>255558.88799999995</v>
      </c>
      <c r="H18" s="23">
        <f t="shared" si="4"/>
        <v>0</v>
      </c>
      <c r="I18" s="23">
        <f t="shared" si="4"/>
        <v>0</v>
      </c>
      <c r="J18" s="23">
        <f t="shared" si="4"/>
        <v>0</v>
      </c>
      <c r="K18" s="23">
        <f t="shared" si="4"/>
        <v>4679.2049999999999</v>
      </c>
      <c r="L18" s="23">
        <f t="shared" si="4"/>
        <v>5190.1930000000002</v>
      </c>
      <c r="M18" s="23">
        <f t="shared" si="4"/>
        <v>4018.1460000000002</v>
      </c>
      <c r="N18" s="23">
        <f t="shared" si="4"/>
        <v>28797.198</v>
      </c>
      <c r="O18" s="23">
        <f t="shared" si="4"/>
        <v>26969.934000000001</v>
      </c>
      <c r="P18" s="23">
        <f t="shared" si="4"/>
        <v>26019.003000000001</v>
      </c>
      <c r="Q18" s="23">
        <f t="shared" si="4"/>
        <v>27880.066999999999</v>
      </c>
      <c r="R18" s="23">
        <f t="shared" si="4"/>
        <v>22000.857</v>
      </c>
      <c r="S18" s="23">
        <f t="shared" si="4"/>
        <v>22000.857</v>
      </c>
      <c r="T18" s="23">
        <f t="shared" si="4"/>
        <v>22000.857</v>
      </c>
      <c r="U18" s="23">
        <f t="shared" si="4"/>
        <v>22000.857</v>
      </c>
      <c r="V18" s="23">
        <f t="shared" si="4"/>
        <v>22000.857</v>
      </c>
      <c r="W18" s="23">
        <f t="shared" si="4"/>
        <v>22000.857</v>
      </c>
    </row>
    <row r="21" spans="2:23" x14ac:dyDescent="0.25">
      <c r="C21" s="13"/>
      <c r="G21" s="70"/>
    </row>
    <row r="23" spans="2:23" x14ac:dyDescent="0.25">
      <c r="G23" s="70"/>
    </row>
  </sheetData>
  <mergeCells count="12">
    <mergeCell ref="C16:F16"/>
    <mergeCell ref="C15:F15"/>
    <mergeCell ref="C7:F7"/>
    <mergeCell ref="C6:F6"/>
    <mergeCell ref="B2:N2"/>
    <mergeCell ref="B4:B5"/>
    <mergeCell ref="C4:C5"/>
    <mergeCell ref="D4:D5"/>
    <mergeCell ref="E4:E5"/>
    <mergeCell ref="F4:F5"/>
    <mergeCell ref="G4:G5"/>
    <mergeCell ref="H4:W4"/>
  </mergeCells>
  <phoneticPr fontId="10" type="noConversion"/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D33FE-13DC-455E-80DE-0F19E21A56AD}">
  <dimension ref="B2:W24"/>
  <sheetViews>
    <sheetView zoomScale="80" zoomScaleNormal="80" workbookViewId="0">
      <pane ySplit="5" topLeftCell="A6" activePane="bottomLeft" state="frozen"/>
      <selection pane="bottomLeft" activeCell="C8" sqref="C8"/>
    </sheetView>
  </sheetViews>
  <sheetFormatPr defaultRowHeight="15" x14ac:dyDescent="0.25"/>
  <cols>
    <col min="1" max="1" width="3" customWidth="1"/>
    <col min="2" max="2" width="7.5703125" style="55" customWidth="1"/>
    <col min="3" max="4" width="30.85546875" style="4" customWidth="1"/>
    <col min="5" max="5" width="28.85546875" style="4" customWidth="1"/>
    <col min="6" max="6" width="21.28515625" style="4" customWidth="1"/>
    <col min="7" max="7" width="19" style="71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2" spans="2:23" ht="15" customHeight="1" x14ac:dyDescent="0.25">
      <c r="B2" s="100" t="s">
        <v>99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4" spans="2:23" s="13" customFormat="1" ht="51" customHeight="1" x14ac:dyDescent="0.25">
      <c r="B4" s="111" t="s">
        <v>0</v>
      </c>
      <c r="C4" s="101" t="s">
        <v>1</v>
      </c>
      <c r="D4" s="101" t="s">
        <v>2</v>
      </c>
      <c r="E4" s="101" t="s">
        <v>3</v>
      </c>
      <c r="F4" s="101" t="s">
        <v>4</v>
      </c>
      <c r="G4" s="101" t="s">
        <v>5</v>
      </c>
      <c r="H4" s="102" t="s">
        <v>309</v>
      </c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4"/>
    </row>
    <row r="5" spans="2:23" s="13" customFormat="1" ht="36" customHeight="1" x14ac:dyDescent="0.25">
      <c r="B5" s="111"/>
      <c r="C5" s="101"/>
      <c r="D5" s="101"/>
      <c r="E5" s="101"/>
      <c r="F5" s="101"/>
      <c r="G5" s="101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ht="15" customHeight="1" x14ac:dyDescent="0.25">
      <c r="B6" s="52" t="s">
        <v>16</v>
      </c>
      <c r="C6" s="105" t="s">
        <v>98</v>
      </c>
      <c r="D6" s="106"/>
      <c r="E6" s="106"/>
      <c r="F6" s="106"/>
      <c r="G6" s="31">
        <f>G7</f>
        <v>316883.44500000007</v>
      </c>
      <c r="H6" s="31">
        <f t="shared" ref="H6:W6" si="0">H7</f>
        <v>0</v>
      </c>
      <c r="I6" s="31">
        <f t="shared" si="0"/>
        <v>353.02</v>
      </c>
      <c r="J6" s="31">
        <f t="shared" si="0"/>
        <v>0</v>
      </c>
      <c r="K6" s="31">
        <f t="shared" si="0"/>
        <v>72500</v>
      </c>
      <c r="L6" s="31">
        <f t="shared" si="0"/>
        <v>72500</v>
      </c>
      <c r="M6" s="31">
        <f t="shared" si="0"/>
        <v>72500</v>
      </c>
      <c r="N6" s="31">
        <f t="shared" si="0"/>
        <v>72500</v>
      </c>
      <c r="O6" s="31">
        <f t="shared" si="0"/>
        <v>5879.21</v>
      </c>
      <c r="P6" s="31">
        <f t="shared" si="0"/>
        <v>6796.3410000000003</v>
      </c>
      <c r="Q6" s="31">
        <f t="shared" si="0"/>
        <v>7975.6639999999998</v>
      </c>
      <c r="R6" s="31">
        <f t="shared" si="0"/>
        <v>5879.21</v>
      </c>
      <c r="S6" s="31">
        <f t="shared" si="0"/>
        <v>0</v>
      </c>
      <c r="T6" s="31">
        <f t="shared" si="0"/>
        <v>0</v>
      </c>
      <c r="U6" s="31">
        <f t="shared" si="0"/>
        <v>0</v>
      </c>
      <c r="V6" s="31">
        <f t="shared" si="0"/>
        <v>0</v>
      </c>
      <c r="W6" s="31">
        <f t="shared" si="0"/>
        <v>0</v>
      </c>
    </row>
    <row r="7" spans="2:23" ht="27.75" customHeight="1" x14ac:dyDescent="0.25">
      <c r="B7" s="53" t="s">
        <v>22</v>
      </c>
      <c r="C7" s="86" t="s">
        <v>10</v>
      </c>
      <c r="D7" s="86"/>
      <c r="E7" s="86"/>
      <c r="F7" s="86"/>
      <c r="G7" s="27">
        <f>SUM(G8:G13)</f>
        <v>316883.44500000007</v>
      </c>
      <c r="H7" s="27">
        <f t="shared" ref="H7:W7" si="1">SUM(H8:H13)</f>
        <v>0</v>
      </c>
      <c r="I7" s="27">
        <f t="shared" si="1"/>
        <v>353.02</v>
      </c>
      <c r="J7" s="27">
        <f t="shared" si="1"/>
        <v>0</v>
      </c>
      <c r="K7" s="27">
        <f t="shared" si="1"/>
        <v>72500</v>
      </c>
      <c r="L7" s="27">
        <f t="shared" si="1"/>
        <v>72500</v>
      </c>
      <c r="M7" s="27">
        <f t="shared" si="1"/>
        <v>72500</v>
      </c>
      <c r="N7" s="27">
        <f t="shared" si="1"/>
        <v>72500</v>
      </c>
      <c r="O7" s="27">
        <f t="shared" si="1"/>
        <v>5879.21</v>
      </c>
      <c r="P7" s="27">
        <f t="shared" si="1"/>
        <v>6796.3410000000003</v>
      </c>
      <c r="Q7" s="27">
        <f t="shared" si="1"/>
        <v>7975.6639999999998</v>
      </c>
      <c r="R7" s="27">
        <f t="shared" si="1"/>
        <v>5879.21</v>
      </c>
      <c r="S7" s="27">
        <f t="shared" si="1"/>
        <v>0</v>
      </c>
      <c r="T7" s="27">
        <f t="shared" si="1"/>
        <v>0</v>
      </c>
      <c r="U7" s="27">
        <f t="shared" si="1"/>
        <v>0</v>
      </c>
      <c r="V7" s="27">
        <f t="shared" si="1"/>
        <v>0</v>
      </c>
      <c r="W7" s="27">
        <f t="shared" si="1"/>
        <v>0</v>
      </c>
    </row>
    <row r="8" spans="2:23" s="4" customFormat="1" ht="121.5" customHeight="1" x14ac:dyDescent="0.25">
      <c r="B8" s="54" t="s">
        <v>57</v>
      </c>
      <c r="C8" s="41" t="s">
        <v>264</v>
      </c>
      <c r="D8" s="41" t="s">
        <v>265</v>
      </c>
      <c r="E8" s="41" t="s">
        <v>116</v>
      </c>
      <c r="F8" s="41" t="s">
        <v>28</v>
      </c>
      <c r="G8" s="72">
        <f t="shared" ref="G8:G13" si="2">SUM(H8:W8)</f>
        <v>353.02</v>
      </c>
      <c r="H8" s="41"/>
      <c r="I8" s="40">
        <v>353.02</v>
      </c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</row>
    <row r="9" spans="2:23" s="4" customFormat="1" ht="96.75" customHeight="1" x14ac:dyDescent="0.25">
      <c r="B9" s="20" t="s">
        <v>58</v>
      </c>
      <c r="C9" s="2" t="s">
        <v>266</v>
      </c>
      <c r="D9" s="2" t="s">
        <v>267</v>
      </c>
      <c r="E9" s="2" t="s">
        <v>119</v>
      </c>
      <c r="F9" s="2" t="s">
        <v>268</v>
      </c>
      <c r="G9" s="23">
        <f t="shared" si="2"/>
        <v>290000</v>
      </c>
      <c r="H9" s="2"/>
      <c r="I9" s="9"/>
      <c r="J9" s="2"/>
      <c r="K9" s="14">
        <v>72500</v>
      </c>
      <c r="L9" s="14">
        <v>72500</v>
      </c>
      <c r="M9" s="14">
        <v>72500</v>
      </c>
      <c r="N9" s="14">
        <v>72500</v>
      </c>
      <c r="O9" s="2"/>
      <c r="P9" s="2"/>
      <c r="Q9" s="2"/>
      <c r="R9" s="2"/>
      <c r="S9" s="2"/>
      <c r="T9" s="2"/>
      <c r="U9" s="2"/>
      <c r="V9" s="2"/>
      <c r="W9" s="2"/>
    </row>
    <row r="10" spans="2:23" s="4" customFormat="1" ht="96.75" customHeight="1" x14ac:dyDescent="0.25">
      <c r="B10" s="20" t="s">
        <v>336</v>
      </c>
      <c r="C10" s="2" t="s">
        <v>414</v>
      </c>
      <c r="D10" s="2" t="s">
        <v>328</v>
      </c>
      <c r="E10" s="2" t="s">
        <v>320</v>
      </c>
      <c r="F10" s="2" t="s">
        <v>342</v>
      </c>
      <c r="G10" s="23">
        <f t="shared" si="2"/>
        <v>5879.21</v>
      </c>
      <c r="H10" s="2"/>
      <c r="I10" s="9"/>
      <c r="J10" s="2"/>
      <c r="K10" s="14"/>
      <c r="L10" s="14"/>
      <c r="M10" s="14"/>
      <c r="N10" s="14"/>
      <c r="O10" s="3">
        <v>5879.21</v>
      </c>
      <c r="P10" s="2"/>
      <c r="Q10" s="2"/>
      <c r="R10" s="2"/>
      <c r="S10" s="2"/>
      <c r="T10" s="2"/>
      <c r="U10" s="2"/>
      <c r="V10" s="2"/>
      <c r="W10" s="2"/>
    </row>
    <row r="11" spans="2:23" s="4" customFormat="1" ht="96.75" customHeight="1" x14ac:dyDescent="0.25">
      <c r="B11" s="20" t="s">
        <v>337</v>
      </c>
      <c r="C11" s="2" t="s">
        <v>415</v>
      </c>
      <c r="D11" s="2" t="s">
        <v>328</v>
      </c>
      <c r="E11" s="2" t="s">
        <v>320</v>
      </c>
      <c r="F11" s="2" t="s">
        <v>341</v>
      </c>
      <c r="G11" s="23">
        <f t="shared" si="2"/>
        <v>6796.3410000000003</v>
      </c>
      <c r="H11" s="2"/>
      <c r="I11" s="9"/>
      <c r="J11" s="2"/>
      <c r="K11" s="14"/>
      <c r="L11" s="14"/>
      <c r="M11" s="14"/>
      <c r="N11" s="14"/>
      <c r="O11" s="2"/>
      <c r="P11" s="22">
        <v>6796.3410000000003</v>
      </c>
      <c r="Q11" s="2"/>
      <c r="R11" s="2"/>
      <c r="S11" s="2"/>
      <c r="T11" s="2"/>
      <c r="U11" s="2"/>
      <c r="V11" s="2"/>
      <c r="W11" s="2"/>
    </row>
    <row r="12" spans="2:23" s="4" customFormat="1" ht="96.75" customHeight="1" x14ac:dyDescent="0.25">
      <c r="B12" s="20" t="s">
        <v>338</v>
      </c>
      <c r="C12" s="2" t="s">
        <v>416</v>
      </c>
      <c r="D12" s="2" t="s">
        <v>328</v>
      </c>
      <c r="E12" s="2" t="s">
        <v>320</v>
      </c>
      <c r="F12" s="2" t="s">
        <v>340</v>
      </c>
      <c r="G12" s="23">
        <f t="shared" si="2"/>
        <v>7975.6639999999998</v>
      </c>
      <c r="H12" s="2"/>
      <c r="I12" s="9"/>
      <c r="J12" s="2"/>
      <c r="K12" s="14"/>
      <c r="L12" s="14"/>
      <c r="M12" s="14"/>
      <c r="N12" s="14"/>
      <c r="O12" s="2"/>
      <c r="P12" s="2"/>
      <c r="Q12" s="14">
        <v>7975.6639999999998</v>
      </c>
      <c r="R12" s="2"/>
      <c r="S12" s="2"/>
      <c r="T12" s="2"/>
      <c r="U12" s="2"/>
      <c r="V12" s="2"/>
      <c r="W12" s="2"/>
    </row>
    <row r="13" spans="2:23" s="4" customFormat="1" ht="96.75" customHeight="1" x14ac:dyDescent="0.25">
      <c r="B13" s="20" t="s">
        <v>339</v>
      </c>
      <c r="C13" s="2" t="s">
        <v>417</v>
      </c>
      <c r="D13" s="2" t="s">
        <v>328</v>
      </c>
      <c r="E13" s="2" t="s">
        <v>320</v>
      </c>
      <c r="F13" s="2" t="s">
        <v>342</v>
      </c>
      <c r="G13" s="23">
        <f t="shared" si="2"/>
        <v>5879.21</v>
      </c>
      <c r="H13" s="2"/>
      <c r="I13" s="9"/>
      <c r="J13" s="2"/>
      <c r="K13" s="14"/>
      <c r="L13" s="14"/>
      <c r="M13" s="14"/>
      <c r="N13" s="14"/>
      <c r="O13" s="2"/>
      <c r="P13" s="2"/>
      <c r="Q13" s="2"/>
      <c r="R13" s="3">
        <v>5879.21</v>
      </c>
      <c r="S13" s="2"/>
      <c r="T13" s="2"/>
      <c r="U13" s="2"/>
      <c r="V13" s="2"/>
      <c r="W13" s="2"/>
    </row>
    <row r="14" spans="2:23" ht="32.25" customHeight="1" x14ac:dyDescent="0.25">
      <c r="B14" s="52" t="s">
        <v>17</v>
      </c>
      <c r="C14" s="105" t="s">
        <v>100</v>
      </c>
      <c r="D14" s="106"/>
      <c r="E14" s="106"/>
      <c r="F14" s="106"/>
      <c r="G14" s="31">
        <f>G15</f>
        <v>293588.32999999996</v>
      </c>
      <c r="H14" s="31">
        <f t="shared" ref="H14:W14" si="3">H15</f>
        <v>0</v>
      </c>
      <c r="I14" s="31">
        <f t="shared" si="3"/>
        <v>0</v>
      </c>
      <c r="J14" s="31">
        <f t="shared" si="3"/>
        <v>0</v>
      </c>
      <c r="K14" s="31">
        <f t="shared" si="3"/>
        <v>17500</v>
      </c>
      <c r="L14" s="31">
        <f t="shared" si="3"/>
        <v>17500</v>
      </c>
      <c r="M14" s="31">
        <f t="shared" si="3"/>
        <v>22500</v>
      </c>
      <c r="N14" s="31">
        <f t="shared" si="3"/>
        <v>22500</v>
      </c>
      <c r="O14" s="31">
        <f t="shared" si="3"/>
        <v>5000</v>
      </c>
      <c r="P14" s="31">
        <f t="shared" si="3"/>
        <v>5000</v>
      </c>
      <c r="Q14" s="31">
        <f t="shared" si="3"/>
        <v>5000</v>
      </c>
      <c r="R14" s="31">
        <f t="shared" si="3"/>
        <v>5000</v>
      </c>
      <c r="S14" s="31">
        <f t="shared" si="3"/>
        <v>38717.665999999997</v>
      </c>
      <c r="T14" s="31">
        <f t="shared" si="3"/>
        <v>38717.665999999997</v>
      </c>
      <c r="U14" s="31">
        <f t="shared" si="3"/>
        <v>38717.665999999997</v>
      </c>
      <c r="V14" s="31">
        <f t="shared" si="3"/>
        <v>38717.665999999997</v>
      </c>
      <c r="W14" s="31">
        <f t="shared" si="3"/>
        <v>38717.665999999997</v>
      </c>
    </row>
    <row r="15" spans="2:23" ht="31.5" customHeight="1" x14ac:dyDescent="0.25">
      <c r="B15" s="53" t="s">
        <v>54</v>
      </c>
      <c r="C15" s="86" t="s">
        <v>10</v>
      </c>
      <c r="D15" s="86"/>
      <c r="E15" s="86"/>
      <c r="F15" s="86"/>
      <c r="G15" s="27">
        <f>G16+G17+G18</f>
        <v>293588.32999999996</v>
      </c>
      <c r="H15" s="27">
        <f t="shared" ref="H15:W15" si="4">H16+H17+H18</f>
        <v>0</v>
      </c>
      <c r="I15" s="27">
        <f t="shared" si="4"/>
        <v>0</v>
      </c>
      <c r="J15" s="27">
        <f t="shared" si="4"/>
        <v>0</v>
      </c>
      <c r="K15" s="27">
        <f t="shared" si="4"/>
        <v>17500</v>
      </c>
      <c r="L15" s="27">
        <f t="shared" si="4"/>
        <v>17500</v>
      </c>
      <c r="M15" s="27">
        <f t="shared" si="4"/>
        <v>22500</v>
      </c>
      <c r="N15" s="27">
        <f t="shared" si="4"/>
        <v>22500</v>
      </c>
      <c r="O15" s="27">
        <f t="shared" si="4"/>
        <v>5000</v>
      </c>
      <c r="P15" s="27">
        <f t="shared" si="4"/>
        <v>5000</v>
      </c>
      <c r="Q15" s="27">
        <f t="shared" si="4"/>
        <v>5000</v>
      </c>
      <c r="R15" s="27">
        <f t="shared" si="4"/>
        <v>5000</v>
      </c>
      <c r="S15" s="27">
        <f t="shared" si="4"/>
        <v>38717.665999999997</v>
      </c>
      <c r="T15" s="27">
        <f t="shared" si="4"/>
        <v>38717.665999999997</v>
      </c>
      <c r="U15" s="27">
        <f t="shared" si="4"/>
        <v>38717.665999999997</v>
      </c>
      <c r="V15" s="27">
        <f t="shared" si="4"/>
        <v>38717.665999999997</v>
      </c>
      <c r="W15" s="27">
        <f t="shared" si="4"/>
        <v>38717.665999999997</v>
      </c>
    </row>
    <row r="16" spans="2:23" s="4" customFormat="1" ht="102.75" customHeight="1" x14ac:dyDescent="0.25">
      <c r="B16" s="20" t="s">
        <v>55</v>
      </c>
      <c r="C16" s="2" t="s">
        <v>261</v>
      </c>
      <c r="D16" s="2" t="s">
        <v>262</v>
      </c>
      <c r="E16" s="2" t="s">
        <v>134</v>
      </c>
      <c r="F16" s="2" t="s">
        <v>28</v>
      </c>
      <c r="G16" s="23">
        <f t="shared" ref="G16:G18" si="5">SUM(H16:W16)</f>
        <v>70000</v>
      </c>
      <c r="H16" s="2"/>
      <c r="I16" s="9"/>
      <c r="J16" s="2"/>
      <c r="K16" s="14">
        <v>17500</v>
      </c>
      <c r="L16" s="14">
        <v>17500</v>
      </c>
      <c r="M16" s="14">
        <v>17500</v>
      </c>
      <c r="N16" s="14">
        <v>17500</v>
      </c>
      <c r="O16" s="2"/>
      <c r="P16" s="2"/>
      <c r="Q16" s="2"/>
      <c r="R16" s="2"/>
      <c r="S16" s="2"/>
      <c r="T16" s="2"/>
      <c r="U16" s="2"/>
      <c r="V16" s="2"/>
      <c r="W16" s="2"/>
    </row>
    <row r="17" spans="2:23" s="4" customFormat="1" ht="76.5" x14ac:dyDescent="0.25">
      <c r="B17" s="20" t="s">
        <v>56</v>
      </c>
      <c r="C17" s="2" t="s">
        <v>263</v>
      </c>
      <c r="D17" s="2" t="s">
        <v>280</v>
      </c>
      <c r="E17" s="2" t="s">
        <v>180</v>
      </c>
      <c r="F17" s="2" t="s">
        <v>283</v>
      </c>
      <c r="G17" s="23">
        <f t="shared" si="5"/>
        <v>30000</v>
      </c>
      <c r="H17" s="2"/>
      <c r="I17" s="9"/>
      <c r="J17" s="2"/>
      <c r="K17" s="2"/>
      <c r="L17" s="2"/>
      <c r="M17" s="14">
        <v>5000</v>
      </c>
      <c r="N17" s="14">
        <v>5000</v>
      </c>
      <c r="O17" s="14">
        <v>5000</v>
      </c>
      <c r="P17" s="14">
        <v>5000</v>
      </c>
      <c r="Q17" s="14">
        <v>5000</v>
      </c>
      <c r="R17" s="14">
        <v>5000</v>
      </c>
      <c r="S17" s="2"/>
      <c r="T17" s="2"/>
      <c r="U17" s="2"/>
      <c r="V17" s="2"/>
      <c r="W17" s="2"/>
    </row>
    <row r="18" spans="2:23" s="4" customFormat="1" ht="106.5" customHeight="1" x14ac:dyDescent="0.25">
      <c r="B18" s="20" t="s">
        <v>343</v>
      </c>
      <c r="C18" s="2" t="s">
        <v>344</v>
      </c>
      <c r="D18" s="2" t="s">
        <v>280</v>
      </c>
      <c r="E18" s="2" t="s">
        <v>180</v>
      </c>
      <c r="F18" s="2" t="s">
        <v>345</v>
      </c>
      <c r="G18" s="23">
        <f t="shared" si="5"/>
        <v>193588.33</v>
      </c>
      <c r="H18" s="2"/>
      <c r="I18" s="9"/>
      <c r="J18" s="2"/>
      <c r="K18" s="2"/>
      <c r="L18" s="2"/>
      <c r="M18" s="14"/>
      <c r="N18" s="14"/>
      <c r="O18" s="14"/>
      <c r="P18" s="14"/>
      <c r="Q18" s="14"/>
      <c r="R18" s="14"/>
      <c r="S18" s="14">
        <v>38717.665999999997</v>
      </c>
      <c r="T18" s="14">
        <v>38717.665999999997</v>
      </c>
      <c r="U18" s="14">
        <v>38717.665999999997</v>
      </c>
      <c r="V18" s="14">
        <v>38717.665999999997</v>
      </c>
      <c r="W18" s="14">
        <v>38717.665999999997</v>
      </c>
    </row>
    <row r="19" spans="2:23" ht="39.75" customHeight="1" x14ac:dyDescent="0.25">
      <c r="B19" s="51"/>
      <c r="C19" s="7" t="s">
        <v>97</v>
      </c>
      <c r="D19" s="7"/>
      <c r="E19" s="7"/>
      <c r="F19" s="7"/>
      <c r="G19" s="23">
        <f>G6+G14</f>
        <v>610471.77500000002</v>
      </c>
      <c r="H19" s="23">
        <f t="shared" ref="H19:W19" si="6">H6+H14</f>
        <v>0</v>
      </c>
      <c r="I19" s="23">
        <f t="shared" si="6"/>
        <v>353.02</v>
      </c>
      <c r="J19" s="23">
        <f t="shared" si="6"/>
        <v>0</v>
      </c>
      <c r="K19" s="23">
        <f t="shared" si="6"/>
        <v>90000</v>
      </c>
      <c r="L19" s="23">
        <f t="shared" si="6"/>
        <v>90000</v>
      </c>
      <c r="M19" s="23">
        <f t="shared" si="6"/>
        <v>95000</v>
      </c>
      <c r="N19" s="23">
        <f t="shared" si="6"/>
        <v>95000</v>
      </c>
      <c r="O19" s="23">
        <f t="shared" si="6"/>
        <v>10879.21</v>
      </c>
      <c r="P19" s="23">
        <f t="shared" si="6"/>
        <v>11796.341</v>
      </c>
      <c r="Q19" s="23">
        <f t="shared" si="6"/>
        <v>12975.664000000001</v>
      </c>
      <c r="R19" s="23">
        <f t="shared" si="6"/>
        <v>10879.21</v>
      </c>
      <c r="S19" s="23">
        <f t="shared" si="6"/>
        <v>38717.665999999997</v>
      </c>
      <c r="T19" s="23">
        <f t="shared" si="6"/>
        <v>38717.665999999997</v>
      </c>
      <c r="U19" s="23">
        <f t="shared" si="6"/>
        <v>38717.665999999997</v>
      </c>
      <c r="V19" s="23">
        <f t="shared" si="6"/>
        <v>38717.665999999997</v>
      </c>
      <c r="W19" s="23">
        <f t="shared" si="6"/>
        <v>38717.665999999997</v>
      </c>
    </row>
    <row r="22" spans="2:23" x14ac:dyDescent="0.25">
      <c r="G22" s="70"/>
    </row>
    <row r="24" spans="2:23" x14ac:dyDescent="0.25">
      <c r="G24" s="70"/>
    </row>
  </sheetData>
  <mergeCells count="12">
    <mergeCell ref="C15:F15"/>
    <mergeCell ref="C14:F14"/>
    <mergeCell ref="C7:F7"/>
    <mergeCell ref="C6:F6"/>
    <mergeCell ref="B2:N2"/>
    <mergeCell ref="B4:B5"/>
    <mergeCell ref="C4:C5"/>
    <mergeCell ref="D4:D5"/>
    <mergeCell ref="E4:E5"/>
    <mergeCell ref="F4:F5"/>
    <mergeCell ref="G4:G5"/>
    <mergeCell ref="H4:W4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A5B96-BAA8-412F-A283-1921EB241E75}">
  <dimension ref="B2:W20"/>
  <sheetViews>
    <sheetView zoomScale="80" zoomScaleNormal="80" workbookViewId="0">
      <pane ySplit="5" topLeftCell="A6" activePane="bottomLeft" state="frozen"/>
      <selection pane="bottomLeft" activeCell="C8" sqref="C8"/>
    </sheetView>
  </sheetViews>
  <sheetFormatPr defaultRowHeight="15" x14ac:dyDescent="0.25"/>
  <cols>
    <col min="1" max="1" width="3" customWidth="1"/>
    <col min="2" max="2" width="7.5703125" style="4" customWidth="1"/>
    <col min="3" max="4" width="30.85546875" style="4" customWidth="1"/>
    <col min="5" max="5" width="28.85546875" style="4" customWidth="1"/>
    <col min="6" max="6" width="21.28515625" style="4" customWidth="1"/>
    <col min="7" max="7" width="19" style="4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2" spans="2:23" ht="15" customHeight="1" x14ac:dyDescent="0.25">
      <c r="B2" s="100" t="s">
        <v>99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4" spans="2:23" s="13" customFormat="1" ht="51" customHeight="1" x14ac:dyDescent="0.25">
      <c r="B4" s="101" t="s">
        <v>0</v>
      </c>
      <c r="C4" s="101" t="s">
        <v>1</v>
      </c>
      <c r="D4" s="101" t="s">
        <v>2</v>
      </c>
      <c r="E4" s="101" t="s">
        <v>3</v>
      </c>
      <c r="F4" s="101" t="s">
        <v>4</v>
      </c>
      <c r="G4" s="101" t="s">
        <v>5</v>
      </c>
      <c r="H4" s="102" t="s">
        <v>309</v>
      </c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4"/>
    </row>
    <row r="5" spans="2:23" s="13" customFormat="1" ht="36" customHeight="1" x14ac:dyDescent="0.25">
      <c r="B5" s="101"/>
      <c r="C5" s="101"/>
      <c r="D5" s="101"/>
      <c r="E5" s="101"/>
      <c r="F5" s="101"/>
      <c r="G5" s="101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ht="15" customHeight="1" x14ac:dyDescent="0.25">
      <c r="B6" s="30" t="s">
        <v>16</v>
      </c>
      <c r="C6" s="105" t="s">
        <v>98</v>
      </c>
      <c r="D6" s="106"/>
      <c r="E6" s="106"/>
      <c r="F6" s="106"/>
      <c r="G6" s="31">
        <f>G7</f>
        <v>315487.32199999999</v>
      </c>
      <c r="H6" s="31">
        <f t="shared" ref="H6:W6" si="0">H7</f>
        <v>0</v>
      </c>
      <c r="I6" s="31">
        <f t="shared" si="0"/>
        <v>0</v>
      </c>
      <c r="J6" s="31">
        <f t="shared" si="0"/>
        <v>8287.3220000000001</v>
      </c>
      <c r="K6" s="31">
        <f t="shared" si="0"/>
        <v>80000</v>
      </c>
      <c r="L6" s="31">
        <f t="shared" si="0"/>
        <v>80000</v>
      </c>
      <c r="M6" s="31">
        <f t="shared" si="0"/>
        <v>102400</v>
      </c>
      <c r="N6" s="31">
        <f t="shared" si="0"/>
        <v>22400</v>
      </c>
      <c r="O6" s="31">
        <f t="shared" si="0"/>
        <v>22400</v>
      </c>
      <c r="P6" s="31">
        <f t="shared" si="0"/>
        <v>0</v>
      </c>
      <c r="Q6" s="31">
        <f t="shared" si="0"/>
        <v>0</v>
      </c>
      <c r="R6" s="31">
        <f t="shared" si="0"/>
        <v>0</v>
      </c>
      <c r="S6" s="31">
        <f t="shared" si="0"/>
        <v>0</v>
      </c>
      <c r="T6" s="31">
        <f t="shared" si="0"/>
        <v>0</v>
      </c>
      <c r="U6" s="31">
        <f t="shared" si="0"/>
        <v>0</v>
      </c>
      <c r="V6" s="31">
        <f t="shared" si="0"/>
        <v>0</v>
      </c>
      <c r="W6" s="31">
        <f t="shared" si="0"/>
        <v>0</v>
      </c>
    </row>
    <row r="7" spans="2:23" ht="26.25" customHeight="1" collapsed="1" x14ac:dyDescent="0.25">
      <c r="B7" s="10" t="s">
        <v>23</v>
      </c>
      <c r="C7" s="86" t="s">
        <v>11</v>
      </c>
      <c r="D7" s="86"/>
      <c r="E7" s="86"/>
      <c r="F7" s="86"/>
      <c r="G7" s="27">
        <f>G8+G9+G10</f>
        <v>315487.32199999999</v>
      </c>
      <c r="H7" s="27">
        <f t="shared" ref="H7:W7" si="1">H8+H9+H10</f>
        <v>0</v>
      </c>
      <c r="I7" s="27">
        <f t="shared" si="1"/>
        <v>0</v>
      </c>
      <c r="J7" s="27">
        <f t="shared" si="1"/>
        <v>8287.3220000000001</v>
      </c>
      <c r="K7" s="27">
        <f t="shared" si="1"/>
        <v>80000</v>
      </c>
      <c r="L7" s="27">
        <f t="shared" si="1"/>
        <v>80000</v>
      </c>
      <c r="M7" s="27">
        <f t="shared" si="1"/>
        <v>102400</v>
      </c>
      <c r="N7" s="27">
        <f t="shared" si="1"/>
        <v>22400</v>
      </c>
      <c r="O7" s="27">
        <f t="shared" si="1"/>
        <v>22400</v>
      </c>
      <c r="P7" s="27">
        <f t="shared" si="1"/>
        <v>0</v>
      </c>
      <c r="Q7" s="27">
        <f t="shared" si="1"/>
        <v>0</v>
      </c>
      <c r="R7" s="27">
        <f t="shared" si="1"/>
        <v>0</v>
      </c>
      <c r="S7" s="27">
        <f t="shared" si="1"/>
        <v>0</v>
      </c>
      <c r="T7" s="27">
        <f t="shared" si="1"/>
        <v>0</v>
      </c>
      <c r="U7" s="27">
        <f t="shared" si="1"/>
        <v>0</v>
      </c>
      <c r="V7" s="27">
        <f t="shared" si="1"/>
        <v>0</v>
      </c>
      <c r="W7" s="27">
        <f t="shared" si="1"/>
        <v>0</v>
      </c>
    </row>
    <row r="8" spans="2:23" s="21" customFormat="1" ht="51" x14ac:dyDescent="0.25">
      <c r="B8" s="9" t="s">
        <v>436</v>
      </c>
      <c r="C8" s="2" t="s">
        <v>435</v>
      </c>
      <c r="D8" s="2" t="s">
        <v>440</v>
      </c>
      <c r="E8" s="2" t="s">
        <v>350</v>
      </c>
      <c r="F8" s="2" t="s">
        <v>434</v>
      </c>
      <c r="G8" s="14">
        <f>SUM(H8:W8)</f>
        <v>240000</v>
      </c>
      <c r="H8" s="2"/>
      <c r="I8" s="2"/>
      <c r="J8" s="3"/>
      <c r="K8" s="22">
        <v>80000</v>
      </c>
      <c r="L8" s="22">
        <v>80000</v>
      </c>
      <c r="M8" s="22">
        <v>80000</v>
      </c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s="60" customFormat="1" ht="38.25" x14ac:dyDescent="0.2">
      <c r="B9" s="9" t="s">
        <v>437</v>
      </c>
      <c r="C9" s="2" t="s">
        <v>439</v>
      </c>
      <c r="D9" s="2" t="s">
        <v>441</v>
      </c>
      <c r="E9" s="2" t="s">
        <v>350</v>
      </c>
      <c r="F9" s="2" t="s">
        <v>335</v>
      </c>
      <c r="G9" s="14">
        <f t="shared" ref="G9:G10" si="2">SUM(H9:W9)</f>
        <v>67200</v>
      </c>
      <c r="H9" s="2"/>
      <c r="I9" s="9"/>
      <c r="J9" s="3"/>
      <c r="K9" s="3"/>
      <c r="L9" s="3"/>
      <c r="M9" s="22">
        <v>22400</v>
      </c>
      <c r="N9" s="22">
        <v>22400</v>
      </c>
      <c r="O9" s="22">
        <v>22400</v>
      </c>
      <c r="P9" s="3"/>
      <c r="Q9" s="3"/>
      <c r="R9" s="59"/>
      <c r="S9" s="59"/>
      <c r="T9" s="59"/>
      <c r="U9" s="59"/>
      <c r="V9" s="59"/>
      <c r="W9" s="59"/>
    </row>
    <row r="10" spans="2:23" s="60" customFormat="1" ht="57.75" customHeight="1" x14ac:dyDescent="0.2">
      <c r="B10" s="9" t="s">
        <v>438</v>
      </c>
      <c r="C10" s="2" t="s">
        <v>443</v>
      </c>
      <c r="D10" s="2" t="s">
        <v>442</v>
      </c>
      <c r="E10" s="2" t="s">
        <v>380</v>
      </c>
      <c r="F10" s="2" t="s">
        <v>425</v>
      </c>
      <c r="G10" s="14">
        <f t="shared" si="2"/>
        <v>8287.3220000000001</v>
      </c>
      <c r="H10" s="2"/>
      <c r="I10" s="9"/>
      <c r="J10" s="3">
        <v>8287.3220000000001</v>
      </c>
      <c r="L10" s="3"/>
      <c r="M10" s="3"/>
      <c r="N10" s="3"/>
      <c r="O10" s="3"/>
      <c r="P10" s="3"/>
      <c r="Q10" s="3"/>
      <c r="R10" s="59"/>
      <c r="S10" s="59"/>
      <c r="T10" s="59"/>
      <c r="U10" s="59"/>
      <c r="V10" s="59"/>
      <c r="W10" s="59"/>
    </row>
    <row r="11" spans="2:23" ht="32.25" customHeight="1" x14ac:dyDescent="0.25">
      <c r="B11" s="30" t="s">
        <v>17</v>
      </c>
      <c r="C11" s="105" t="s">
        <v>100</v>
      </c>
      <c r="D11" s="106"/>
      <c r="E11" s="106"/>
      <c r="F11" s="106"/>
      <c r="G11" s="31">
        <f>G12</f>
        <v>214244.14999999997</v>
      </c>
      <c r="H11" s="31">
        <f t="shared" ref="H11:W11" si="3">H12</f>
        <v>0</v>
      </c>
      <c r="I11" s="31">
        <f t="shared" si="3"/>
        <v>0</v>
      </c>
      <c r="J11" s="31">
        <f t="shared" si="3"/>
        <v>0</v>
      </c>
      <c r="K11" s="31">
        <f t="shared" si="3"/>
        <v>0</v>
      </c>
      <c r="L11" s="31">
        <f t="shared" si="3"/>
        <v>12585.643</v>
      </c>
      <c r="M11" s="31">
        <f t="shared" si="3"/>
        <v>12585.643</v>
      </c>
      <c r="N11" s="31">
        <f t="shared" si="3"/>
        <v>21424.415000000001</v>
      </c>
      <c r="O11" s="31">
        <f t="shared" si="3"/>
        <v>21424.415000000001</v>
      </c>
      <c r="P11" s="31">
        <f t="shared" si="3"/>
        <v>21424.415000000001</v>
      </c>
      <c r="Q11" s="31">
        <f t="shared" si="3"/>
        <v>21424.415000000001</v>
      </c>
      <c r="R11" s="31">
        <f t="shared" si="3"/>
        <v>21424.415000000001</v>
      </c>
      <c r="S11" s="31">
        <f t="shared" si="3"/>
        <v>21424.415000000001</v>
      </c>
      <c r="T11" s="31">
        <f t="shared" si="3"/>
        <v>21424.415000000001</v>
      </c>
      <c r="U11" s="31">
        <f t="shared" si="3"/>
        <v>21424.415000000001</v>
      </c>
      <c r="V11" s="31">
        <f t="shared" si="3"/>
        <v>8838.7720000000008</v>
      </c>
      <c r="W11" s="31">
        <f t="shared" si="3"/>
        <v>8838.7720000000008</v>
      </c>
    </row>
    <row r="12" spans="2:23" ht="26.25" customHeight="1" collapsed="1" x14ac:dyDescent="0.25">
      <c r="B12" s="10" t="s">
        <v>93</v>
      </c>
      <c r="C12" s="86" t="s">
        <v>11</v>
      </c>
      <c r="D12" s="86"/>
      <c r="E12" s="86"/>
      <c r="F12" s="86"/>
      <c r="G12" s="27">
        <f>G13+G14</f>
        <v>214244.14999999997</v>
      </c>
      <c r="H12" s="27">
        <f t="shared" ref="H12:W12" si="4">H13+H14</f>
        <v>0</v>
      </c>
      <c r="I12" s="27">
        <f t="shared" si="4"/>
        <v>0</v>
      </c>
      <c r="J12" s="27">
        <f t="shared" si="4"/>
        <v>0</v>
      </c>
      <c r="K12" s="27">
        <f t="shared" si="4"/>
        <v>0</v>
      </c>
      <c r="L12" s="27">
        <f t="shared" si="4"/>
        <v>12585.643</v>
      </c>
      <c r="M12" s="27">
        <f t="shared" si="4"/>
        <v>12585.643</v>
      </c>
      <c r="N12" s="27">
        <f t="shared" si="4"/>
        <v>21424.415000000001</v>
      </c>
      <c r="O12" s="27">
        <f t="shared" si="4"/>
        <v>21424.415000000001</v>
      </c>
      <c r="P12" s="27">
        <f t="shared" si="4"/>
        <v>21424.415000000001</v>
      </c>
      <c r="Q12" s="27">
        <f t="shared" si="4"/>
        <v>21424.415000000001</v>
      </c>
      <c r="R12" s="27">
        <f t="shared" si="4"/>
        <v>21424.415000000001</v>
      </c>
      <c r="S12" s="27">
        <f t="shared" si="4"/>
        <v>21424.415000000001</v>
      </c>
      <c r="T12" s="27">
        <f t="shared" si="4"/>
        <v>21424.415000000001</v>
      </c>
      <c r="U12" s="27">
        <f t="shared" si="4"/>
        <v>21424.415000000001</v>
      </c>
      <c r="V12" s="27">
        <f t="shared" si="4"/>
        <v>8838.7720000000008</v>
      </c>
      <c r="W12" s="27">
        <f t="shared" si="4"/>
        <v>8838.7720000000008</v>
      </c>
    </row>
    <row r="13" spans="2:23" s="21" customFormat="1" ht="54.75" customHeight="1" x14ac:dyDescent="0.25">
      <c r="B13" s="9" t="s">
        <v>427</v>
      </c>
      <c r="C13" s="2" t="s">
        <v>430</v>
      </c>
      <c r="D13" s="2" t="s">
        <v>432</v>
      </c>
      <c r="E13" s="2" t="s">
        <v>350</v>
      </c>
      <c r="F13" s="12" t="s">
        <v>431</v>
      </c>
      <c r="G13" s="14">
        <f>SUM(H13:W13)</f>
        <v>125856.42999999998</v>
      </c>
      <c r="H13" s="2"/>
      <c r="I13" s="2"/>
      <c r="J13" s="3"/>
      <c r="K13" s="3"/>
      <c r="L13" s="3">
        <v>12585.643</v>
      </c>
      <c r="M13" s="3">
        <v>12585.643</v>
      </c>
      <c r="N13" s="3">
        <v>12585.643</v>
      </c>
      <c r="O13" s="3">
        <v>12585.643</v>
      </c>
      <c r="P13" s="3">
        <v>12585.643</v>
      </c>
      <c r="Q13" s="3">
        <v>12585.643</v>
      </c>
      <c r="R13" s="3">
        <v>12585.643</v>
      </c>
      <c r="S13" s="3">
        <v>12585.643</v>
      </c>
      <c r="T13" s="3">
        <v>12585.643</v>
      </c>
      <c r="U13" s="3">
        <v>12585.643</v>
      </c>
      <c r="V13" s="3"/>
      <c r="W13" s="3"/>
    </row>
    <row r="14" spans="2:23" s="21" customFormat="1" ht="51" x14ac:dyDescent="0.25">
      <c r="B14" s="9" t="s">
        <v>428</v>
      </c>
      <c r="C14" s="2" t="s">
        <v>426</v>
      </c>
      <c r="D14" s="2" t="s">
        <v>429</v>
      </c>
      <c r="E14" s="2" t="s">
        <v>380</v>
      </c>
      <c r="F14" s="2" t="s">
        <v>433</v>
      </c>
      <c r="G14" s="14">
        <f>SUM(H14:W14)</f>
        <v>88387.719999999987</v>
      </c>
      <c r="H14" s="2"/>
      <c r="I14" s="9"/>
      <c r="J14" s="3"/>
      <c r="K14" s="3"/>
      <c r="L14" s="3"/>
      <c r="M14" s="3"/>
      <c r="N14" s="3">
        <v>8838.7720000000008</v>
      </c>
      <c r="O14" s="3">
        <v>8838.7720000000008</v>
      </c>
      <c r="P14" s="3">
        <v>8838.7720000000008</v>
      </c>
      <c r="Q14" s="3">
        <v>8838.7720000000008</v>
      </c>
      <c r="R14" s="3">
        <v>8838.7720000000008</v>
      </c>
      <c r="S14" s="3">
        <v>8838.7720000000008</v>
      </c>
      <c r="T14" s="3">
        <v>8838.7720000000008</v>
      </c>
      <c r="U14" s="3">
        <v>8838.7720000000008</v>
      </c>
      <c r="V14" s="3">
        <v>8838.7720000000008</v>
      </c>
      <c r="W14" s="3">
        <v>8838.7720000000008</v>
      </c>
    </row>
    <row r="15" spans="2:23" ht="39.75" customHeight="1" x14ac:dyDescent="0.25">
      <c r="B15" s="7"/>
      <c r="C15" s="7" t="s">
        <v>97</v>
      </c>
      <c r="D15" s="7"/>
      <c r="E15" s="7"/>
      <c r="F15" s="7"/>
      <c r="G15" s="23">
        <f t="shared" ref="G15:W15" si="5">G6+G11</f>
        <v>529731.47199999995</v>
      </c>
      <c r="H15" s="23">
        <f t="shared" si="5"/>
        <v>0</v>
      </c>
      <c r="I15" s="23">
        <f t="shared" si="5"/>
        <v>0</v>
      </c>
      <c r="J15" s="23">
        <f t="shared" si="5"/>
        <v>8287.3220000000001</v>
      </c>
      <c r="K15" s="23">
        <f t="shared" si="5"/>
        <v>80000</v>
      </c>
      <c r="L15" s="23">
        <f t="shared" si="5"/>
        <v>92585.642999999996</v>
      </c>
      <c r="M15" s="23">
        <f t="shared" si="5"/>
        <v>114985.643</v>
      </c>
      <c r="N15" s="23">
        <f t="shared" si="5"/>
        <v>43824.415000000001</v>
      </c>
      <c r="O15" s="23">
        <f t="shared" si="5"/>
        <v>43824.415000000001</v>
      </c>
      <c r="P15" s="23">
        <f t="shared" si="5"/>
        <v>21424.415000000001</v>
      </c>
      <c r="Q15" s="23">
        <f t="shared" si="5"/>
        <v>21424.415000000001</v>
      </c>
      <c r="R15" s="23">
        <f t="shared" si="5"/>
        <v>21424.415000000001</v>
      </c>
      <c r="S15" s="23">
        <f t="shared" si="5"/>
        <v>21424.415000000001</v>
      </c>
      <c r="T15" s="23">
        <f t="shared" si="5"/>
        <v>21424.415000000001</v>
      </c>
      <c r="U15" s="23">
        <f t="shared" si="5"/>
        <v>21424.415000000001</v>
      </c>
      <c r="V15" s="23">
        <f t="shared" si="5"/>
        <v>8838.7720000000008</v>
      </c>
      <c r="W15" s="23">
        <f t="shared" si="5"/>
        <v>8838.7720000000008</v>
      </c>
    </row>
    <row r="18" spans="7:7" x14ac:dyDescent="0.25">
      <c r="G18" s="28"/>
    </row>
    <row r="20" spans="7:7" x14ac:dyDescent="0.25">
      <c r="G20" s="28"/>
    </row>
  </sheetData>
  <mergeCells count="12">
    <mergeCell ref="C12:F12"/>
    <mergeCell ref="C11:F11"/>
    <mergeCell ref="C7:F7"/>
    <mergeCell ref="C6:F6"/>
    <mergeCell ref="B2:N2"/>
    <mergeCell ref="B4:B5"/>
    <mergeCell ref="C4:C5"/>
    <mergeCell ref="D4:D5"/>
    <mergeCell ref="E4:E5"/>
    <mergeCell ref="F4:F5"/>
    <mergeCell ref="G4:G5"/>
    <mergeCell ref="H4:W4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516A9-30F8-4754-A449-B12C41CBCA61}">
  <dimension ref="B2:W18"/>
  <sheetViews>
    <sheetView zoomScale="80" zoomScaleNormal="80" workbookViewId="0">
      <pane ySplit="5" topLeftCell="A6" activePane="bottomLeft" state="frozen"/>
      <selection pane="bottomLeft" activeCell="C8" sqref="C8"/>
    </sheetView>
  </sheetViews>
  <sheetFormatPr defaultRowHeight="15" x14ac:dyDescent="0.25"/>
  <cols>
    <col min="1" max="1" width="3" customWidth="1"/>
    <col min="2" max="2" width="7.5703125" style="4" customWidth="1"/>
    <col min="3" max="4" width="30.85546875" style="4" customWidth="1"/>
    <col min="5" max="5" width="28.85546875" style="4" customWidth="1"/>
    <col min="6" max="6" width="21.28515625" style="4" customWidth="1"/>
    <col min="7" max="7" width="19" style="4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2" spans="2:23" ht="15" customHeight="1" x14ac:dyDescent="0.25">
      <c r="B2" s="100" t="s">
        <v>99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4" spans="2:23" s="13" customFormat="1" ht="51" customHeight="1" x14ac:dyDescent="0.25">
      <c r="B4" s="101" t="s">
        <v>0</v>
      </c>
      <c r="C4" s="101" t="s">
        <v>1</v>
      </c>
      <c r="D4" s="101" t="s">
        <v>2</v>
      </c>
      <c r="E4" s="101" t="s">
        <v>3</v>
      </c>
      <c r="F4" s="101" t="s">
        <v>4</v>
      </c>
      <c r="G4" s="101" t="s">
        <v>5</v>
      </c>
      <c r="H4" s="102" t="s">
        <v>309</v>
      </c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4"/>
    </row>
    <row r="5" spans="2:23" s="13" customFormat="1" ht="36" customHeight="1" x14ac:dyDescent="0.25">
      <c r="B5" s="101"/>
      <c r="C5" s="101"/>
      <c r="D5" s="101"/>
      <c r="E5" s="101"/>
      <c r="F5" s="101"/>
      <c r="G5" s="101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ht="15" customHeight="1" x14ac:dyDescent="0.25">
      <c r="B6" s="30" t="s">
        <v>16</v>
      </c>
      <c r="C6" s="105" t="s">
        <v>98</v>
      </c>
      <c r="D6" s="106"/>
      <c r="E6" s="106"/>
      <c r="F6" s="106"/>
      <c r="G6" s="31">
        <f>G7</f>
        <v>39950.36</v>
      </c>
      <c r="H6" s="31">
        <f t="shared" ref="H6:W6" si="0">H7</f>
        <v>0</v>
      </c>
      <c r="I6" s="31">
        <f t="shared" si="0"/>
        <v>0</v>
      </c>
      <c r="J6" s="31">
        <f t="shared" si="0"/>
        <v>0</v>
      </c>
      <c r="K6" s="31">
        <f t="shared" si="0"/>
        <v>14500</v>
      </c>
      <c r="L6" s="31">
        <f t="shared" si="0"/>
        <v>19975.18</v>
      </c>
      <c r="M6" s="31">
        <f t="shared" si="0"/>
        <v>5475.18</v>
      </c>
      <c r="N6" s="31">
        <f t="shared" si="0"/>
        <v>0</v>
      </c>
      <c r="O6" s="31">
        <f t="shared" si="0"/>
        <v>0</v>
      </c>
      <c r="P6" s="31">
        <f t="shared" si="0"/>
        <v>0</v>
      </c>
      <c r="Q6" s="31">
        <f t="shared" si="0"/>
        <v>0</v>
      </c>
      <c r="R6" s="31">
        <f t="shared" si="0"/>
        <v>0</v>
      </c>
      <c r="S6" s="31">
        <f t="shared" si="0"/>
        <v>0</v>
      </c>
      <c r="T6" s="31">
        <f t="shared" si="0"/>
        <v>0</v>
      </c>
      <c r="U6" s="31">
        <f t="shared" si="0"/>
        <v>0</v>
      </c>
      <c r="V6" s="31">
        <f t="shared" si="0"/>
        <v>0</v>
      </c>
      <c r="W6" s="31">
        <f t="shared" si="0"/>
        <v>0</v>
      </c>
    </row>
    <row r="7" spans="2:23" ht="29.45" customHeight="1" x14ac:dyDescent="0.25">
      <c r="B7" s="10" t="s">
        <v>24</v>
      </c>
      <c r="C7" s="84" t="s">
        <v>13</v>
      </c>
      <c r="D7" s="85"/>
      <c r="E7" s="85"/>
      <c r="F7" s="85"/>
      <c r="G7" s="15">
        <f>G8+G9</f>
        <v>39950.36</v>
      </c>
      <c r="H7" s="15">
        <f t="shared" ref="H7:W7" si="1">H8+H9</f>
        <v>0</v>
      </c>
      <c r="I7" s="15">
        <f t="shared" si="1"/>
        <v>0</v>
      </c>
      <c r="J7" s="15">
        <f t="shared" si="1"/>
        <v>0</v>
      </c>
      <c r="K7" s="15">
        <f t="shared" si="1"/>
        <v>14500</v>
      </c>
      <c r="L7" s="15">
        <f t="shared" si="1"/>
        <v>19975.18</v>
      </c>
      <c r="M7" s="15">
        <f t="shared" si="1"/>
        <v>5475.18</v>
      </c>
      <c r="N7" s="15">
        <f t="shared" si="1"/>
        <v>0</v>
      </c>
      <c r="O7" s="15">
        <f t="shared" si="1"/>
        <v>0</v>
      </c>
      <c r="P7" s="15">
        <f t="shared" si="1"/>
        <v>0</v>
      </c>
      <c r="Q7" s="15">
        <f t="shared" si="1"/>
        <v>0</v>
      </c>
      <c r="R7" s="15">
        <f t="shared" si="1"/>
        <v>0</v>
      </c>
      <c r="S7" s="15">
        <f t="shared" si="1"/>
        <v>0</v>
      </c>
      <c r="T7" s="15">
        <f t="shared" si="1"/>
        <v>0</v>
      </c>
      <c r="U7" s="15">
        <f t="shared" si="1"/>
        <v>0</v>
      </c>
      <c r="V7" s="15">
        <f t="shared" si="1"/>
        <v>0</v>
      </c>
      <c r="W7" s="15">
        <f t="shared" si="1"/>
        <v>0</v>
      </c>
    </row>
    <row r="8" spans="2:23" s="4" customFormat="1" ht="51" x14ac:dyDescent="0.25">
      <c r="B8" s="9" t="s">
        <v>391</v>
      </c>
      <c r="C8" s="2" t="s">
        <v>381</v>
      </c>
      <c r="D8" s="2" t="s">
        <v>382</v>
      </c>
      <c r="E8" s="2" t="s">
        <v>354</v>
      </c>
      <c r="F8" s="2" t="s">
        <v>383</v>
      </c>
      <c r="G8" s="14">
        <f>SUM(H8:W8)</f>
        <v>29000</v>
      </c>
      <c r="H8" s="2"/>
      <c r="I8" s="2"/>
      <c r="J8" s="2"/>
      <c r="K8" s="14">
        <v>14500</v>
      </c>
      <c r="L8" s="14">
        <v>14500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s="4" customFormat="1" ht="36" customHeight="1" x14ac:dyDescent="0.25">
      <c r="B9" s="9" t="s">
        <v>392</v>
      </c>
      <c r="C9" s="2" t="s">
        <v>384</v>
      </c>
      <c r="D9" s="2" t="s">
        <v>385</v>
      </c>
      <c r="E9" s="2" t="s">
        <v>354</v>
      </c>
      <c r="F9" s="2" t="s">
        <v>390</v>
      </c>
      <c r="G9" s="14">
        <f>SUM(H9:W9)</f>
        <v>10950.36</v>
      </c>
      <c r="H9" s="2"/>
      <c r="I9" s="9"/>
      <c r="J9" s="2"/>
      <c r="K9" s="2"/>
      <c r="L9" s="2">
        <v>5475.18</v>
      </c>
      <c r="M9" s="2">
        <v>5475.18</v>
      </c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ht="32.25" customHeight="1" x14ac:dyDescent="0.25">
      <c r="B10" s="30" t="s">
        <v>17</v>
      </c>
      <c r="C10" s="105" t="s">
        <v>100</v>
      </c>
      <c r="D10" s="106"/>
      <c r="E10" s="106"/>
      <c r="F10" s="106"/>
      <c r="G10" s="31">
        <f>G11</f>
        <v>14411.04</v>
      </c>
      <c r="H10" s="31">
        <f t="shared" ref="H10:W11" si="2">H11</f>
        <v>0</v>
      </c>
      <c r="I10" s="31">
        <f t="shared" si="2"/>
        <v>0</v>
      </c>
      <c r="J10" s="31">
        <f t="shared" si="2"/>
        <v>0</v>
      </c>
      <c r="K10" s="31">
        <f t="shared" si="2"/>
        <v>4803.68</v>
      </c>
      <c r="L10" s="31">
        <f t="shared" si="2"/>
        <v>4803.68</v>
      </c>
      <c r="M10" s="31">
        <f t="shared" si="2"/>
        <v>4803.68</v>
      </c>
      <c r="N10" s="31">
        <f t="shared" si="2"/>
        <v>0</v>
      </c>
      <c r="O10" s="31">
        <f t="shared" si="2"/>
        <v>0</v>
      </c>
      <c r="P10" s="31">
        <f t="shared" si="2"/>
        <v>0</v>
      </c>
      <c r="Q10" s="31">
        <f t="shared" si="2"/>
        <v>0</v>
      </c>
      <c r="R10" s="31">
        <f t="shared" si="2"/>
        <v>0</v>
      </c>
      <c r="S10" s="31">
        <f t="shared" si="2"/>
        <v>0</v>
      </c>
      <c r="T10" s="31">
        <f t="shared" si="2"/>
        <v>0</v>
      </c>
      <c r="U10" s="31">
        <f t="shared" si="2"/>
        <v>0</v>
      </c>
      <c r="V10" s="31">
        <f t="shared" si="2"/>
        <v>0</v>
      </c>
      <c r="W10" s="31">
        <f t="shared" si="2"/>
        <v>0</v>
      </c>
    </row>
    <row r="11" spans="2:23" ht="27.6" customHeight="1" x14ac:dyDescent="0.25">
      <c r="B11" s="10" t="s">
        <v>94</v>
      </c>
      <c r="C11" s="86" t="s">
        <v>13</v>
      </c>
      <c r="D11" s="86"/>
      <c r="E11" s="86"/>
      <c r="F11" s="86"/>
      <c r="G11" s="27">
        <f>G12</f>
        <v>14411.04</v>
      </c>
      <c r="H11" s="27">
        <f t="shared" si="2"/>
        <v>0</v>
      </c>
      <c r="I11" s="27">
        <f t="shared" si="2"/>
        <v>0</v>
      </c>
      <c r="J11" s="27">
        <f t="shared" si="2"/>
        <v>0</v>
      </c>
      <c r="K11" s="27">
        <f t="shared" si="2"/>
        <v>4803.68</v>
      </c>
      <c r="L11" s="27">
        <f t="shared" si="2"/>
        <v>4803.68</v>
      </c>
      <c r="M11" s="27">
        <f t="shared" si="2"/>
        <v>4803.68</v>
      </c>
      <c r="N11" s="27">
        <f t="shared" si="2"/>
        <v>0</v>
      </c>
      <c r="O11" s="27">
        <f t="shared" si="2"/>
        <v>0</v>
      </c>
      <c r="P11" s="27">
        <f t="shared" si="2"/>
        <v>0</v>
      </c>
      <c r="Q11" s="27">
        <f t="shared" si="2"/>
        <v>0</v>
      </c>
      <c r="R11" s="27">
        <f t="shared" si="2"/>
        <v>0</v>
      </c>
      <c r="S11" s="27">
        <f t="shared" si="2"/>
        <v>0</v>
      </c>
      <c r="T11" s="27">
        <f t="shared" si="2"/>
        <v>0</v>
      </c>
      <c r="U11" s="27">
        <f t="shared" si="2"/>
        <v>0</v>
      </c>
      <c r="V11" s="27">
        <f t="shared" si="2"/>
        <v>0</v>
      </c>
      <c r="W11" s="27">
        <f t="shared" si="2"/>
        <v>0</v>
      </c>
    </row>
    <row r="12" spans="2:23" s="4" customFormat="1" ht="57.75" customHeight="1" x14ac:dyDescent="0.25">
      <c r="B12" s="9" t="s">
        <v>393</v>
      </c>
      <c r="C12" s="2" t="s">
        <v>386</v>
      </c>
      <c r="D12" s="2" t="s">
        <v>387</v>
      </c>
      <c r="E12" s="2" t="s">
        <v>388</v>
      </c>
      <c r="F12" s="2" t="s">
        <v>389</v>
      </c>
      <c r="G12" s="14">
        <f>SUM(H12:W12)</f>
        <v>14411.04</v>
      </c>
      <c r="H12" s="2"/>
      <c r="I12" s="2"/>
      <c r="J12" s="2"/>
      <c r="K12" s="2">
        <v>4803.68</v>
      </c>
      <c r="L12" s="2">
        <v>4803.68</v>
      </c>
      <c r="M12" s="2">
        <v>4803.68</v>
      </c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2:23" ht="39.75" customHeight="1" x14ac:dyDescent="0.25">
      <c r="B13" s="7"/>
      <c r="C13" s="7" t="s">
        <v>97</v>
      </c>
      <c r="D13" s="7"/>
      <c r="E13" s="7"/>
      <c r="F13" s="7"/>
      <c r="G13" s="23">
        <f t="shared" ref="G13:W13" si="3">G6+G10</f>
        <v>54361.4</v>
      </c>
      <c r="H13" s="23">
        <f t="shared" si="3"/>
        <v>0</v>
      </c>
      <c r="I13" s="23">
        <f t="shared" si="3"/>
        <v>0</v>
      </c>
      <c r="J13" s="23">
        <f t="shared" si="3"/>
        <v>0</v>
      </c>
      <c r="K13" s="23">
        <f t="shared" si="3"/>
        <v>19303.68</v>
      </c>
      <c r="L13" s="23">
        <f t="shared" si="3"/>
        <v>24778.86</v>
      </c>
      <c r="M13" s="23">
        <f t="shared" si="3"/>
        <v>10278.86</v>
      </c>
      <c r="N13" s="23">
        <f t="shared" si="3"/>
        <v>0</v>
      </c>
      <c r="O13" s="23">
        <f t="shared" si="3"/>
        <v>0</v>
      </c>
      <c r="P13" s="23">
        <f t="shared" si="3"/>
        <v>0</v>
      </c>
      <c r="Q13" s="23">
        <f t="shared" si="3"/>
        <v>0</v>
      </c>
      <c r="R13" s="23">
        <f t="shared" si="3"/>
        <v>0</v>
      </c>
      <c r="S13" s="23">
        <f t="shared" si="3"/>
        <v>0</v>
      </c>
      <c r="T13" s="23">
        <f t="shared" si="3"/>
        <v>0</v>
      </c>
      <c r="U13" s="23">
        <f t="shared" si="3"/>
        <v>0</v>
      </c>
      <c r="V13" s="23">
        <f t="shared" si="3"/>
        <v>0</v>
      </c>
      <c r="W13" s="23">
        <f t="shared" si="3"/>
        <v>0</v>
      </c>
    </row>
    <row r="16" spans="2:23" x14ac:dyDescent="0.25">
      <c r="G16" s="28"/>
    </row>
    <row r="18" spans="7:7" x14ac:dyDescent="0.25">
      <c r="G18" s="28"/>
    </row>
  </sheetData>
  <mergeCells count="12">
    <mergeCell ref="C11:F11"/>
    <mergeCell ref="C10:F10"/>
    <mergeCell ref="C7:F7"/>
    <mergeCell ref="C6:F6"/>
    <mergeCell ref="B2:N2"/>
    <mergeCell ref="B4:B5"/>
    <mergeCell ref="C4:C5"/>
    <mergeCell ref="D4:D5"/>
    <mergeCell ref="E4:E5"/>
    <mergeCell ref="F4:F5"/>
    <mergeCell ref="G4:G5"/>
    <mergeCell ref="H4:W4"/>
  </mergeCells>
  <pageMargins left="0.25" right="0.25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BD7D9-17B3-4408-BEAB-12D051CFD0F2}">
  <dimension ref="B2:W34"/>
  <sheetViews>
    <sheetView zoomScale="70" zoomScaleNormal="70" workbookViewId="0">
      <pane ySplit="5" topLeftCell="A6" activePane="bottomLeft" state="frozen"/>
      <selection pane="bottomLeft" activeCell="C8" sqref="C8"/>
    </sheetView>
  </sheetViews>
  <sheetFormatPr defaultRowHeight="15" x14ac:dyDescent="0.25"/>
  <cols>
    <col min="1" max="1" width="3" customWidth="1"/>
    <col min="2" max="2" width="7.5703125" style="4" customWidth="1"/>
    <col min="3" max="4" width="30.85546875" style="4" customWidth="1"/>
    <col min="5" max="5" width="28.85546875" style="4" customWidth="1"/>
    <col min="6" max="6" width="21.28515625" style="4" customWidth="1"/>
    <col min="7" max="7" width="19" style="4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2" spans="2:23" ht="15" customHeight="1" x14ac:dyDescent="0.25">
      <c r="B2" s="100" t="s">
        <v>99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4" spans="2:23" s="13" customFormat="1" ht="51" customHeight="1" x14ac:dyDescent="0.25">
      <c r="B4" s="101" t="s">
        <v>0</v>
      </c>
      <c r="C4" s="101" t="s">
        <v>1</v>
      </c>
      <c r="D4" s="101" t="s">
        <v>2</v>
      </c>
      <c r="E4" s="101" t="s">
        <v>3</v>
      </c>
      <c r="F4" s="101" t="s">
        <v>4</v>
      </c>
      <c r="G4" s="101" t="s">
        <v>5</v>
      </c>
      <c r="H4" s="102" t="s">
        <v>309</v>
      </c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4"/>
    </row>
    <row r="5" spans="2:23" s="13" customFormat="1" ht="36" customHeight="1" x14ac:dyDescent="0.25">
      <c r="B5" s="101"/>
      <c r="C5" s="101"/>
      <c r="D5" s="101"/>
      <c r="E5" s="101"/>
      <c r="F5" s="101"/>
      <c r="G5" s="101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ht="15" customHeight="1" x14ac:dyDescent="0.25">
      <c r="B6" s="30" t="s">
        <v>16</v>
      </c>
      <c r="C6" s="105" t="s">
        <v>98</v>
      </c>
      <c r="D6" s="106"/>
      <c r="E6" s="106"/>
      <c r="F6" s="106"/>
      <c r="G6" s="31">
        <f>G7</f>
        <v>13587.101999999999</v>
      </c>
      <c r="H6" s="31">
        <f t="shared" ref="H6:W6" si="0">H7</f>
        <v>2443.5699999999997</v>
      </c>
      <c r="I6" s="31">
        <f t="shared" si="0"/>
        <v>2430.65</v>
      </c>
      <c r="J6" s="31">
        <f t="shared" si="0"/>
        <v>8712.8819999999996</v>
      </c>
      <c r="K6" s="31">
        <f t="shared" si="0"/>
        <v>0</v>
      </c>
      <c r="L6" s="31">
        <f t="shared" si="0"/>
        <v>0</v>
      </c>
      <c r="M6" s="31">
        <f t="shared" si="0"/>
        <v>0</v>
      </c>
      <c r="N6" s="31">
        <f t="shared" si="0"/>
        <v>0</v>
      </c>
      <c r="O6" s="31">
        <f t="shared" si="0"/>
        <v>0</v>
      </c>
      <c r="P6" s="31">
        <f t="shared" si="0"/>
        <v>0</v>
      </c>
      <c r="Q6" s="31">
        <f t="shared" si="0"/>
        <v>0</v>
      </c>
      <c r="R6" s="31">
        <f t="shared" si="0"/>
        <v>0</v>
      </c>
      <c r="S6" s="31">
        <f t="shared" si="0"/>
        <v>0</v>
      </c>
      <c r="T6" s="31">
        <f t="shared" si="0"/>
        <v>0</v>
      </c>
      <c r="U6" s="31">
        <f t="shared" si="0"/>
        <v>0</v>
      </c>
      <c r="V6" s="31">
        <f t="shared" si="0"/>
        <v>0</v>
      </c>
      <c r="W6" s="31">
        <f t="shared" si="0"/>
        <v>0</v>
      </c>
    </row>
    <row r="7" spans="2:23" ht="15" customHeight="1" x14ac:dyDescent="0.25">
      <c r="B7" s="10" t="s">
        <v>25</v>
      </c>
      <c r="C7" s="86" t="s">
        <v>12</v>
      </c>
      <c r="D7" s="86"/>
      <c r="E7" s="86"/>
      <c r="F7" s="86"/>
      <c r="G7" s="27">
        <f>SUM(G8:G16)</f>
        <v>13587.101999999999</v>
      </c>
      <c r="H7" s="27">
        <f t="shared" ref="H7:W7" si="1">SUM(H8:H16)</f>
        <v>2443.5699999999997</v>
      </c>
      <c r="I7" s="27">
        <f t="shared" si="1"/>
        <v>2430.65</v>
      </c>
      <c r="J7" s="27">
        <f t="shared" si="1"/>
        <v>8712.8819999999996</v>
      </c>
      <c r="K7" s="27">
        <f t="shared" si="1"/>
        <v>0</v>
      </c>
      <c r="L7" s="27">
        <f t="shared" si="1"/>
        <v>0</v>
      </c>
      <c r="M7" s="27">
        <f t="shared" si="1"/>
        <v>0</v>
      </c>
      <c r="N7" s="27">
        <f t="shared" si="1"/>
        <v>0</v>
      </c>
      <c r="O7" s="27">
        <f t="shared" si="1"/>
        <v>0</v>
      </c>
      <c r="P7" s="27">
        <f t="shared" si="1"/>
        <v>0</v>
      </c>
      <c r="Q7" s="27">
        <f t="shared" si="1"/>
        <v>0</v>
      </c>
      <c r="R7" s="27">
        <f t="shared" si="1"/>
        <v>0</v>
      </c>
      <c r="S7" s="27">
        <f t="shared" si="1"/>
        <v>0</v>
      </c>
      <c r="T7" s="27">
        <f t="shared" si="1"/>
        <v>0</v>
      </c>
      <c r="U7" s="27">
        <f t="shared" si="1"/>
        <v>0</v>
      </c>
      <c r="V7" s="27">
        <f t="shared" si="1"/>
        <v>0</v>
      </c>
      <c r="W7" s="27">
        <f t="shared" si="1"/>
        <v>0</v>
      </c>
    </row>
    <row r="8" spans="2:23" s="21" customFormat="1" ht="123" customHeight="1" x14ac:dyDescent="0.25">
      <c r="B8" s="40" t="s">
        <v>46</v>
      </c>
      <c r="C8" s="41" t="s">
        <v>231</v>
      </c>
      <c r="D8" s="41" t="s">
        <v>232</v>
      </c>
      <c r="E8" s="41" t="s">
        <v>116</v>
      </c>
      <c r="F8" s="41" t="s">
        <v>293</v>
      </c>
      <c r="G8" s="43">
        <f t="shared" ref="G8:G14" si="2">SUM(H8:W8)</f>
        <v>603.66999999999996</v>
      </c>
      <c r="H8" s="43">
        <v>603.66999999999996</v>
      </c>
      <c r="I8" s="43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</row>
    <row r="9" spans="2:23" s="21" customFormat="1" ht="76.5" x14ac:dyDescent="0.25">
      <c r="B9" s="40" t="s">
        <v>47</v>
      </c>
      <c r="C9" s="41" t="s">
        <v>233</v>
      </c>
      <c r="D9" s="41" t="s">
        <v>234</v>
      </c>
      <c r="E9" s="41" t="s">
        <v>116</v>
      </c>
      <c r="F9" s="41" t="s">
        <v>294</v>
      </c>
      <c r="G9" s="43">
        <f t="shared" si="2"/>
        <v>673.53</v>
      </c>
      <c r="H9" s="43">
        <v>673.53</v>
      </c>
      <c r="I9" s="43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</row>
    <row r="10" spans="2:23" s="21" customFormat="1" ht="90" customHeight="1" x14ac:dyDescent="0.25">
      <c r="B10" s="40" t="s">
        <v>48</v>
      </c>
      <c r="C10" s="41" t="s">
        <v>235</v>
      </c>
      <c r="D10" s="41" t="s">
        <v>236</v>
      </c>
      <c r="E10" s="41" t="s">
        <v>116</v>
      </c>
      <c r="F10" s="41" t="s">
        <v>292</v>
      </c>
      <c r="G10" s="43">
        <f t="shared" si="2"/>
        <v>1202.46</v>
      </c>
      <c r="H10" s="43"/>
      <c r="I10" s="43">
        <v>1202.46</v>
      </c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</row>
    <row r="11" spans="2:23" s="21" customFormat="1" ht="154.5" customHeight="1" x14ac:dyDescent="0.25">
      <c r="B11" s="40" t="s">
        <v>49</v>
      </c>
      <c r="C11" s="41" t="s">
        <v>237</v>
      </c>
      <c r="D11" s="41" t="s">
        <v>236</v>
      </c>
      <c r="E11" s="41" t="s">
        <v>116</v>
      </c>
      <c r="F11" s="41" t="s">
        <v>295</v>
      </c>
      <c r="G11" s="43">
        <f t="shared" si="2"/>
        <v>1228.19</v>
      </c>
      <c r="H11" s="43"/>
      <c r="I11" s="43">
        <v>1228.19</v>
      </c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</row>
    <row r="12" spans="2:23" s="21" customFormat="1" ht="150" customHeight="1" x14ac:dyDescent="0.25">
      <c r="B12" s="40" t="s">
        <v>50</v>
      </c>
      <c r="C12" s="41" t="s">
        <v>238</v>
      </c>
      <c r="D12" s="41" t="s">
        <v>236</v>
      </c>
      <c r="E12" s="41" t="s">
        <v>116</v>
      </c>
      <c r="F12" s="41" t="s">
        <v>292</v>
      </c>
      <c r="G12" s="43">
        <f t="shared" si="2"/>
        <v>1282.23</v>
      </c>
      <c r="H12" s="43"/>
      <c r="I12" s="43"/>
      <c r="J12" s="45">
        <v>1282.23</v>
      </c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</row>
    <row r="13" spans="2:23" s="21" customFormat="1" ht="150" customHeight="1" x14ac:dyDescent="0.25">
      <c r="B13" s="40" t="s">
        <v>51</v>
      </c>
      <c r="C13" s="41" t="s">
        <v>239</v>
      </c>
      <c r="D13" s="41" t="s">
        <v>240</v>
      </c>
      <c r="E13" s="41" t="s">
        <v>116</v>
      </c>
      <c r="F13" s="41" t="s">
        <v>291</v>
      </c>
      <c r="G13" s="43">
        <f t="shared" si="2"/>
        <v>2132.6999999999998</v>
      </c>
      <c r="H13" s="43"/>
      <c r="I13" s="43"/>
      <c r="J13" s="45">
        <v>2132.6999999999998</v>
      </c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</row>
    <row r="14" spans="2:23" s="21" customFormat="1" ht="150" customHeight="1" x14ac:dyDescent="0.25">
      <c r="B14" s="40" t="s">
        <v>52</v>
      </c>
      <c r="C14" s="41" t="s">
        <v>241</v>
      </c>
      <c r="D14" s="41" t="s">
        <v>242</v>
      </c>
      <c r="E14" s="41" t="s">
        <v>116</v>
      </c>
      <c r="F14" s="41" t="s">
        <v>290</v>
      </c>
      <c r="G14" s="43">
        <f>SUM(H14:W14)</f>
        <v>1166.3699999999999</v>
      </c>
      <c r="H14" s="43">
        <v>1166.3699999999999</v>
      </c>
      <c r="I14" s="43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</row>
    <row r="15" spans="2:23" s="21" customFormat="1" ht="150" customHeight="1" x14ac:dyDescent="0.25">
      <c r="B15" s="40" t="s">
        <v>53</v>
      </c>
      <c r="C15" s="41" t="s">
        <v>462</v>
      </c>
      <c r="D15" s="41" t="s">
        <v>463</v>
      </c>
      <c r="E15" s="41" t="s">
        <v>116</v>
      </c>
      <c r="F15" s="41" t="s">
        <v>464</v>
      </c>
      <c r="G15" s="43">
        <f>SUM(H15:W15)</f>
        <v>5297.9520000000002</v>
      </c>
      <c r="H15" s="43"/>
      <c r="I15" s="43"/>
      <c r="J15" s="45">
        <v>5297.9520000000002</v>
      </c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</row>
    <row r="16" spans="2:23" s="21" customFormat="1" ht="89.25" x14ac:dyDescent="0.25">
      <c r="B16" s="9" t="s">
        <v>461</v>
      </c>
      <c r="C16" s="2" t="s">
        <v>243</v>
      </c>
      <c r="D16" s="2" t="s">
        <v>243</v>
      </c>
      <c r="E16" s="2" t="s">
        <v>119</v>
      </c>
      <c r="F16" s="2" t="s">
        <v>28</v>
      </c>
      <c r="G16" s="14" t="s">
        <v>28</v>
      </c>
      <c r="H16" s="14"/>
      <c r="I16" s="88" t="s">
        <v>121</v>
      </c>
      <c r="J16" s="89"/>
      <c r="K16" s="89"/>
      <c r="L16" s="89"/>
      <c r="M16" s="89"/>
      <c r="N16" s="89"/>
      <c r="O16" s="89"/>
      <c r="P16" s="89"/>
      <c r="Q16" s="89"/>
      <c r="R16" s="90"/>
      <c r="S16" s="22"/>
      <c r="T16" s="22"/>
      <c r="U16" s="22"/>
      <c r="V16" s="22"/>
      <c r="W16" s="22"/>
    </row>
    <row r="17" spans="2:23" ht="32.25" customHeight="1" x14ac:dyDescent="0.25">
      <c r="B17" s="30" t="s">
        <v>17</v>
      </c>
      <c r="C17" s="105" t="s">
        <v>100</v>
      </c>
      <c r="D17" s="106"/>
      <c r="E17" s="106"/>
      <c r="F17" s="106"/>
      <c r="G17" s="31">
        <f>G18</f>
        <v>124208.23700000001</v>
      </c>
      <c r="H17" s="31">
        <f t="shared" ref="H17:W17" si="3">H18</f>
        <v>17716.647000000001</v>
      </c>
      <c r="I17" s="31">
        <f t="shared" si="3"/>
        <v>17573.96</v>
      </c>
      <c r="J17" s="31">
        <f t="shared" si="3"/>
        <v>18498.02</v>
      </c>
      <c r="K17" s="31">
        <f t="shared" si="3"/>
        <v>25419.61</v>
      </c>
      <c r="L17" s="31">
        <f t="shared" si="3"/>
        <v>0</v>
      </c>
      <c r="M17" s="31">
        <f t="shared" si="3"/>
        <v>45000</v>
      </c>
      <c r="N17" s="31">
        <f t="shared" si="3"/>
        <v>0</v>
      </c>
      <c r="O17" s="31">
        <f t="shared" si="3"/>
        <v>0</v>
      </c>
      <c r="P17" s="31">
        <f t="shared" si="3"/>
        <v>0</v>
      </c>
      <c r="Q17" s="31">
        <f t="shared" si="3"/>
        <v>0</v>
      </c>
      <c r="R17" s="31">
        <f t="shared" si="3"/>
        <v>0</v>
      </c>
      <c r="S17" s="31">
        <f t="shared" si="3"/>
        <v>0</v>
      </c>
      <c r="T17" s="31">
        <f t="shared" si="3"/>
        <v>0</v>
      </c>
      <c r="U17" s="31">
        <f t="shared" si="3"/>
        <v>0</v>
      </c>
      <c r="V17" s="31">
        <f t="shared" si="3"/>
        <v>0</v>
      </c>
      <c r="W17" s="31">
        <f t="shared" si="3"/>
        <v>0</v>
      </c>
    </row>
    <row r="18" spans="2:23" ht="15" customHeight="1" x14ac:dyDescent="0.25">
      <c r="B18" s="10" t="s">
        <v>42</v>
      </c>
      <c r="C18" s="84" t="s">
        <v>12</v>
      </c>
      <c r="D18" s="85"/>
      <c r="E18" s="85"/>
      <c r="F18" s="87"/>
      <c r="G18" s="15">
        <f>SUM(G19:G28)</f>
        <v>124208.23700000001</v>
      </c>
      <c r="H18" s="15">
        <f t="shared" ref="H18:W18" si="4">SUM(H19:H28)</f>
        <v>17716.647000000001</v>
      </c>
      <c r="I18" s="15">
        <f t="shared" si="4"/>
        <v>17573.96</v>
      </c>
      <c r="J18" s="15">
        <f t="shared" si="4"/>
        <v>18498.02</v>
      </c>
      <c r="K18" s="15">
        <f t="shared" si="4"/>
        <v>25419.61</v>
      </c>
      <c r="L18" s="15">
        <f t="shared" si="4"/>
        <v>0</v>
      </c>
      <c r="M18" s="15">
        <f t="shared" si="4"/>
        <v>45000</v>
      </c>
      <c r="N18" s="15">
        <f t="shared" si="4"/>
        <v>0</v>
      </c>
      <c r="O18" s="15">
        <f t="shared" si="4"/>
        <v>0</v>
      </c>
      <c r="P18" s="15">
        <f t="shared" si="4"/>
        <v>0</v>
      </c>
      <c r="Q18" s="15">
        <f t="shared" si="4"/>
        <v>0</v>
      </c>
      <c r="R18" s="15">
        <f t="shared" si="4"/>
        <v>0</v>
      </c>
      <c r="S18" s="15">
        <f t="shared" si="4"/>
        <v>0</v>
      </c>
      <c r="T18" s="15">
        <f t="shared" si="4"/>
        <v>0</v>
      </c>
      <c r="U18" s="15">
        <f t="shared" si="4"/>
        <v>0</v>
      </c>
      <c r="V18" s="15">
        <f t="shared" si="4"/>
        <v>0</v>
      </c>
      <c r="W18" s="15">
        <f t="shared" si="4"/>
        <v>0</v>
      </c>
    </row>
    <row r="19" spans="2:23" s="26" customFormat="1" ht="96" customHeight="1" x14ac:dyDescent="0.25">
      <c r="B19" s="9" t="s">
        <v>43</v>
      </c>
      <c r="C19" s="2" t="s">
        <v>244</v>
      </c>
      <c r="D19" s="2" t="s">
        <v>244</v>
      </c>
      <c r="E19" s="2" t="s">
        <v>134</v>
      </c>
      <c r="F19" s="2" t="s">
        <v>282</v>
      </c>
      <c r="G19" s="14">
        <f t="shared" ref="G19:G28" si="5">SUM(H19:W19)</f>
        <v>0</v>
      </c>
      <c r="H19" s="2"/>
      <c r="I19" s="91" t="s">
        <v>121</v>
      </c>
      <c r="J19" s="92"/>
      <c r="K19" s="92"/>
      <c r="L19" s="92"/>
      <c r="M19" s="92"/>
      <c r="N19" s="92"/>
      <c r="O19" s="92"/>
      <c r="P19" s="92"/>
      <c r="Q19" s="92"/>
      <c r="R19" s="93"/>
      <c r="S19" s="25"/>
      <c r="T19" s="25"/>
      <c r="U19" s="25"/>
      <c r="V19" s="25"/>
      <c r="W19" s="25"/>
    </row>
    <row r="20" spans="2:23" s="26" customFormat="1" ht="96" customHeight="1" x14ac:dyDescent="0.25">
      <c r="B20" s="9" t="s">
        <v>44</v>
      </c>
      <c r="C20" s="2" t="s">
        <v>245</v>
      </c>
      <c r="D20" s="2" t="s">
        <v>280</v>
      </c>
      <c r="E20" s="2" t="s">
        <v>180</v>
      </c>
      <c r="F20" s="2" t="s">
        <v>281</v>
      </c>
      <c r="G20" s="14">
        <f t="shared" si="5"/>
        <v>45000</v>
      </c>
      <c r="H20" s="2"/>
      <c r="I20" s="2"/>
      <c r="J20" s="25"/>
      <c r="K20" s="25"/>
      <c r="L20" s="25"/>
      <c r="M20" s="25">
        <v>45000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2:23" s="26" customFormat="1" ht="96" customHeight="1" x14ac:dyDescent="0.25">
      <c r="B21" s="40" t="s">
        <v>45</v>
      </c>
      <c r="C21" s="41" t="s">
        <v>246</v>
      </c>
      <c r="D21" s="41" t="s">
        <v>279</v>
      </c>
      <c r="E21" s="41" t="s">
        <v>116</v>
      </c>
      <c r="F21" s="41" t="s">
        <v>278</v>
      </c>
      <c r="G21" s="43">
        <f>SUM(H21:W21)</f>
        <v>3333.77</v>
      </c>
      <c r="H21" s="41">
        <v>539.47</v>
      </c>
      <c r="I21" s="44">
        <v>564.27</v>
      </c>
      <c r="J21" s="44">
        <v>1180.47</v>
      </c>
      <c r="K21" s="44">
        <v>1049.56</v>
      </c>
      <c r="L21" s="48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</row>
    <row r="22" spans="2:23" s="26" customFormat="1" ht="96" customHeight="1" x14ac:dyDescent="0.25">
      <c r="B22" s="40" t="s">
        <v>254</v>
      </c>
      <c r="C22" s="41" t="s">
        <v>247</v>
      </c>
      <c r="D22" s="41" t="s">
        <v>269</v>
      </c>
      <c r="E22" s="41" t="s">
        <v>116</v>
      </c>
      <c r="F22" s="41" t="s">
        <v>277</v>
      </c>
      <c r="G22" s="43">
        <f t="shared" si="5"/>
        <v>12089.84</v>
      </c>
      <c r="H22" s="41">
        <v>12089.84</v>
      </c>
      <c r="I22" s="41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</row>
    <row r="23" spans="2:23" s="26" customFormat="1" ht="96" customHeight="1" x14ac:dyDescent="0.25">
      <c r="B23" s="40" t="s">
        <v>255</v>
      </c>
      <c r="C23" s="41" t="s">
        <v>248</v>
      </c>
      <c r="D23" s="41" t="s">
        <v>269</v>
      </c>
      <c r="E23" s="41" t="s">
        <v>116</v>
      </c>
      <c r="F23" s="41" t="s">
        <v>276</v>
      </c>
      <c r="G23" s="43">
        <f t="shared" si="5"/>
        <v>11469.68</v>
      </c>
      <c r="H23" s="41"/>
      <c r="I23" s="41">
        <v>11469.68</v>
      </c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</row>
    <row r="24" spans="2:23" s="26" customFormat="1" ht="96" customHeight="1" x14ac:dyDescent="0.25">
      <c r="B24" s="40" t="s">
        <v>256</v>
      </c>
      <c r="C24" s="41" t="s">
        <v>249</v>
      </c>
      <c r="D24" s="41" t="s">
        <v>269</v>
      </c>
      <c r="E24" s="41" t="s">
        <v>116</v>
      </c>
      <c r="F24" s="41" t="s">
        <v>275</v>
      </c>
      <c r="G24" s="43">
        <f t="shared" si="5"/>
        <v>15353.42</v>
      </c>
      <c r="H24" s="41"/>
      <c r="I24" s="41"/>
      <c r="J24" s="44">
        <v>15353.42</v>
      </c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</row>
    <row r="25" spans="2:23" s="26" customFormat="1" ht="96" customHeight="1" x14ac:dyDescent="0.25">
      <c r="B25" s="40" t="s">
        <v>257</v>
      </c>
      <c r="C25" s="41" t="s">
        <v>250</v>
      </c>
      <c r="D25" s="41" t="s">
        <v>273</v>
      </c>
      <c r="E25" s="41" t="s">
        <v>116</v>
      </c>
      <c r="F25" s="41" t="s">
        <v>274</v>
      </c>
      <c r="G25" s="43">
        <f t="shared" si="5"/>
        <v>24370.05</v>
      </c>
      <c r="H25" s="41"/>
      <c r="I25" s="41"/>
      <c r="J25" s="44"/>
      <c r="K25" s="44">
        <v>24370.05</v>
      </c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</row>
    <row r="26" spans="2:23" s="26" customFormat="1" ht="96" customHeight="1" x14ac:dyDescent="0.25">
      <c r="B26" s="40" t="s">
        <v>258</v>
      </c>
      <c r="C26" s="41" t="s">
        <v>251</v>
      </c>
      <c r="D26" s="41" t="s">
        <v>269</v>
      </c>
      <c r="E26" s="41" t="s">
        <v>116</v>
      </c>
      <c r="F26" s="41" t="s">
        <v>465</v>
      </c>
      <c r="G26" s="43">
        <f t="shared" si="5"/>
        <v>5087.3370000000004</v>
      </c>
      <c r="H26" s="41">
        <v>5087.3370000000004</v>
      </c>
      <c r="I26" s="41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</row>
    <row r="27" spans="2:23" s="26" customFormat="1" ht="96" customHeight="1" x14ac:dyDescent="0.25">
      <c r="B27" s="40" t="s">
        <v>259</v>
      </c>
      <c r="C27" s="41" t="s">
        <v>252</v>
      </c>
      <c r="D27" s="41" t="s">
        <v>269</v>
      </c>
      <c r="E27" s="41" t="s">
        <v>116</v>
      </c>
      <c r="F27" s="41" t="s">
        <v>271</v>
      </c>
      <c r="G27" s="43">
        <f t="shared" si="5"/>
        <v>5540.01</v>
      </c>
      <c r="H27" s="41"/>
      <c r="I27" s="41">
        <v>5540.01</v>
      </c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</row>
    <row r="28" spans="2:23" s="26" customFormat="1" ht="96" customHeight="1" x14ac:dyDescent="0.25">
      <c r="B28" s="40" t="s">
        <v>260</v>
      </c>
      <c r="C28" s="41" t="s">
        <v>253</v>
      </c>
      <c r="D28" s="41" t="s">
        <v>269</v>
      </c>
      <c r="E28" s="41" t="s">
        <v>116</v>
      </c>
      <c r="F28" s="41" t="s">
        <v>270</v>
      </c>
      <c r="G28" s="43">
        <f t="shared" si="5"/>
        <v>1964.13</v>
      </c>
      <c r="H28" s="41"/>
      <c r="I28" s="41"/>
      <c r="J28" s="44">
        <v>1964.13</v>
      </c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</row>
    <row r="29" spans="2:23" ht="39.75" customHeight="1" x14ac:dyDescent="0.25">
      <c r="B29" s="7"/>
      <c r="C29" s="7" t="s">
        <v>97</v>
      </c>
      <c r="D29" s="7"/>
      <c r="E29" s="7"/>
      <c r="F29" s="7"/>
      <c r="G29" s="23">
        <f t="shared" ref="G29:W29" si="6">G6+G17</f>
        <v>137795.33900000001</v>
      </c>
      <c r="H29" s="23">
        <f t="shared" si="6"/>
        <v>20160.217000000001</v>
      </c>
      <c r="I29" s="23">
        <f t="shared" si="6"/>
        <v>20004.61</v>
      </c>
      <c r="J29" s="23">
        <f t="shared" si="6"/>
        <v>27210.902000000002</v>
      </c>
      <c r="K29" s="23">
        <f t="shared" si="6"/>
        <v>25419.61</v>
      </c>
      <c r="L29" s="23">
        <f t="shared" si="6"/>
        <v>0</v>
      </c>
      <c r="M29" s="23">
        <f t="shared" si="6"/>
        <v>45000</v>
      </c>
      <c r="N29" s="23">
        <f t="shared" si="6"/>
        <v>0</v>
      </c>
      <c r="O29" s="23">
        <f t="shared" si="6"/>
        <v>0</v>
      </c>
      <c r="P29" s="23">
        <f t="shared" si="6"/>
        <v>0</v>
      </c>
      <c r="Q29" s="23">
        <f t="shared" si="6"/>
        <v>0</v>
      </c>
      <c r="R29" s="23">
        <f t="shared" si="6"/>
        <v>0</v>
      </c>
      <c r="S29" s="23">
        <f t="shared" si="6"/>
        <v>0</v>
      </c>
      <c r="T29" s="23">
        <f t="shared" si="6"/>
        <v>0</v>
      </c>
      <c r="U29" s="23">
        <f t="shared" si="6"/>
        <v>0</v>
      </c>
      <c r="V29" s="23">
        <f t="shared" si="6"/>
        <v>0</v>
      </c>
      <c r="W29" s="23">
        <f t="shared" si="6"/>
        <v>0</v>
      </c>
    </row>
    <row r="32" spans="2:23" x14ac:dyDescent="0.25">
      <c r="G32" s="28"/>
    </row>
    <row r="34" spans="7:7" x14ac:dyDescent="0.25">
      <c r="G34" s="28"/>
    </row>
  </sheetData>
  <mergeCells count="14">
    <mergeCell ref="C6:F6"/>
    <mergeCell ref="B2:N2"/>
    <mergeCell ref="B4:B5"/>
    <mergeCell ref="C4:C5"/>
    <mergeCell ref="D4:D5"/>
    <mergeCell ref="E4:E5"/>
    <mergeCell ref="F4:F5"/>
    <mergeCell ref="G4:G5"/>
    <mergeCell ref="H4:W4"/>
    <mergeCell ref="C18:F18"/>
    <mergeCell ref="I19:R19"/>
    <mergeCell ref="I16:R16"/>
    <mergeCell ref="C17:F17"/>
    <mergeCell ref="C7:F7"/>
  </mergeCells>
  <pageMargins left="0.25" right="0.25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7D94-48E1-4A43-AAFF-537A4A43A405}">
  <dimension ref="B2:W19"/>
  <sheetViews>
    <sheetView zoomScale="80" zoomScaleNormal="80" workbookViewId="0">
      <pane ySplit="5" topLeftCell="A6" activePane="bottomLeft" state="frozen"/>
      <selection pane="bottomLeft" activeCell="C8" sqref="C8"/>
    </sheetView>
  </sheetViews>
  <sheetFormatPr defaultRowHeight="15" x14ac:dyDescent="0.25"/>
  <cols>
    <col min="1" max="1" width="3" customWidth="1"/>
    <col min="2" max="2" width="7.5703125" style="4" customWidth="1"/>
    <col min="3" max="4" width="30.85546875" style="4" customWidth="1"/>
    <col min="5" max="5" width="28.85546875" style="4" customWidth="1"/>
    <col min="6" max="6" width="21.28515625" style="4" customWidth="1"/>
    <col min="7" max="7" width="19" style="4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2" spans="2:23" ht="15" customHeight="1" x14ac:dyDescent="0.25">
      <c r="B2" s="100" t="s">
        <v>99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4" spans="2:23" s="69" customFormat="1" ht="51" customHeight="1" x14ac:dyDescent="0.2">
      <c r="B4" s="101" t="s">
        <v>0</v>
      </c>
      <c r="C4" s="101" t="s">
        <v>1</v>
      </c>
      <c r="D4" s="101" t="s">
        <v>2</v>
      </c>
      <c r="E4" s="101" t="s">
        <v>3</v>
      </c>
      <c r="F4" s="101" t="s">
        <v>4</v>
      </c>
      <c r="G4" s="101" t="s">
        <v>5</v>
      </c>
      <c r="H4" s="102" t="s">
        <v>309</v>
      </c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4"/>
    </row>
    <row r="5" spans="2:23" s="69" customFormat="1" ht="36" customHeight="1" x14ac:dyDescent="0.2">
      <c r="B5" s="101"/>
      <c r="C5" s="101"/>
      <c r="D5" s="101"/>
      <c r="E5" s="101"/>
      <c r="F5" s="101"/>
      <c r="G5" s="101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s="60" customFormat="1" ht="15" customHeight="1" x14ac:dyDescent="0.2">
      <c r="B6" s="30" t="s">
        <v>16</v>
      </c>
      <c r="C6" s="105" t="s">
        <v>98</v>
      </c>
      <c r="D6" s="106"/>
      <c r="E6" s="106"/>
      <c r="F6" s="106"/>
      <c r="G6" s="31">
        <f>G7</f>
        <v>67590.192999999999</v>
      </c>
      <c r="H6" s="31">
        <f t="shared" ref="H6:W6" si="0">H7</f>
        <v>0</v>
      </c>
      <c r="I6" s="31">
        <f t="shared" si="0"/>
        <v>0</v>
      </c>
      <c r="J6" s="31">
        <f t="shared" si="0"/>
        <v>0</v>
      </c>
      <c r="K6" s="31">
        <f t="shared" si="0"/>
        <v>0</v>
      </c>
      <c r="L6" s="31">
        <f t="shared" si="0"/>
        <v>19200</v>
      </c>
      <c r="M6" s="31">
        <f t="shared" si="0"/>
        <v>5190.1930000000002</v>
      </c>
      <c r="N6" s="31">
        <f t="shared" si="0"/>
        <v>43200</v>
      </c>
      <c r="O6" s="31">
        <f t="shared" si="0"/>
        <v>0</v>
      </c>
      <c r="P6" s="31">
        <f t="shared" si="0"/>
        <v>0</v>
      </c>
      <c r="Q6" s="31">
        <f t="shared" si="0"/>
        <v>0</v>
      </c>
      <c r="R6" s="31">
        <f t="shared" si="0"/>
        <v>0</v>
      </c>
      <c r="S6" s="31">
        <f t="shared" si="0"/>
        <v>0</v>
      </c>
      <c r="T6" s="31">
        <f t="shared" si="0"/>
        <v>0</v>
      </c>
      <c r="U6" s="31">
        <f t="shared" si="0"/>
        <v>0</v>
      </c>
      <c r="V6" s="31">
        <f t="shared" si="0"/>
        <v>0</v>
      </c>
      <c r="W6" s="31">
        <f t="shared" si="0"/>
        <v>0</v>
      </c>
    </row>
    <row r="7" spans="2:23" s="60" customFormat="1" ht="28.9" customHeight="1" collapsed="1" x14ac:dyDescent="0.2">
      <c r="B7" s="10" t="s">
        <v>26</v>
      </c>
      <c r="C7" s="86" t="s">
        <v>14</v>
      </c>
      <c r="D7" s="86"/>
      <c r="E7" s="86"/>
      <c r="F7" s="86"/>
      <c r="G7" s="27">
        <f>G8+G9+G10</f>
        <v>67590.192999999999</v>
      </c>
      <c r="H7" s="27">
        <f t="shared" ref="H7:W7" si="1">H8+H9+H10</f>
        <v>0</v>
      </c>
      <c r="I7" s="27">
        <f t="shared" si="1"/>
        <v>0</v>
      </c>
      <c r="J7" s="27">
        <f t="shared" si="1"/>
        <v>0</v>
      </c>
      <c r="K7" s="27">
        <f t="shared" si="1"/>
        <v>0</v>
      </c>
      <c r="L7" s="27">
        <f t="shared" si="1"/>
        <v>19200</v>
      </c>
      <c r="M7" s="27">
        <f t="shared" si="1"/>
        <v>5190.1930000000002</v>
      </c>
      <c r="N7" s="27">
        <f t="shared" si="1"/>
        <v>43200</v>
      </c>
      <c r="O7" s="27">
        <f t="shared" si="1"/>
        <v>0</v>
      </c>
      <c r="P7" s="27">
        <f t="shared" si="1"/>
        <v>0</v>
      </c>
      <c r="Q7" s="27">
        <f t="shared" si="1"/>
        <v>0</v>
      </c>
      <c r="R7" s="27">
        <f t="shared" si="1"/>
        <v>0</v>
      </c>
      <c r="S7" s="27">
        <f t="shared" si="1"/>
        <v>0</v>
      </c>
      <c r="T7" s="27">
        <f t="shared" si="1"/>
        <v>0</v>
      </c>
      <c r="U7" s="27">
        <f t="shared" si="1"/>
        <v>0</v>
      </c>
      <c r="V7" s="27">
        <f t="shared" si="1"/>
        <v>0</v>
      </c>
      <c r="W7" s="27">
        <f t="shared" si="1"/>
        <v>0</v>
      </c>
    </row>
    <row r="8" spans="2:23" s="4" customFormat="1" ht="51" x14ac:dyDescent="0.25">
      <c r="B8" s="9" t="s">
        <v>401</v>
      </c>
      <c r="C8" s="2" t="s">
        <v>396</v>
      </c>
      <c r="D8" s="2" t="s">
        <v>420</v>
      </c>
      <c r="E8" s="2" t="s">
        <v>400</v>
      </c>
      <c r="F8" s="2" t="s">
        <v>330</v>
      </c>
      <c r="G8" s="14">
        <f>SUM(H8:W8)</f>
        <v>19200</v>
      </c>
      <c r="H8" s="2"/>
      <c r="I8" s="9"/>
      <c r="J8" s="2"/>
      <c r="K8" s="2"/>
      <c r="L8" s="14">
        <v>19200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s="4" customFormat="1" ht="51" x14ac:dyDescent="0.25">
      <c r="B9" s="9" t="s">
        <v>402</v>
      </c>
      <c r="C9" s="2" t="s">
        <v>395</v>
      </c>
      <c r="D9" s="2" t="s">
        <v>421</v>
      </c>
      <c r="E9" s="2" t="s">
        <v>400</v>
      </c>
      <c r="F9" s="2" t="s">
        <v>330</v>
      </c>
      <c r="G9" s="14">
        <f t="shared" ref="G9:G10" si="2">SUM(H9:W9)</f>
        <v>5190.1930000000002</v>
      </c>
      <c r="H9" s="2"/>
      <c r="I9" s="9"/>
      <c r="J9" s="2"/>
      <c r="K9" s="2"/>
      <c r="L9" s="2"/>
      <c r="M9" s="2">
        <v>5190.1930000000002</v>
      </c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s="4" customFormat="1" ht="51" x14ac:dyDescent="0.25">
      <c r="B10" s="9" t="s">
        <v>403</v>
      </c>
      <c r="C10" s="2" t="s">
        <v>399</v>
      </c>
      <c r="D10" s="2" t="s">
        <v>419</v>
      </c>
      <c r="E10" s="2" t="s">
        <v>380</v>
      </c>
      <c r="F10" s="2" t="s">
        <v>418</v>
      </c>
      <c r="G10" s="14">
        <f t="shared" si="2"/>
        <v>43200</v>
      </c>
      <c r="H10" s="2"/>
      <c r="I10" s="9"/>
      <c r="J10" s="2"/>
      <c r="K10" s="2"/>
      <c r="L10" s="2"/>
      <c r="M10" s="2"/>
      <c r="N10" s="14">
        <v>43200</v>
      </c>
      <c r="O10" s="2"/>
      <c r="P10" s="2"/>
      <c r="Q10" s="2"/>
      <c r="R10" s="2"/>
      <c r="S10" s="2"/>
      <c r="T10" s="2"/>
      <c r="U10" s="2"/>
      <c r="V10" s="2"/>
      <c r="W10" s="2"/>
    </row>
    <row r="11" spans="2:23" s="60" customFormat="1" ht="32.25" customHeight="1" x14ac:dyDescent="0.2">
      <c r="B11" s="30" t="s">
        <v>17</v>
      </c>
      <c r="C11" s="105" t="s">
        <v>100</v>
      </c>
      <c r="D11" s="106"/>
      <c r="E11" s="106"/>
      <c r="F11" s="106"/>
      <c r="G11" s="31">
        <f>G12</f>
        <v>31704.29</v>
      </c>
      <c r="H11" s="31">
        <f t="shared" ref="H11:W12" si="3">H12</f>
        <v>0</v>
      </c>
      <c r="I11" s="31">
        <f t="shared" si="3"/>
        <v>0</v>
      </c>
      <c r="J11" s="31">
        <f t="shared" si="3"/>
        <v>6340.8580000000002</v>
      </c>
      <c r="K11" s="31">
        <f t="shared" si="3"/>
        <v>6340.8580000000002</v>
      </c>
      <c r="L11" s="31">
        <f t="shared" si="3"/>
        <v>6340.8580000000002</v>
      </c>
      <c r="M11" s="31">
        <f t="shared" si="3"/>
        <v>6340.8580000000002</v>
      </c>
      <c r="N11" s="31">
        <f t="shared" si="3"/>
        <v>6340.8580000000002</v>
      </c>
      <c r="O11" s="31">
        <f t="shared" si="3"/>
        <v>0</v>
      </c>
      <c r="P11" s="31">
        <f t="shared" si="3"/>
        <v>0</v>
      </c>
      <c r="Q11" s="31">
        <f t="shared" si="3"/>
        <v>0</v>
      </c>
      <c r="R11" s="31">
        <f t="shared" si="3"/>
        <v>0</v>
      </c>
      <c r="S11" s="31">
        <f t="shared" si="3"/>
        <v>0</v>
      </c>
      <c r="T11" s="31">
        <f t="shared" si="3"/>
        <v>0</v>
      </c>
      <c r="U11" s="31">
        <f t="shared" si="3"/>
        <v>0</v>
      </c>
      <c r="V11" s="31">
        <f t="shared" si="3"/>
        <v>0</v>
      </c>
      <c r="W11" s="31">
        <f t="shared" si="3"/>
        <v>0</v>
      </c>
    </row>
    <row r="12" spans="2:23" s="60" customFormat="1" ht="27" customHeight="1" collapsed="1" x14ac:dyDescent="0.2">
      <c r="B12" s="10" t="s">
        <v>95</v>
      </c>
      <c r="C12" s="84" t="s">
        <v>14</v>
      </c>
      <c r="D12" s="85"/>
      <c r="E12" s="85"/>
      <c r="F12" s="85"/>
      <c r="G12" s="15">
        <f>G13</f>
        <v>31704.29</v>
      </c>
      <c r="H12" s="15">
        <f t="shared" si="3"/>
        <v>0</v>
      </c>
      <c r="I12" s="15">
        <f t="shared" si="3"/>
        <v>0</v>
      </c>
      <c r="J12" s="15">
        <f t="shared" si="3"/>
        <v>6340.8580000000002</v>
      </c>
      <c r="K12" s="15">
        <f t="shared" si="3"/>
        <v>6340.8580000000002</v>
      </c>
      <c r="L12" s="15">
        <f t="shared" si="3"/>
        <v>6340.8580000000002</v>
      </c>
      <c r="M12" s="15">
        <f t="shared" si="3"/>
        <v>6340.8580000000002</v>
      </c>
      <c r="N12" s="15">
        <f t="shared" si="3"/>
        <v>6340.8580000000002</v>
      </c>
      <c r="O12" s="15">
        <f t="shared" si="3"/>
        <v>0</v>
      </c>
      <c r="P12" s="15">
        <f t="shared" si="3"/>
        <v>0</v>
      </c>
      <c r="Q12" s="15">
        <f t="shared" si="3"/>
        <v>0</v>
      </c>
      <c r="R12" s="15">
        <f t="shared" si="3"/>
        <v>0</v>
      </c>
      <c r="S12" s="15">
        <f t="shared" si="3"/>
        <v>0</v>
      </c>
      <c r="T12" s="15">
        <f t="shared" si="3"/>
        <v>0</v>
      </c>
      <c r="U12" s="15">
        <f t="shared" si="3"/>
        <v>0</v>
      </c>
      <c r="V12" s="15">
        <f t="shared" si="3"/>
        <v>0</v>
      </c>
      <c r="W12" s="15">
        <f t="shared" si="3"/>
        <v>0</v>
      </c>
    </row>
    <row r="13" spans="2:23" s="4" customFormat="1" ht="51" x14ac:dyDescent="0.25">
      <c r="B13" s="9" t="s">
        <v>404</v>
      </c>
      <c r="C13" s="2" t="s">
        <v>397</v>
      </c>
      <c r="D13" s="2" t="s">
        <v>323</v>
      </c>
      <c r="E13" s="2" t="s">
        <v>380</v>
      </c>
      <c r="F13" s="2" t="s">
        <v>398</v>
      </c>
      <c r="G13" s="14">
        <f>SUM(H13:W13)</f>
        <v>31704.29</v>
      </c>
      <c r="H13" s="2"/>
      <c r="I13" s="9"/>
      <c r="J13" s="14">
        <v>6340.8580000000002</v>
      </c>
      <c r="K13" s="14">
        <v>6340.8580000000002</v>
      </c>
      <c r="L13" s="14">
        <v>6340.8580000000002</v>
      </c>
      <c r="M13" s="14">
        <v>6340.8580000000002</v>
      </c>
      <c r="N13" s="14">
        <v>6340.8580000000002</v>
      </c>
      <c r="O13" s="2"/>
      <c r="P13" s="2"/>
      <c r="Q13" s="2"/>
      <c r="R13" s="2"/>
      <c r="S13" s="2"/>
      <c r="T13" s="2"/>
      <c r="U13" s="2"/>
      <c r="V13" s="2"/>
      <c r="W13" s="2"/>
    </row>
    <row r="14" spans="2:23" s="60" customFormat="1" ht="39.75" customHeight="1" x14ac:dyDescent="0.2">
      <c r="B14" s="7"/>
      <c r="C14" s="7" t="s">
        <v>97</v>
      </c>
      <c r="D14" s="7"/>
      <c r="E14" s="7"/>
      <c r="F14" s="7"/>
      <c r="G14" s="23">
        <f t="shared" ref="G14:W14" si="4">G6+G11</f>
        <v>99294.483000000007</v>
      </c>
      <c r="H14" s="23">
        <f t="shared" si="4"/>
        <v>0</v>
      </c>
      <c r="I14" s="23">
        <f t="shared" si="4"/>
        <v>0</v>
      </c>
      <c r="J14" s="23">
        <f t="shared" si="4"/>
        <v>6340.8580000000002</v>
      </c>
      <c r="K14" s="23">
        <f t="shared" si="4"/>
        <v>6340.8580000000002</v>
      </c>
      <c r="L14" s="23">
        <f t="shared" si="4"/>
        <v>25540.858</v>
      </c>
      <c r="M14" s="23">
        <f t="shared" si="4"/>
        <v>11531.050999999999</v>
      </c>
      <c r="N14" s="23">
        <f t="shared" si="4"/>
        <v>49540.858</v>
      </c>
      <c r="O14" s="23">
        <f t="shared" si="4"/>
        <v>0</v>
      </c>
      <c r="P14" s="23">
        <f t="shared" si="4"/>
        <v>0</v>
      </c>
      <c r="Q14" s="23">
        <f t="shared" si="4"/>
        <v>0</v>
      </c>
      <c r="R14" s="23">
        <f t="shared" si="4"/>
        <v>0</v>
      </c>
      <c r="S14" s="23">
        <f t="shared" si="4"/>
        <v>0</v>
      </c>
      <c r="T14" s="23">
        <f t="shared" si="4"/>
        <v>0</v>
      </c>
      <c r="U14" s="23">
        <f t="shared" si="4"/>
        <v>0</v>
      </c>
      <c r="V14" s="23">
        <f t="shared" si="4"/>
        <v>0</v>
      </c>
      <c r="W14" s="23">
        <f t="shared" si="4"/>
        <v>0</v>
      </c>
    </row>
    <row r="17" spans="7:7" x14ac:dyDescent="0.25">
      <c r="G17" s="28"/>
    </row>
    <row r="19" spans="7:7" x14ac:dyDescent="0.25">
      <c r="G19" s="28"/>
    </row>
  </sheetData>
  <mergeCells count="12">
    <mergeCell ref="C12:F12"/>
    <mergeCell ref="C7:F7"/>
    <mergeCell ref="C11:F11"/>
    <mergeCell ref="C6:F6"/>
    <mergeCell ref="B2:N2"/>
    <mergeCell ref="B4:B5"/>
    <mergeCell ref="C4:C5"/>
    <mergeCell ref="D4:D5"/>
    <mergeCell ref="E4:E5"/>
    <mergeCell ref="F4:F5"/>
    <mergeCell ref="G4:G5"/>
    <mergeCell ref="H4:W4"/>
  </mergeCells>
  <pageMargins left="0.25" right="0.25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85AE5-3E6A-42C5-9496-8E60D09E022F}">
  <dimension ref="B2:W18"/>
  <sheetViews>
    <sheetView zoomScale="80" zoomScaleNormal="80" workbookViewId="0">
      <pane ySplit="5" topLeftCell="A6" activePane="bottomLeft" state="frozen"/>
      <selection pane="bottomLeft" activeCell="C10" sqref="C10"/>
    </sheetView>
  </sheetViews>
  <sheetFormatPr defaultRowHeight="15" x14ac:dyDescent="0.25"/>
  <cols>
    <col min="1" max="1" width="3" customWidth="1"/>
    <col min="2" max="2" width="7.5703125" style="4" customWidth="1"/>
    <col min="3" max="4" width="30.85546875" style="4" customWidth="1"/>
    <col min="5" max="5" width="28.85546875" style="4" customWidth="1"/>
    <col min="6" max="6" width="21.28515625" style="4" customWidth="1"/>
    <col min="7" max="7" width="19" style="4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2" spans="2:23" ht="15" customHeight="1" x14ac:dyDescent="0.25">
      <c r="B2" s="100" t="s">
        <v>308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4" spans="2:23" s="13" customFormat="1" ht="51" customHeight="1" x14ac:dyDescent="0.25">
      <c r="B4" s="101" t="s">
        <v>0</v>
      </c>
      <c r="C4" s="101" t="s">
        <v>1</v>
      </c>
      <c r="D4" s="101" t="s">
        <v>2</v>
      </c>
      <c r="E4" s="101" t="s">
        <v>3</v>
      </c>
      <c r="F4" s="101" t="s">
        <v>4</v>
      </c>
      <c r="G4" s="101" t="s">
        <v>5</v>
      </c>
      <c r="H4" s="102" t="s">
        <v>309</v>
      </c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4"/>
    </row>
    <row r="5" spans="2:23" s="13" customFormat="1" ht="36" customHeight="1" x14ac:dyDescent="0.25">
      <c r="B5" s="101"/>
      <c r="C5" s="101"/>
      <c r="D5" s="101"/>
      <c r="E5" s="101"/>
      <c r="F5" s="101"/>
      <c r="G5" s="101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ht="15" customHeight="1" x14ac:dyDescent="0.25">
      <c r="B6" s="30" t="s">
        <v>16</v>
      </c>
      <c r="C6" s="105" t="s">
        <v>98</v>
      </c>
      <c r="D6" s="106"/>
      <c r="E6" s="106"/>
      <c r="F6" s="106"/>
      <c r="G6" s="31">
        <f>G7</f>
        <v>0</v>
      </c>
      <c r="H6" s="31">
        <f t="shared" ref="H6:W6" si="0">H7</f>
        <v>0</v>
      </c>
      <c r="I6" s="31">
        <f t="shared" si="0"/>
        <v>0</v>
      </c>
      <c r="J6" s="31">
        <f t="shared" si="0"/>
        <v>0</v>
      </c>
      <c r="K6" s="31">
        <f t="shared" si="0"/>
        <v>0</v>
      </c>
      <c r="L6" s="31">
        <f t="shared" si="0"/>
        <v>0</v>
      </c>
      <c r="M6" s="31">
        <f t="shared" si="0"/>
        <v>0</v>
      </c>
      <c r="N6" s="31">
        <f t="shared" si="0"/>
        <v>0</v>
      </c>
      <c r="O6" s="31">
        <f t="shared" si="0"/>
        <v>0</v>
      </c>
      <c r="P6" s="31">
        <f t="shared" si="0"/>
        <v>0</v>
      </c>
      <c r="Q6" s="31">
        <f t="shared" si="0"/>
        <v>0</v>
      </c>
      <c r="R6" s="31">
        <f t="shared" si="0"/>
        <v>0</v>
      </c>
      <c r="S6" s="31">
        <f t="shared" si="0"/>
        <v>0</v>
      </c>
      <c r="T6" s="31">
        <f t="shared" si="0"/>
        <v>0</v>
      </c>
      <c r="U6" s="31">
        <f t="shared" si="0"/>
        <v>0</v>
      </c>
      <c r="V6" s="31">
        <f t="shared" si="0"/>
        <v>0</v>
      </c>
      <c r="W6" s="31">
        <f t="shared" si="0"/>
        <v>0</v>
      </c>
    </row>
    <row r="7" spans="2:23" ht="26.45" customHeight="1" x14ac:dyDescent="0.25">
      <c r="B7" s="10" t="s">
        <v>27</v>
      </c>
      <c r="C7" s="110" t="s">
        <v>15</v>
      </c>
      <c r="D7" s="110"/>
      <c r="E7" s="110"/>
      <c r="F7" s="110"/>
      <c r="G7" s="17"/>
      <c r="H7" s="18"/>
      <c r="I7" s="11"/>
      <c r="J7" s="19"/>
      <c r="K7" s="19"/>
      <c r="L7" s="19"/>
      <c r="M7" s="19"/>
      <c r="N7" s="19"/>
      <c r="O7" s="19"/>
      <c r="P7" s="19"/>
      <c r="Q7" s="19"/>
      <c r="R7" s="50"/>
      <c r="S7" s="50"/>
      <c r="T7" s="50"/>
      <c r="U7" s="50"/>
      <c r="V7" s="50"/>
      <c r="W7" s="50"/>
    </row>
    <row r="8" spans="2:23" ht="32.25" customHeight="1" x14ac:dyDescent="0.25">
      <c r="B8" s="30" t="s">
        <v>17</v>
      </c>
      <c r="C8" s="105" t="s">
        <v>100</v>
      </c>
      <c r="D8" s="106"/>
      <c r="E8" s="106"/>
      <c r="F8" s="106"/>
      <c r="G8" s="31">
        <f>G9</f>
        <v>90347.260000000009</v>
      </c>
      <c r="H8" s="31">
        <f t="shared" ref="H8:W8" si="1">H9</f>
        <v>0</v>
      </c>
      <c r="I8" s="31">
        <f>I9</f>
        <v>0</v>
      </c>
      <c r="J8" s="31">
        <f>J9</f>
        <v>998.8</v>
      </c>
      <c r="K8" s="31">
        <f t="shared" si="1"/>
        <v>8934.8459999999995</v>
      </c>
      <c r="L8" s="31">
        <f t="shared" si="1"/>
        <v>8934.8459999999995</v>
      </c>
      <c r="M8" s="31">
        <f t="shared" si="1"/>
        <v>8934.8459999999995</v>
      </c>
      <c r="N8" s="31">
        <f t="shared" si="1"/>
        <v>8934.8459999999995</v>
      </c>
      <c r="O8" s="31">
        <f t="shared" si="1"/>
        <v>8934.8459999999995</v>
      </c>
      <c r="P8" s="31">
        <f t="shared" si="1"/>
        <v>8934.8459999999995</v>
      </c>
      <c r="Q8" s="31">
        <f t="shared" si="1"/>
        <v>8934.8459999999995</v>
      </c>
      <c r="R8" s="31">
        <f t="shared" si="1"/>
        <v>8934.8459999999995</v>
      </c>
      <c r="S8" s="31">
        <f t="shared" si="1"/>
        <v>8934.8459999999995</v>
      </c>
      <c r="T8" s="31">
        <f t="shared" si="1"/>
        <v>8934.8459999999995</v>
      </c>
      <c r="U8" s="31">
        <f t="shared" si="1"/>
        <v>0</v>
      </c>
      <c r="V8" s="31">
        <f t="shared" si="1"/>
        <v>0</v>
      </c>
      <c r="W8" s="31">
        <f t="shared" si="1"/>
        <v>0</v>
      </c>
    </row>
    <row r="9" spans="2:23" ht="25.9" customHeight="1" x14ac:dyDescent="0.25">
      <c r="B9" s="10" t="s">
        <v>96</v>
      </c>
      <c r="C9" s="86" t="s">
        <v>15</v>
      </c>
      <c r="D9" s="86"/>
      <c r="E9" s="86"/>
      <c r="F9" s="86"/>
      <c r="G9" s="64">
        <f>G10+G11+G12</f>
        <v>90347.260000000009</v>
      </c>
      <c r="H9" s="64">
        <f t="shared" ref="H9:W9" si="2">H10+H11+H12</f>
        <v>0</v>
      </c>
      <c r="I9" s="64">
        <f t="shared" si="2"/>
        <v>0</v>
      </c>
      <c r="J9" s="64">
        <f t="shared" si="2"/>
        <v>998.8</v>
      </c>
      <c r="K9" s="64">
        <f t="shared" si="2"/>
        <v>8934.8459999999995</v>
      </c>
      <c r="L9" s="64">
        <f t="shared" si="2"/>
        <v>8934.8459999999995</v>
      </c>
      <c r="M9" s="64">
        <f t="shared" si="2"/>
        <v>8934.8459999999995</v>
      </c>
      <c r="N9" s="64">
        <f t="shared" si="2"/>
        <v>8934.8459999999995</v>
      </c>
      <c r="O9" s="64">
        <f t="shared" si="2"/>
        <v>8934.8459999999995</v>
      </c>
      <c r="P9" s="64">
        <f t="shared" si="2"/>
        <v>8934.8459999999995</v>
      </c>
      <c r="Q9" s="64">
        <f t="shared" si="2"/>
        <v>8934.8459999999995</v>
      </c>
      <c r="R9" s="64">
        <f t="shared" si="2"/>
        <v>8934.8459999999995</v>
      </c>
      <c r="S9" s="64">
        <f t="shared" si="2"/>
        <v>8934.8459999999995</v>
      </c>
      <c r="T9" s="64">
        <f t="shared" si="2"/>
        <v>8934.8459999999995</v>
      </c>
      <c r="U9" s="64">
        <f t="shared" si="2"/>
        <v>0</v>
      </c>
      <c r="V9" s="64">
        <f t="shared" si="2"/>
        <v>0</v>
      </c>
      <c r="W9" s="64">
        <f t="shared" si="2"/>
        <v>0</v>
      </c>
    </row>
    <row r="10" spans="2:23" s="21" customFormat="1" ht="38.25" x14ac:dyDescent="0.25">
      <c r="B10" s="20" t="s">
        <v>306</v>
      </c>
      <c r="C10" s="2" t="s">
        <v>300</v>
      </c>
      <c r="D10" s="2" t="s">
        <v>302</v>
      </c>
      <c r="E10" s="49" t="s">
        <v>304</v>
      </c>
      <c r="F10" s="3" t="s">
        <v>305</v>
      </c>
      <c r="G10" s="3">
        <f t="shared" ref="G10:G12" si="3">SUM(H10:W10)</f>
        <v>374.55</v>
      </c>
      <c r="H10" s="3"/>
      <c r="I10" s="9"/>
      <c r="J10" s="3">
        <v>374.55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s="21" customFormat="1" ht="38.25" x14ac:dyDescent="0.25">
      <c r="B11" s="20" t="s">
        <v>307</v>
      </c>
      <c r="C11" s="2" t="s">
        <v>301</v>
      </c>
      <c r="D11" s="2" t="s">
        <v>303</v>
      </c>
      <c r="E11" s="49" t="s">
        <v>304</v>
      </c>
      <c r="F11" s="3" t="s">
        <v>394</v>
      </c>
      <c r="G11" s="61">
        <f t="shared" si="3"/>
        <v>624.25</v>
      </c>
      <c r="H11" s="3"/>
      <c r="I11" s="9"/>
      <c r="J11" s="3">
        <v>624.25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2:23" s="21" customFormat="1" ht="59.25" customHeight="1" x14ac:dyDescent="0.25">
      <c r="B12" s="9" t="s">
        <v>424</v>
      </c>
      <c r="C12" s="2" t="s">
        <v>422</v>
      </c>
      <c r="D12" s="2" t="s">
        <v>289</v>
      </c>
      <c r="E12" s="2" t="s">
        <v>350</v>
      </c>
      <c r="F12" s="2" t="s">
        <v>423</v>
      </c>
      <c r="G12" s="61">
        <f t="shared" si="3"/>
        <v>89348.46</v>
      </c>
      <c r="H12" s="3"/>
      <c r="I12" s="9"/>
      <c r="J12" s="3"/>
      <c r="K12" s="3">
        <v>8934.8459999999995</v>
      </c>
      <c r="L12" s="3">
        <v>8934.8459999999995</v>
      </c>
      <c r="M12" s="3">
        <v>8934.8459999999995</v>
      </c>
      <c r="N12" s="3">
        <v>8934.8459999999995</v>
      </c>
      <c r="O12" s="3">
        <v>8934.8459999999995</v>
      </c>
      <c r="P12" s="3">
        <v>8934.8459999999995</v>
      </c>
      <c r="Q12" s="3">
        <v>8934.8459999999995</v>
      </c>
      <c r="R12" s="3">
        <v>8934.8459999999995</v>
      </c>
      <c r="S12" s="3">
        <v>8934.8459999999995</v>
      </c>
      <c r="T12" s="3">
        <v>8934.8459999999995</v>
      </c>
      <c r="U12" s="3"/>
      <c r="V12" s="3"/>
      <c r="W12" s="3"/>
    </row>
    <row r="13" spans="2:23" ht="39.75" customHeight="1" x14ac:dyDescent="0.25">
      <c r="B13" s="7"/>
      <c r="C13" s="7" t="s">
        <v>97</v>
      </c>
      <c r="D13" s="7"/>
      <c r="E13" s="7"/>
      <c r="F13" s="7"/>
      <c r="G13" s="23">
        <f t="shared" ref="G13:W13" si="4">G6+G8</f>
        <v>90347.260000000009</v>
      </c>
      <c r="H13" s="23">
        <f t="shared" si="4"/>
        <v>0</v>
      </c>
      <c r="I13" s="23">
        <f t="shared" si="4"/>
        <v>0</v>
      </c>
      <c r="J13" s="23">
        <f t="shared" si="4"/>
        <v>998.8</v>
      </c>
      <c r="K13" s="23">
        <f t="shared" si="4"/>
        <v>8934.8459999999995</v>
      </c>
      <c r="L13" s="23">
        <f t="shared" si="4"/>
        <v>8934.8459999999995</v>
      </c>
      <c r="M13" s="23">
        <f t="shared" si="4"/>
        <v>8934.8459999999995</v>
      </c>
      <c r="N13" s="23">
        <f t="shared" si="4"/>
        <v>8934.8459999999995</v>
      </c>
      <c r="O13" s="23">
        <f t="shared" si="4"/>
        <v>8934.8459999999995</v>
      </c>
      <c r="P13" s="23">
        <f t="shared" si="4"/>
        <v>8934.8459999999995</v>
      </c>
      <c r="Q13" s="23">
        <f t="shared" si="4"/>
        <v>8934.8459999999995</v>
      </c>
      <c r="R13" s="23">
        <f t="shared" si="4"/>
        <v>8934.8459999999995</v>
      </c>
      <c r="S13" s="23">
        <f t="shared" si="4"/>
        <v>8934.8459999999995</v>
      </c>
      <c r="T13" s="23">
        <f t="shared" si="4"/>
        <v>8934.8459999999995</v>
      </c>
      <c r="U13" s="23">
        <f t="shared" si="4"/>
        <v>0</v>
      </c>
      <c r="V13" s="23">
        <f t="shared" si="4"/>
        <v>0</v>
      </c>
      <c r="W13" s="23">
        <f t="shared" si="4"/>
        <v>0</v>
      </c>
    </row>
    <row r="16" spans="2:23" x14ac:dyDescent="0.25">
      <c r="G16" s="28"/>
    </row>
    <row r="18" spans="7:7" x14ac:dyDescent="0.25">
      <c r="G18" s="28"/>
    </row>
  </sheetData>
  <mergeCells count="12">
    <mergeCell ref="C9:F9"/>
    <mergeCell ref="C7:F7"/>
    <mergeCell ref="C8:F8"/>
    <mergeCell ref="C6:F6"/>
    <mergeCell ref="B2:N2"/>
    <mergeCell ref="B4:B5"/>
    <mergeCell ref="C4:C5"/>
    <mergeCell ref="D4:D5"/>
    <mergeCell ref="E4:E5"/>
    <mergeCell ref="F4:F5"/>
    <mergeCell ref="G4:G5"/>
    <mergeCell ref="H4:W4"/>
  </mergeCells>
  <pageMargins left="0.25" right="0.25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F62C0-28C1-4F32-BBDE-753ECC0D33FA}">
  <dimension ref="D4:J16"/>
  <sheetViews>
    <sheetView workbookViewId="0">
      <selection activeCell="D6" sqref="D6"/>
    </sheetView>
  </sheetViews>
  <sheetFormatPr defaultRowHeight="15" x14ac:dyDescent="0.25"/>
  <sheetData>
    <row r="4" spans="4:10" x14ac:dyDescent="0.25">
      <c r="F4" t="s">
        <v>405</v>
      </c>
      <c r="G4" t="s">
        <v>406</v>
      </c>
      <c r="H4" t="s">
        <v>407</v>
      </c>
      <c r="I4" t="s">
        <v>408</v>
      </c>
      <c r="J4" t="s">
        <v>409</v>
      </c>
    </row>
    <row r="6" spans="4:10" x14ac:dyDescent="0.25">
      <c r="D6">
        <f>F6-(G6-H6)*(F6-I6)/(G6-J6)</f>
        <v>300683.63636363635</v>
      </c>
      <c r="F6">
        <v>261760</v>
      </c>
      <c r="G6">
        <v>36</v>
      </c>
      <c r="H6">
        <v>32</v>
      </c>
      <c r="I6">
        <v>368800</v>
      </c>
      <c r="J6">
        <v>25</v>
      </c>
    </row>
    <row r="10" spans="4:10" x14ac:dyDescent="0.25">
      <c r="D10" s="65" t="s">
        <v>410</v>
      </c>
    </row>
    <row r="12" spans="4:10" x14ac:dyDescent="0.25">
      <c r="D12" s="65" t="s">
        <v>411</v>
      </c>
    </row>
    <row r="14" spans="4:10" x14ac:dyDescent="0.25">
      <c r="D14" s="65" t="s">
        <v>412</v>
      </c>
    </row>
    <row r="16" spans="4:10" x14ac:dyDescent="0.25">
      <c r="D16" s="65" t="s">
        <v>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СВОД</vt:lpstr>
      <vt:lpstr>Туапсинское</vt:lpstr>
      <vt:lpstr>Джубгское</vt:lpstr>
      <vt:lpstr>Новомихайловское</vt:lpstr>
      <vt:lpstr>Вельяминовское</vt:lpstr>
      <vt:lpstr>Георгиевское</vt:lpstr>
      <vt:lpstr>Небугское</vt:lpstr>
      <vt:lpstr>Октябрьское</vt:lpstr>
      <vt:lpstr>Тенгинское</vt:lpstr>
      <vt:lpstr>Шаумянское</vt:lpstr>
      <vt:lpstr>Шепсинское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Сандалов</dc:creator>
  <cp:lastModifiedBy>User</cp:lastModifiedBy>
  <cp:lastPrinted>2025-12-04T10:59:08Z</cp:lastPrinted>
  <dcterms:created xsi:type="dcterms:W3CDTF">2015-06-05T18:19:34Z</dcterms:created>
  <dcterms:modified xsi:type="dcterms:W3CDTF">2025-12-04T10:59:32Z</dcterms:modified>
</cp:coreProperties>
</file>