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70" tabRatio="16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Лист1!$13:$13</definedName>
    <definedName name="_xlnm.Print_Area" localSheetId="0">Лист1!$A$5:$AO$1104</definedName>
  </definedNames>
  <calcPr calcId="144525" refMode="R1C1"/>
</workbook>
</file>

<file path=xl/calcChain.xml><?xml version="1.0" encoding="utf-8"?>
<calcChain xmlns="http://schemas.openxmlformats.org/spreadsheetml/2006/main">
  <c r="V1040" i="1" l="1"/>
  <c r="C1039" i="1"/>
  <c r="C1038" i="1"/>
  <c r="C1037" i="1"/>
  <c r="C998" i="1" l="1"/>
  <c r="V989" i="1" l="1"/>
  <c r="U989" i="1"/>
  <c r="C972" i="1"/>
  <c r="C971" i="1"/>
  <c r="C969" i="1"/>
  <c r="U1070" i="1" l="1"/>
  <c r="T1045" i="1" l="1"/>
  <c r="T1104" i="1" s="1"/>
  <c r="Z1104" i="1"/>
  <c r="Z1045" i="1"/>
  <c r="T912" i="1"/>
  <c r="Z912" i="1"/>
  <c r="V1070" i="1" l="1"/>
  <c r="V855" i="1"/>
  <c r="C819" i="1"/>
  <c r="C818" i="1"/>
  <c r="C817" i="1"/>
  <c r="C816" i="1"/>
  <c r="C815" i="1"/>
  <c r="C814" i="1"/>
  <c r="C170" i="1"/>
  <c r="C169" i="1"/>
  <c r="C988" i="1"/>
  <c r="C987" i="1"/>
  <c r="C986" i="1"/>
  <c r="C985" i="1"/>
  <c r="C984" i="1"/>
  <c r="C983" i="1"/>
  <c r="C771" i="1"/>
  <c r="C1069" i="1" l="1"/>
  <c r="C1068" i="1"/>
  <c r="C1067" i="1"/>
  <c r="C1066" i="1"/>
  <c r="C1065" i="1"/>
  <c r="C1064" i="1"/>
  <c r="C902" i="1" l="1"/>
  <c r="C903" i="1"/>
  <c r="S912" i="1" l="1"/>
  <c r="C858" i="1"/>
  <c r="C436" i="1" l="1"/>
  <c r="C435" i="1"/>
  <c r="C434" i="1"/>
  <c r="C649" i="1" l="1"/>
  <c r="U1103" i="1" l="1"/>
  <c r="C934" i="1"/>
  <c r="O1103" i="1" l="1"/>
  <c r="N1070" i="1" l="1"/>
  <c r="C669" i="1" l="1"/>
  <c r="C668" i="1"/>
  <c r="C667" i="1"/>
  <c r="C666" i="1"/>
  <c r="C665" i="1"/>
  <c r="C664" i="1"/>
  <c r="C1096" i="1"/>
  <c r="C1063" i="1" l="1"/>
  <c r="C1062" i="1"/>
  <c r="C1060" i="1"/>
  <c r="C1059" i="1"/>
  <c r="C1070" i="1" l="1"/>
  <c r="AJ1049" i="1"/>
  <c r="AI1049" i="1"/>
  <c r="AC1049" i="1"/>
  <c r="AB1049" i="1"/>
  <c r="V1049" i="1"/>
  <c r="V1045" i="1"/>
  <c r="AB1045" i="1"/>
  <c r="AC1045" i="1"/>
  <c r="AI1045" i="1"/>
  <c r="AJ1045" i="1"/>
  <c r="V1104" i="1" l="1"/>
  <c r="AI1104" i="1"/>
  <c r="AB1104" i="1"/>
  <c r="AC1104" i="1"/>
  <c r="C979" i="1"/>
  <c r="C978" i="1"/>
  <c r="C977" i="1"/>
  <c r="C422" i="1"/>
  <c r="C338" i="1" l="1"/>
  <c r="C337" i="1"/>
  <c r="C336" i="1"/>
  <c r="C335" i="1"/>
  <c r="C334" i="1"/>
  <c r="C333" i="1"/>
  <c r="U1040" i="1" l="1"/>
  <c r="C1007" i="1"/>
  <c r="C671" i="1" l="1"/>
  <c r="C672" i="1"/>
  <c r="O304" i="1"/>
  <c r="C421" i="1"/>
  <c r="C420" i="1"/>
  <c r="C419" i="1"/>
  <c r="C742" i="1"/>
  <c r="C741" i="1"/>
  <c r="C740" i="1"/>
  <c r="C1095" i="1"/>
  <c r="C1094" i="1"/>
  <c r="C1093" i="1"/>
  <c r="C1092" i="1"/>
  <c r="C1091" i="1"/>
  <c r="C1090" i="1"/>
  <c r="C227" i="1" l="1"/>
  <c r="C225" i="1"/>
  <c r="C1085" i="1" l="1"/>
  <c r="C1084" i="1"/>
  <c r="C1083" i="1"/>
  <c r="C194" i="1" l="1"/>
  <c r="C193" i="1"/>
  <c r="C192" i="1"/>
  <c r="U629" i="1"/>
  <c r="U626" i="1"/>
  <c r="C691" i="1"/>
  <c r="C688" i="1"/>
  <c r="C685" i="1"/>
  <c r="C692" i="1"/>
  <c r="C690" i="1"/>
  <c r="C689" i="1"/>
  <c r="C687" i="1"/>
  <c r="C686" i="1"/>
  <c r="C684" i="1"/>
  <c r="S639" i="1"/>
  <c r="S637" i="1"/>
  <c r="S636" i="1"/>
  <c r="S634" i="1"/>
  <c r="S633" i="1"/>
  <c r="S631" i="1"/>
  <c r="S630" i="1"/>
  <c r="S628" i="1"/>
  <c r="S627" i="1"/>
  <c r="S625" i="1"/>
  <c r="C994" i="1"/>
  <c r="C993" i="1"/>
  <c r="C992" i="1"/>
  <c r="S855" i="1" l="1"/>
  <c r="C772" i="1"/>
  <c r="C723" i="1"/>
  <c r="C722" i="1"/>
  <c r="C721" i="1"/>
  <c r="C720" i="1"/>
  <c r="C719" i="1"/>
  <c r="C718" i="1"/>
  <c r="C481" i="1"/>
  <c r="C480" i="1"/>
  <c r="C479" i="1"/>
  <c r="C478" i="1"/>
  <c r="C477" i="1"/>
  <c r="C1089" i="1" l="1"/>
  <c r="C1088" i="1"/>
  <c r="C1087" i="1"/>
  <c r="C467" i="1" l="1"/>
  <c r="C466" i="1"/>
  <c r="C465" i="1"/>
  <c r="C464" i="1"/>
  <c r="C463" i="1"/>
  <c r="C462" i="1"/>
  <c r="C191" i="1"/>
  <c r="C190" i="1"/>
  <c r="C189" i="1"/>
  <c r="C188" i="1"/>
  <c r="C187" i="1"/>
  <c r="C186" i="1"/>
  <c r="C470" i="1"/>
  <c r="C476" i="1"/>
  <c r="C475" i="1"/>
  <c r="C474" i="1"/>
  <c r="C473" i="1"/>
  <c r="C472" i="1"/>
  <c r="C471" i="1"/>
  <c r="C469" i="1"/>
  <c r="C468" i="1"/>
  <c r="C579" i="1"/>
  <c r="C578" i="1"/>
  <c r="C577" i="1"/>
  <c r="C81" i="1"/>
  <c r="C80" i="1"/>
  <c r="C79" i="1"/>
  <c r="C461" i="1" l="1"/>
  <c r="C460" i="1"/>
  <c r="C459" i="1"/>
  <c r="C415" i="1"/>
  <c r="C414" i="1"/>
  <c r="C413" i="1"/>
  <c r="C1021" i="1" l="1"/>
  <c r="C1020" i="1"/>
  <c r="C1019" i="1"/>
  <c r="C1015" i="1"/>
  <c r="C1014" i="1"/>
  <c r="C1013" i="1"/>
  <c r="C233" i="1"/>
  <c r="S989" i="1" l="1"/>
  <c r="C933" i="1"/>
  <c r="C783" i="1"/>
  <c r="C782" i="1"/>
  <c r="C781" i="1"/>
  <c r="C780" i="1"/>
  <c r="C779" i="1"/>
  <c r="C778" i="1"/>
  <c r="S1104" i="1" l="1"/>
  <c r="C970" i="1"/>
  <c r="Q855" i="1" l="1"/>
  <c r="C197" i="1" l="1"/>
  <c r="C234" i="1"/>
  <c r="C216" i="1"/>
  <c r="C215" i="1"/>
  <c r="C214" i="1"/>
  <c r="C213" i="1"/>
  <c r="C44" i="1" l="1"/>
  <c r="C43" i="1"/>
  <c r="C42" i="1"/>
  <c r="C24" i="1" l="1"/>
  <c r="C21" i="1"/>
  <c r="C18" i="1"/>
  <c r="M855" i="1" l="1"/>
  <c r="C660" i="1" l="1"/>
  <c r="O409" i="1"/>
  <c r="C323" i="1" l="1"/>
  <c r="C61" i="1"/>
  <c r="C838" i="1" l="1"/>
  <c r="C837" i="1"/>
  <c r="C836" i="1"/>
  <c r="O408" i="1"/>
  <c r="O407" i="1"/>
  <c r="C397" i="1"/>
  <c r="C398" i="1"/>
  <c r="O396" i="1"/>
  <c r="O369" i="1"/>
  <c r="O368" i="1"/>
  <c r="O367" i="1"/>
  <c r="O303" i="1"/>
  <c r="O302" i="1"/>
  <c r="C93" i="1"/>
  <c r="C92" i="1"/>
  <c r="C91" i="1"/>
  <c r="C90" i="1"/>
  <c r="C89" i="1"/>
  <c r="C88" i="1"/>
  <c r="C87" i="1"/>
  <c r="C86" i="1"/>
  <c r="C85" i="1"/>
  <c r="C657" i="1"/>
  <c r="C656" i="1"/>
  <c r="C655" i="1"/>
  <c r="C654" i="1"/>
  <c r="O855" i="1" l="1"/>
  <c r="O1049" i="1"/>
  <c r="G19" i="2" l="1"/>
  <c r="O912" i="1" l="1"/>
  <c r="C803" i="1"/>
  <c r="C792" i="1" l="1"/>
  <c r="O989" i="1" l="1"/>
  <c r="Q1104" i="1" l="1"/>
  <c r="N839" i="1" l="1"/>
  <c r="C850" i="1" l="1"/>
  <c r="L989" i="1"/>
  <c r="C1047" i="1" l="1"/>
  <c r="C1049" i="1" s="1"/>
  <c r="C1044" i="1"/>
  <c r="C980" i="1"/>
  <c r="R1104" i="1"/>
  <c r="P912" i="1" l="1"/>
  <c r="E912" i="1" l="1"/>
  <c r="F912" i="1"/>
  <c r="G912" i="1"/>
  <c r="H912" i="1"/>
  <c r="I912" i="1"/>
  <c r="J912" i="1"/>
  <c r="C912" i="1" l="1"/>
  <c r="B55" i="1"/>
  <c r="B56" i="1"/>
  <c r="C58" i="1"/>
  <c r="C59" i="1"/>
  <c r="C60" i="1"/>
  <c r="N989" i="1" l="1"/>
  <c r="P855" i="1" l="1"/>
  <c r="C382" i="1" l="1"/>
  <c r="C385" i="1"/>
  <c r="L855" i="1" l="1"/>
  <c r="P1040" i="1"/>
  <c r="P989" i="1"/>
  <c r="C847" i="1"/>
  <c r="C517" i="1" l="1"/>
  <c r="C830" i="1"/>
  <c r="P1104" i="1" l="1"/>
  <c r="N1040" i="1"/>
  <c r="L1104" i="1" l="1"/>
  <c r="C136" i="1" l="1"/>
  <c r="C135" i="1"/>
  <c r="C134" i="1"/>
  <c r="C701" i="1"/>
  <c r="C700" i="1"/>
  <c r="C699" i="1"/>
  <c r="C846" i="1"/>
  <c r="C384" i="1"/>
  <c r="C383" i="1"/>
  <c r="C37" i="1"/>
  <c r="C36" i="1"/>
  <c r="C35" i="1"/>
  <c r="C34" i="1"/>
  <c r="C485" i="1"/>
  <c r="C484" i="1"/>
  <c r="C483" i="1"/>
  <c r="C516" i="1"/>
  <c r="C515" i="1"/>
  <c r="C514" i="1"/>
  <c r="C513" i="1"/>
  <c r="C512" i="1"/>
  <c r="G1049" i="1" l="1"/>
  <c r="H1049" i="1"/>
  <c r="N1049" i="1"/>
  <c r="U1049" i="1"/>
  <c r="U1045" i="1"/>
  <c r="O1045" i="1"/>
  <c r="O1104" i="1" s="1"/>
  <c r="N1045" i="1"/>
  <c r="H1045" i="1"/>
  <c r="G1045" i="1"/>
  <c r="U1104" i="1" l="1"/>
  <c r="N1104" i="1"/>
  <c r="F855" i="1"/>
  <c r="G855" i="1"/>
  <c r="K989" i="1"/>
  <c r="C1045" i="1" l="1"/>
  <c r="C839" i="1" l="1"/>
  <c r="K1104" i="1" l="1"/>
  <c r="B447" i="1" l="1"/>
  <c r="B444" i="1"/>
  <c r="B441" i="1"/>
  <c r="B446" i="1"/>
  <c r="B443" i="1"/>
  <c r="B440" i="1"/>
  <c r="H989" i="1" l="1"/>
  <c r="G989" i="1" l="1"/>
  <c r="C989" i="1" s="1"/>
  <c r="C353" i="1"/>
  <c r="I855" i="1" l="1"/>
  <c r="E855" i="1"/>
  <c r="D855" i="1"/>
  <c r="C267" i="1" l="1"/>
  <c r="C172" i="1"/>
  <c r="C146" i="1"/>
  <c r="C342" i="1" l="1"/>
  <c r="J1040" i="1" l="1"/>
  <c r="I1040" i="1"/>
  <c r="H1040" i="1"/>
  <c r="G1040" i="1"/>
  <c r="F1040" i="1"/>
  <c r="E1040" i="1"/>
  <c r="D1040" i="1"/>
  <c r="D912" i="1"/>
  <c r="J855" i="1"/>
  <c r="C855" i="1" s="1"/>
  <c r="C1040" i="1" l="1"/>
  <c r="F1104" i="1"/>
  <c r="G1104" i="1"/>
  <c r="E1104" i="1"/>
  <c r="I1104" i="1"/>
  <c r="D1104" i="1"/>
  <c r="J1104" i="1"/>
  <c r="C1104" i="1" l="1"/>
  <c r="C1103" i="1"/>
</calcChain>
</file>

<file path=xl/sharedStrings.xml><?xml version="1.0" encoding="utf-8"?>
<sst xmlns="http://schemas.openxmlformats.org/spreadsheetml/2006/main" count="1410" uniqueCount="694">
  <si>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</si>
  <si>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</si>
  <si>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</si>
  <si>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</si>
  <si>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</si>
  <si>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</si>
  <si>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</si>
  <si>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</si>
  <si>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</si>
  <si>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</si>
  <si>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</si>
  <si>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</si>
  <si>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</si>
  <si>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</si>
  <si>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</si>
  <si>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</si>
  <si>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</si>
  <si>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</si>
  <si>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</si>
  <si>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</si>
  <si>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</si>
  <si>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</si>
  <si>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</si>
  <si>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</si>
  <si>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</si>
  <si>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</si>
  <si>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</si>
  <si>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</si>
  <si>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</si>
  <si>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</si>
  <si>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</si>
  <si>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</si>
  <si>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</si>
  <si>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</si>
  <si>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</si>
  <si>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</si>
  <si>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</si>
  <si>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</si>
  <si>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</si>
  <si>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</si>
  <si>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</si>
  <si>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</si>
  <si>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</si>
  <si>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</si>
  <si>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</si>
  <si>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</si>
  <si>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</si>
  <si>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</si>
  <si>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</si>
  <si>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</si>
  <si>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</si>
  <si>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</si>
  <si>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</si>
  <si>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</si>
  <si>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</si>
  <si>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</si>
  <si>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</si>
  <si>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</si>
  <si>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</si>
  <si>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</si>
  <si>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</si>
  <si>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</si>
  <si>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</si>
  <si>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</si>
  <si>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</si>
  <si>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</si>
  <si>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</si>
  <si>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</si>
  <si>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</si>
  <si>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</si>
  <si>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</si>
  <si>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</si>
  <si>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</si>
  <si>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</si>
  <si>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</si>
  <si>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</si>
  <si>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</si>
  <si>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</si>
  <si>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</si>
  <si>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</si>
  <si>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</si>
  <si>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</si>
  <si>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</si>
  <si>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</si>
  <si>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</si>
  <si>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</si>
  <si>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</si>
  <si>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</si>
  <si>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</si>
  <si>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</si>
  <si>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</si>
  <si>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</si>
  <si>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</si>
  <si>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</si>
  <si>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</si>
  <si>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</si>
  <si>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</si>
  <si>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</si>
  <si>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</si>
  <si>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</si>
  <si>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</si>
  <si>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</si>
  <si>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</si>
  <si>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</si>
  <si>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</si>
  <si>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</si>
  <si>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</si>
  <si>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</si>
  <si>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</si>
  <si>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</si>
  <si>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</si>
  <si>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</si>
  <si>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</si>
  <si>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</si>
  <si>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</si>
  <si>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</si>
  <si>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</si>
  <si>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</si>
  <si>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</si>
  <si>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</si>
  <si>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</si>
  <si>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</si>
  <si>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</si>
  <si>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</si>
  <si>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</si>
  <si>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</si>
  <si>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</si>
  <si>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</si>
  <si>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</si>
  <si>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</si>
  <si>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</si>
  <si>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</si>
  <si>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</si>
  <si>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</si>
  <si>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</si>
  <si>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</si>
  <si>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</si>
  <si>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</si>
  <si>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</si>
  <si>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</si>
  <si>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</si>
  <si>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</si>
  <si>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</si>
  <si>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</si>
  <si>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</si>
  <si>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</si>
  <si>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</si>
  <si>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</si>
  <si>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</si>
  <si>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</si>
  <si>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</si>
  <si>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</si>
  <si>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</si>
  <si>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</si>
  <si>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</si>
  <si>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</si>
  <si>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</si>
  <si>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</si>
  <si>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</si>
  <si>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</si>
  <si>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</si>
  <si>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</si>
  <si>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</si>
  <si>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</si>
  <si>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</si>
  <si>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</si>
  <si>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</si>
  <si>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</si>
  <si>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</si>
  <si>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</si>
  <si>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</si>
  <si>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</si>
  <si>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</si>
  <si>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</si>
  <si>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</si>
  <si>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</si>
  <si>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</si>
  <si>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</si>
  <si>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</si>
  <si>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</si>
  <si>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</si>
  <si>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</si>
  <si>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</si>
  <si>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</si>
  <si>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</si>
  <si>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</si>
  <si>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</si>
  <si>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</si>
  <si>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</si>
  <si>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</si>
  <si>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</si>
  <si>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</si>
  <si>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</si>
  <si>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</si>
  <si>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</si>
  <si>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</si>
  <si>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</si>
  <si>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</si>
  <si>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</si>
  <si>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</si>
  <si>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</si>
  <si>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</si>
  <si>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</si>
  <si>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</si>
  <si>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</si>
  <si>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</si>
  <si>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</si>
  <si>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</si>
  <si>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</si>
  <si>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</si>
  <si>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</si>
  <si>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</si>
  <si>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</si>
  <si>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</si>
  <si>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</si>
  <si>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</si>
  <si>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</si>
  <si>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</si>
  <si>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</si>
  <si>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</si>
  <si>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</si>
  <si>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</si>
  <si>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</si>
  <si>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</si>
  <si>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</si>
  <si>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</si>
  <si>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</si>
  <si>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</si>
  <si>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</si>
  <si>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t xml:space="preserve">капитальный ремонт сантехнического узла </t>
  </si>
  <si>
    <t>Всего на 2017 - 2018 годы</t>
  </si>
  <si>
    <t>Всего на 2019 - 2020 годы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</si>
  <si>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</si>
  <si>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</si>
  <si>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</si>
  <si>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</si>
  <si>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</si>
  <si>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</si>
  <si>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</si>
  <si>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</si>
  <si>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</si>
  <si>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</si>
  <si>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</si>
  <si>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</si>
  <si>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</si>
  <si>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</si>
  <si>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</si>
  <si>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</si>
  <si>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</si>
  <si>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</si>
  <si>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</si>
  <si>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</si>
  <si>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</si>
  <si>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</si>
  <si>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</si>
  <si>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</si>
  <si>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</si>
  <si>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</si>
  <si>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</si>
  <si>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</si>
  <si>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</si>
  <si>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</si>
  <si>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</si>
  <si>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</si>
  <si>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</si>
  <si>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</si>
  <si>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</si>
  <si>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</si>
  <si>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</si>
  <si>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</si>
  <si>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</si>
  <si>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</si>
  <si>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</si>
  <si>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</si>
  <si>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</si>
  <si>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</si>
  <si>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</si>
  <si>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</si>
  <si>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</si>
  <si>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</si>
  <si>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</si>
  <si>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</si>
  <si>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</si>
  <si>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</si>
  <si>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</si>
  <si>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</si>
  <si>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</si>
  <si>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</si>
  <si>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</si>
  <si>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</si>
  <si>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</si>
  <si>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</si>
  <si>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</si>
  <si>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</si>
  <si>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</si>
  <si>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</si>
  <si>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</si>
  <si>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</si>
  <si>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</si>
  <si>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</si>
  <si>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</si>
  <si>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</si>
  <si>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</si>
  <si>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</si>
  <si>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</si>
  <si>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</si>
  <si>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</si>
  <si>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</si>
  <si>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</si>
  <si>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</si>
  <si>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</si>
  <si>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</si>
  <si>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</si>
  <si>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</si>
  <si>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</si>
  <si>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</si>
  <si>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</si>
  <si>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</si>
  <si>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</si>
  <si>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</si>
  <si>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</si>
  <si>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</si>
  <si>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</si>
  <si>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</si>
  <si>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</si>
  <si>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</si>
  <si>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</si>
  <si>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</si>
  <si>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</si>
  <si>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</si>
  <si>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</si>
  <si>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</si>
  <si>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</si>
  <si>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</si>
  <si>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</si>
  <si>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</si>
  <si>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</si>
  <si>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</si>
  <si>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</si>
  <si>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</si>
  <si>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</si>
  <si>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</si>
  <si>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</si>
  <si>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</si>
  <si>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</si>
  <si>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</si>
  <si>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</si>
  <si>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</si>
  <si>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</si>
  <si>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</si>
  <si>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</si>
  <si>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</si>
  <si>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</si>
  <si>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</si>
  <si>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</si>
  <si>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</si>
  <si>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</si>
  <si>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</si>
  <si>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</si>
  <si>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</si>
  <si>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</si>
  <si>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</si>
  <si>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</si>
  <si>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</si>
  <si>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</si>
  <si>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</si>
  <si>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</si>
  <si>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</si>
  <si>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</si>
  <si>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</si>
  <si>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</si>
  <si>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</si>
  <si>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</si>
  <si>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</si>
  <si>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</si>
  <si>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</si>
  <si>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</si>
  <si>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</si>
  <si>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</si>
  <si>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</si>
  <si>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</si>
  <si>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</si>
  <si>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</si>
  <si>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</si>
  <si>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</si>
  <si>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</si>
  <si>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</si>
  <si>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</si>
  <si>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</si>
  <si>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</si>
  <si>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</si>
  <si>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</si>
  <si>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</si>
  <si>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</si>
  <si>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</si>
  <si>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</si>
  <si>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</si>
  <si>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</si>
  <si>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</si>
  <si>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</si>
  <si>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</si>
  <si>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</si>
  <si>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</si>
  <si>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</si>
  <si>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</si>
  <si>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</si>
  <si>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</si>
  <si>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</si>
  <si>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</si>
  <si>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</si>
  <si>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</si>
  <si>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</si>
  <si>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>МБДОУ ДС №44 "Малышок" г.Туапсе
техническое заключение о состоянии здания</t>
  </si>
  <si>
    <t>МБОУ СОШ №3 
им. А. Верещагиной г.Туапсе 
кап. ремонт пищеблока</t>
  </si>
  <si>
    <t>МБОУ ООШ №7 г.Туапсе капитальный ремонт (фасад)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</si>
  <si>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</si>
  <si>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</si>
  <si>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</si>
  <si>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</si>
  <si>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</si>
  <si>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</si>
  <si>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</si>
  <si>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</si>
  <si>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</si>
  <si>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</si>
  <si>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</si>
  <si>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</si>
  <si>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</si>
  <si>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</si>
  <si>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</si>
  <si>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</si>
  <si>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</si>
  <si>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</si>
  <si>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</si>
  <si>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</si>
  <si>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</si>
  <si>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</si>
  <si>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</si>
  <si>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</si>
  <si>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</si>
  <si>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</si>
  <si>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</si>
  <si>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</si>
  <si>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</si>
  <si>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</si>
  <si>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</si>
  <si>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</si>
  <si>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</si>
  <si>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</si>
  <si>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</si>
  <si>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</si>
  <si>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</si>
  <si>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</si>
  <si>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</si>
  <si>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</si>
  <si>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</si>
  <si>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</si>
  <si>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</si>
  <si>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</si>
  <si>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</si>
  <si>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</si>
  <si>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</si>
  <si>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</si>
  <si>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</si>
  <si>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</si>
  <si>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</si>
  <si>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</si>
  <si>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</si>
  <si>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</si>
  <si>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</si>
  <si>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</si>
  <si>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</si>
  <si>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</si>
  <si>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</si>
  <si>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</si>
  <si>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</si>
  <si>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</si>
  <si>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</si>
  <si>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</si>
  <si>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</si>
  <si>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</si>
  <si>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</si>
  <si>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</si>
  <si>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</si>
  <si>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</si>
  <si>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</si>
  <si>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</si>
  <si>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</si>
  <si>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</si>
  <si>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</si>
  <si>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</si>
  <si>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1.69</t>
  </si>
  <si>
    <t>1.70</t>
  </si>
  <si>
    <t>Капитальный ремонт теневого навеса "Г4"</t>
  </si>
  <si>
    <t>Капитальный ремонт теневого навеса "Г4а"</t>
  </si>
  <si>
    <t xml:space="preserve">МБДОУ ДС №22 "Голубок" г.Туапсе </t>
  </si>
  <si>
    <t xml:space="preserve">Замена оборудования теплового узла </t>
  </si>
  <si>
    <t>8.3</t>
  </si>
  <si>
    <t>Демонтажные работы аварийных теневых навесов "Г4", "Г4а"</t>
  </si>
  <si>
    <t>1.71</t>
  </si>
  <si>
    <t>капитальный ремонт надворного туалета</t>
  </si>
  <si>
    <t>демонтаж бетонных конструкций оконных навесов</t>
  </si>
  <si>
    <t>техническое заключение</t>
  </si>
  <si>
    <t>1.72</t>
  </si>
  <si>
    <t>капитальный ремонт фундамента основного здания (подпорная стена, крыльцо, лестницы, фасад)</t>
  </si>
  <si>
    <t>капитальный ремонт фундамента основного здания (ограждение)</t>
  </si>
  <si>
    <t>Капитальный ремонт прогулочной веранды</t>
  </si>
  <si>
    <t>капитальный ремонт здания (фасад)</t>
  </si>
  <si>
    <t>капитальный ремонт подпорной стены (водоотведение)</t>
  </si>
  <si>
    <t>капитальный ремонт с установкой раковин и подводкой холодной и горячей воды в кабинеты начальной школы (1 этап)</t>
  </si>
  <si>
    <t>капитальный ремонт с установкой раковин и подводкой холодной и горячей воды в кабинеты начальной школы (2 этап)</t>
  </si>
  <si>
    <t>ремонт сетей водоснабжения</t>
  </si>
  <si>
    <t>3.10</t>
  </si>
  <si>
    <t>капитальный ремонт (водоотведение цокольного этажа)</t>
  </si>
  <si>
    <t>капитальный ремонт здания (классы, лестничные марши)</t>
  </si>
  <si>
    <t>капитальный ремонт санузла</t>
  </si>
  <si>
    <t xml:space="preserve">капитальный ремонт здания (малярные работы, замена полового покрытия) </t>
  </si>
  <si>
    <t>электромонтажные работы</t>
  </si>
  <si>
    <t xml:space="preserve">МБУ ДО "ДШИ имени 
Г.Ф.Пономаренко" 
пгт.Новомихайловский </t>
  </si>
  <si>
    <t>материально-техническое обеспечение 
(панели с полиграфическим оформлением)</t>
  </si>
  <si>
    <t>капитальный ремонт пищеблока и установка технологического оборудования</t>
  </si>
  <si>
    <t>капитальный ремонт (коридоры)</t>
  </si>
  <si>
    <t>капитальный ремонт спортивного зала</t>
  </si>
  <si>
    <t xml:space="preserve">функция заказчика, </t>
  </si>
  <si>
    <t>МБДОУ ДС №29 "Солнышко" капитальный ремонт терассы, подпорных стен, водоотведение</t>
  </si>
  <si>
    <t>капитальный ремонт кровли здания</t>
  </si>
  <si>
    <t>строительство модульного здания</t>
  </si>
  <si>
    <t>капитальный ремонт здания (коридоры)</t>
  </si>
  <si>
    <t>капитальный ремонт здания (санитарно-технический узел мужской 2 этаж блок "А")</t>
  </si>
  <si>
    <t>капитальный ремонт здания (санитарно-технический узел женский 2 этаж блок "А")</t>
  </si>
  <si>
    <t>капитальный ремонт здания (санитарно-технический узел женский 3 этаж блок "А")</t>
  </si>
  <si>
    <t>капитальный ремонт здания (установка раковин в кабинетах начальной школы, физики, химии)</t>
  </si>
  <si>
    <t>благоустройство территории (дорожное покрытие)</t>
  </si>
  <si>
    <t>благоустройство территории (вертикальная планировка)</t>
  </si>
  <si>
    <t>благоустройство территории (дополнительные работы)</t>
  </si>
  <si>
    <t>капитальный ремонт (замена покрытия пола из керамической плитки, отделочные работы 2 этажа корпуса "А")</t>
  </si>
  <si>
    <t>капитальный ремонт (замена покрытия пола из керамической плитки, отделочные работы 3 этажа корпуса "А")</t>
  </si>
  <si>
    <t>капитальный ремонт (санитарно-технические узлы 1, 2, 3 этаж, общестроительные работы)</t>
  </si>
  <si>
    <t>капитальный ремонт (санитарно-технические узлы 1, 2, 3 этаж, сантехнические, электромонтажные работы)</t>
  </si>
  <si>
    <t>капитальный ремонт (санитарно-технические узлы 1, 2, 3 этаж, общестроительные, электромонтажные, сантехнические работы)</t>
  </si>
  <si>
    <t>капитальный ремонт (санитарно-технические узлы 1, 2, 3 этаж, подготовительные работы)</t>
  </si>
  <si>
    <t>капитальный ремонт пищеблока (общестроительные работы)</t>
  </si>
  <si>
    <t>капитальный ремонт пищеблока (инженерные сети)</t>
  </si>
  <si>
    <t>капитальный ремонт пищеблока (дополнительные работы)</t>
  </si>
  <si>
    <t>8.4</t>
  </si>
  <si>
    <t>8.5</t>
  </si>
  <si>
    <t>капитальный ремонт стены здания администрации МО Туапсинский район</t>
  </si>
  <si>
    <t>капитальный ремонт помещения здания администрации МО Туапсинский район</t>
  </si>
  <si>
    <t>92,589</t>
  </si>
  <si>
    <t>1,852</t>
  </si>
  <si>
    <t>1,981</t>
  </si>
  <si>
    <t>2,087</t>
  </si>
  <si>
    <t>2,233</t>
  </si>
  <si>
    <t>оформление градостроительной документации</t>
  </si>
  <si>
    <t>капитальный ремонт кровли (корпусов А2, А3)</t>
  </si>
  <si>
    <t>капитальный ремонт (складские помещения)</t>
  </si>
  <si>
    <t>составление сметной документации (склад, прачка)</t>
  </si>
  <si>
    <t>капитальный ремонт мужских туалетов</t>
  </si>
  <si>
    <t>инженерные сети</t>
  </si>
  <si>
    <t>1 этаж 1 этап</t>
  </si>
  <si>
    <t>1 этаж 2 этап</t>
  </si>
  <si>
    <t>3 этаж 1 этап</t>
  </si>
  <si>
    <t>3 этаж 2 этап</t>
  </si>
  <si>
    <t>капитальный ремонт (кабинет технологии)</t>
  </si>
  <si>
    <t>капитальный ремонт (кабинет информатики, ОБЖ)</t>
  </si>
  <si>
    <t>капитальный ремонт (коридор, холл)</t>
  </si>
  <si>
    <t xml:space="preserve"> капитальный ремонт водопровода</t>
  </si>
  <si>
    <t>капитальный ремонт (кабинеты информатики, ОБЖ)</t>
  </si>
  <si>
    <t>капитальный ремонт (коридор)</t>
  </si>
  <si>
    <t>капитальный ремонт (благоустройство территории)</t>
  </si>
  <si>
    <t>капитальный ремонт терассы, подпорных стен, водоотведение (дополнительные работы)</t>
  </si>
  <si>
    <t>54,745</t>
  </si>
  <si>
    <t>1,095</t>
  </si>
  <si>
    <t>1,172</t>
  </si>
  <si>
    <t>капитальный ремонт здания (кабинет технологии)</t>
  </si>
  <si>
    <t>80,676</t>
  </si>
  <si>
    <t>1,614</t>
  </si>
  <si>
    <t>1,726</t>
  </si>
  <si>
    <t>капитальный ремонт помещения здания по адресу с.Кроянское, ул.Камо, д.1</t>
  </si>
  <si>
    <t xml:space="preserve">капитальный ремонт (сантехнические работы, электромонтажные работы) </t>
  </si>
  <si>
    <t>капитальный ремонт здания (крыльцо)</t>
  </si>
  <si>
    <t>капитальный ремонт (лестничные пролеты)</t>
  </si>
  <si>
    <t>капитальный ремонт танцевального зала 1 этап</t>
  </si>
  <si>
    <t>капитальный ремонт танцевального зала 2 этап</t>
  </si>
  <si>
    <t>1.73</t>
  </si>
  <si>
    <t>7. Снос объектов муниципальной собственности, самовольно возведенных объектов недвижимого имущества и демонтаж некапитальных строений</t>
  </si>
  <si>
    <t>Краснодарский край, Туапсинский район, 
пос. Ольгинка, 
кад. № 23:33:0805002:1838
проектные работы</t>
  </si>
  <si>
    <t>управление капитального строительства администрации МО Туапсинский район
МКУ "УСМО"</t>
  </si>
  <si>
    <t>капитальный ремонт в групповых помещениях (электромонтажные работы)</t>
  </si>
  <si>
    <t>капитальный ремонт в групповых помещениях (общестроительные работы)</t>
  </si>
  <si>
    <t>установка электрического котла</t>
  </si>
  <si>
    <t>Всего на 2021 - 2022 годы</t>
  </si>
  <si>
    <t>Всего на 2023 - 2024 годы</t>
  </si>
  <si>
    <t>2015-2016</t>
  </si>
  <si>
    <t>2017-2018</t>
  </si>
  <si>
    <t>2019-2020</t>
  </si>
  <si>
    <t>2021-2022</t>
  </si>
  <si>
    <t>2023-2024</t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</si>
  <si>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
МКУ «Управление строительства муниципальных объектов"</t>
    </r>
    <r>
      <rPr>
        <sz val="10"/>
        <color theme="1"/>
        <rFont val="Times New Roman"/>
        <family val="1"/>
        <charset val="204"/>
      </rPr>
      <t xml:space="preserve">
</t>
    </r>
  </si>
  <si>
    <t>устройство ограждения из сетки "рабица"</t>
  </si>
  <si>
    <t>разборка надземной части деревянных зданий (снос) строений</t>
  </si>
  <si>
    <t>комплексный капитальный ремонт (проектно-изыскательские работы)</t>
  </si>
  <si>
    <t xml:space="preserve">спортивный зал (проектно-изыскательские работы) </t>
  </si>
  <si>
    <t>191,500</t>
  </si>
  <si>
    <t>3000,000</t>
  </si>
  <si>
    <t>капитальный ремонт ограждения (1 этап)</t>
  </si>
  <si>
    <t>капитальный ремонт здания 
(2 этап)</t>
  </si>
  <si>
    <t>МБОУ гимназия №1 
им. Н. Островского г.Туапсе</t>
  </si>
  <si>
    <t>МБОУ СОШ №4 
им. И.Н. Чабанова г.Туапсе
капитальный ремонт</t>
  </si>
  <si>
    <t>МАОУ СОШ №5 
им. Г.И. Щедрина г.Туапсе</t>
  </si>
  <si>
    <t>МБОУ СОШ №6 
им. Ц.Л. Куникова г.Туапсе</t>
  </si>
  <si>
    <t>МБОУ СОШ №8 
им. А.Ю. Гагарина г.Туапсе
капитальный ремонт</t>
  </si>
  <si>
    <t xml:space="preserve">МБОУ СОШ №10 
им.Т.П. Северова г.Туапсе </t>
  </si>
  <si>
    <t>МАОУ СОШ №11 
им. Д.Л. Калараша г.Туапсе,
 текущий ремонт здания</t>
  </si>
  <si>
    <t>МБОУ СОШ № 12 
им. И.Х. Тхагушева с.Георгиевское 
разработка ПСД устройство теплого туалета</t>
  </si>
  <si>
    <t>МБОУ СОШ № 14 
им. Г.К. Жукова 
с. Кривенковское</t>
  </si>
  <si>
    <t xml:space="preserve">МБОУ СОШ №15 им.Н.А.Тхагушева 
а.Агуй-Шапсуг </t>
  </si>
  <si>
    <t xml:space="preserve">МБОУ ООШ №16 
им. М.В. Авдеева с.Молдовановка </t>
  </si>
  <si>
    <t>МБОУ ООШ № 17 
им. А.М. Шхалахова а. Псебе капитальный ремонт здания 
(1 этап)</t>
  </si>
  <si>
    <t>МБОУ СОШ № 18 
им. С.В. Суворова с.Тенгинка благоустройство территории (озеленение)</t>
  </si>
  <si>
    <t>МБОУ СОШ №19 
им. М.Г. Бондаренко с.Ольгинка ПИР</t>
  </si>
  <si>
    <t>МБОУ СОШ №20 
им. И.С. Любимого с.Шепси</t>
  </si>
  <si>
    <t>МБОУ ООШ №22 
им. П.И. Державина 
с. Мессажай разработка ПСД документации устройство теплого туалета</t>
  </si>
  <si>
    <t>МБОУ ООШ №23 
им. Ю.Я. Чепига
п.Гизель-Дере, капитальный ремонт подпорной стены</t>
  </si>
  <si>
    <t>МБОУ СОШ №24 
им. Д.А. Старикова с.Агой</t>
  </si>
  <si>
    <t>МБОУ СОШ №25 
им. М.Ф. Тихонова с.Небуг капитальный ремонт кровли</t>
  </si>
  <si>
    <t>МБОУ ООШ №26 
им. А.И. Кошкина с.Индюк разработка ПСД устройтсво теплого туалета</t>
  </si>
  <si>
    <t>МБОУ СОШ №30 
им. А.А. Сереброва
пгт. Новомихайловский</t>
  </si>
  <si>
    <t>МБОУ СОШ №31 
им. А.Х. Мелконяна с.Шаумян
капитальный ремонт</t>
  </si>
  <si>
    <t xml:space="preserve">МБОУ ООШ №32 
им. И.С. Исакова 
хутор Островская Щель  </t>
  </si>
  <si>
    <t>МБОУ СОШ №33 
им. А.А. Гречко п.Октябрьский капитальный ремонт обеденного зала</t>
  </si>
  <si>
    <t>МБОУ СОШ №34 
им. Братьев Игнатовых пгт.Джубга, экспертиза достоверности определения сметной стоимости</t>
  </si>
  <si>
    <t xml:space="preserve"> МБОУ СОШ №37 
им. Л.В. Кондратьева п.Тюменский, 
капитальный ремонт узла учета тепловой энергии</t>
  </si>
  <si>
    <t>МБОУ ООШ №38 
им. И.Х. Баграмяна с.Гойтх, замена системы автоматической пожарной сигнализации</t>
  </si>
  <si>
    <t>МБОУ ООШ №39 
им. М.М. Шалжияна с.Садовое, капитальный ремонт здания (наружные сети водопровода)</t>
  </si>
  <si>
    <t>МКУ "Центр ОДОМС Туапсинского района"</t>
  </si>
  <si>
    <t>строительство вспомогательного помещения(теплый туалет)</t>
  </si>
  <si>
    <t>УКС администрации МО Туапсинский район</t>
  </si>
  <si>
    <t>МБДОУ ДС №27 "Василёк" г.Туапсе</t>
  </si>
  <si>
    <t>МБДОУ ДС №30 "Золотая рыбка" г.Туапсе, капитальный ремонт системы отопления (1 этап)</t>
  </si>
  <si>
    <t>капитальный ремонт системы отопления (2 этап)</t>
  </si>
  <si>
    <t>строительство спального блока на одну группу 
(20 мест)</t>
  </si>
  <si>
    <t>МБДОУ ДС №43 "Колокольчик" г. Туапсе</t>
  </si>
  <si>
    <t>Краснодарский край, Туапсинский район, 
с. Индюк, 
ул.Майкопская, д. 43, д. 53</t>
  </si>
  <si>
    <t>составление сметной документации по разборке надземной части деревянных зданий (снос) и устройству ограждения из сетки "рабица" на объекты Туапсинского района: с.Индюк, ул.Майкопская, д.43, д. 53; 
с. Георгиевское, 
ул. Садовая, д. 123; 
с. Кривенковское, 
ул. Спорная, д. 82</t>
  </si>
  <si>
    <t xml:space="preserve">Краснодарский край, 
Туапсинский район, 
с. Георгиевское, 
ул. Садовая, д.123
Туапсинский район, 
с. Кривенковское, 
ул. Спорная, д. 82
</t>
  </si>
  <si>
    <t>Капитальный ремонт кровли
 ( 1 этап)</t>
  </si>
  <si>
    <t>управление капитального строительства администрации МО Туапсинский район 
МКУ "УСМО"</t>
  </si>
  <si>
    <t>с.Кроянское, ул.Камо, д.1</t>
  </si>
  <si>
    <t>г.Туапсе, ул.Рабфаковская, 38</t>
  </si>
  <si>
    <t>26,097</t>
  </si>
  <si>
    <t>10,000</t>
  </si>
  <si>
    <t>17,094</t>
  </si>
  <si>
    <t>капитальный ремонт подпорной стены открытой спортивной площадки</t>
  </si>
  <si>
    <t>капитальный ремонт кровли переходов</t>
  </si>
  <si>
    <t>проектно-изыскательские работы, экспертиза</t>
  </si>
  <si>
    <t xml:space="preserve">капитальное строительство здания амбулатории врача общей практики в с.Агой </t>
  </si>
  <si>
    <t xml:space="preserve">строительство здания для врача общей практики (ВОП) в с.Ольгинка </t>
  </si>
  <si>
    <t>разработка ПСД на строительство здания для врача общей практики, экспертиза в с.Ольгинка</t>
  </si>
  <si>
    <t>8. Капитальный ремонт зданий и сооружений муниципальных учреждений и укрепление материально-технической базы</t>
  </si>
  <si>
    <t>8.6</t>
  </si>
  <si>
    <t xml:space="preserve">Формирование и содержание муниципального архива (капитальный и текущий ремонт и приобретение оборудования для создания противопожарного, охранного, температурно-влажностного, светового и санитарно-гегиенического режимов, размещения и картонирования архивных документов, приобретение мебели, компьютерной техники и оргтехники, фототехники)  </t>
  </si>
  <si>
    <t>92,681</t>
  </si>
  <si>
    <t>разборка наземной части деревянных зданий  и устройство ограждения из сетки "рабица" в с.Шаумян, ул. Первомайская, д.10</t>
  </si>
  <si>
    <t>разборка наземной части деревянных зданий  и устройство ограждения из сетки "рабица" в с.Шаумян, ул. Первомайская, д.27</t>
  </si>
  <si>
    <t>услуги по подготовке проектов организации работ по сносу объектов строительства</t>
  </si>
  <si>
    <t xml:space="preserve">управление капитального строительства администрации МО Туапсинский район МКУ "УСМО"
</t>
  </si>
  <si>
    <t>7.8</t>
  </si>
  <si>
    <t>7.9</t>
  </si>
  <si>
    <t>7.10</t>
  </si>
  <si>
    <t>7.11</t>
  </si>
  <si>
    <t>7.12</t>
  </si>
  <si>
    <t>7.13</t>
  </si>
  <si>
    <t>8.2</t>
  </si>
  <si>
    <t>8.1</t>
  </si>
  <si>
    <t>государственная экспертиза проектной документации и результаты инженерных изысканий</t>
  </si>
  <si>
    <t>3.11</t>
  </si>
  <si>
    <t xml:space="preserve">строительно-монтажные работы </t>
  </si>
  <si>
    <t>технологическое присоединение к сетям электроснабжения</t>
  </si>
  <si>
    <t>технологическое присоединение к сетям водоснабжения</t>
  </si>
  <si>
    <t>выплаты за снос зеленых насаждений</t>
  </si>
  <si>
    <t xml:space="preserve">МБОУ СОШ №2 
им. Б.М. Ляха, г. Туапсе </t>
  </si>
  <si>
    <t>капитальный ремонт музыкального зала</t>
  </si>
  <si>
    <t>1.74</t>
  </si>
  <si>
    <t>1.75</t>
  </si>
  <si>
    <t>МБОУ ДО "Станция юных техников" г. Туапсе, ул. Звездная, 28 капитальный ремонт помещений</t>
  </si>
  <si>
    <t>МБОУ ДО"Станция юных техников" г. Туапсе, ул. Звездная, 35 капитальный ремонт помещений</t>
  </si>
  <si>
    <t>МБУЗ "Туапсинская районная больница № 2"</t>
  </si>
  <si>
    <t>Малобюджетный 
спортивный комплекс по 
ул. Строителей, 11В в пгт. Джубга Туапсинского р-на</t>
  </si>
  <si>
    <t xml:space="preserve">МБУ СШ №10 
пгт.Новомихайловский </t>
  </si>
  <si>
    <t>Приобретение 
блок-контейнеров 
(с бордюром-основанием 
2 шт., с учетом доставки)</t>
  </si>
  <si>
    <t>капитальный ремонт большого зала составление сметной документации</t>
  </si>
  <si>
    <t>ограждение территории здания школы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</si>
  <si>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 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</si>
</sst>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164" fontId="5" fillId="2" borderId="11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/>
    <xf numFmtId="49" fontId="1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164" fontId="1" fillId="2" borderId="1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5" fillId="2" borderId="1" xfId="0" applyNumberFormat="1" applyFont="1" applyFill="1" applyBorder="1" applyAlignment="1">
      <alignment vertical="top" wrapText="1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1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164" fontId="1" fillId="2" borderId="4" xfId="0" applyNumberFormat="1" applyFont="1" applyFill="1" applyBorder="1" applyAlignment="1">
      <alignment horizontal="left" vertical="top" wrapText="1"/>
    </xf>
    <xf numFmtId="164" fontId="1" fillId="2" borderId="1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2" fontId="1" fillId="2" borderId="7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left" vertical="top" wrapText="1"/>
    </xf>
    <xf numFmtId="164" fontId="5" fillId="2" borderId="15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0" fillId="2" borderId="11" xfId="0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7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  <xf numFmtId="0" fontId="1" fillId="2" borderId="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top"/>
    </xf>
    <xf numFmtId="165" fontId="1" fillId="2" borderId="9" xfId="0" applyNumberFormat="1" applyFont="1" applyFill="1" applyBorder="1" applyAlignment="1">
      <alignment horizontal="center" vertical="top"/>
    </xf>
    <xf numFmtId="165" fontId="1" fillId="2" borderId="1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0</xdr:colOff>
      <xdr:row>0</xdr:row>
      <xdr:rowOff>0</xdr:rowOff>
    </xdr:from>
    <xdr:ext cx="432952" cy="1762125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rot="5400000">
          <a:off x="14980226" y="8594149"/>
          <a:ext cx="17621250" cy="432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39</xdr:col>
      <xdr:colOff>47623</xdr:colOff>
      <xdr:row>56</xdr:row>
      <xdr:rowOff>58451</xdr:rowOff>
    </xdr:from>
    <xdr:ext cx="419966" cy="1779412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rot="5400000">
          <a:off x="15458794" y="26380387"/>
          <a:ext cx="17794124" cy="4199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39</xdr:col>
      <xdr:colOff>69269</xdr:colOff>
      <xdr:row>106</xdr:row>
      <xdr:rowOff>612634</xdr:rowOff>
    </xdr:from>
    <xdr:ext cx="398319" cy="17920295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rot="5400000">
          <a:off x="15406531" y="44235122"/>
          <a:ext cx="17920295" cy="3983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39</xdr:col>
      <xdr:colOff>69270</xdr:colOff>
      <xdr:row>162</xdr:row>
      <xdr:rowOff>28144</xdr:rowOff>
    </xdr:from>
    <xdr:ext cx="381001" cy="18463963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rot="5400000">
          <a:off x="15126039" y="62464054"/>
          <a:ext cx="18463963" cy="381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39</xdr:col>
      <xdr:colOff>24430</xdr:colOff>
      <xdr:row>220</xdr:row>
      <xdr:rowOff>58450</xdr:rowOff>
    </xdr:from>
    <xdr:ext cx="443160" cy="17727323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rot="5400000">
          <a:off x="15437303" y="79306759"/>
          <a:ext cx="17727323" cy="443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39</xdr:col>
      <xdr:colOff>27214</xdr:colOff>
      <xdr:row>273</xdr:row>
      <xdr:rowOff>13610</xdr:rowOff>
    </xdr:from>
    <xdr:ext cx="470066" cy="17819172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rot="5400000">
          <a:off x="15450911" y="98427270"/>
          <a:ext cx="17819172" cy="4700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40</xdr:col>
      <xdr:colOff>2163</xdr:colOff>
      <xdr:row>375</xdr:row>
      <xdr:rowOff>34638</xdr:rowOff>
    </xdr:from>
    <xdr:ext cx="361517" cy="17613828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rot="5400000">
          <a:off x="15555901" y="133955364"/>
          <a:ext cx="17613828" cy="361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39</xdr:col>
      <xdr:colOff>69271</xdr:colOff>
      <xdr:row>429</xdr:row>
      <xdr:rowOff>64944</xdr:rowOff>
    </xdr:from>
    <xdr:ext cx="415637" cy="17760416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rot="5400000">
          <a:off x="15495132" y="151639547"/>
          <a:ext cx="17760416" cy="41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39</xdr:col>
      <xdr:colOff>47625</xdr:colOff>
      <xdr:row>485</xdr:row>
      <xdr:rowOff>3</xdr:rowOff>
    </xdr:from>
    <xdr:ext cx="368011" cy="1743074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rot="5400000">
          <a:off x="15614506" y="169313372"/>
          <a:ext cx="17430749" cy="3680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40</xdr:col>
      <xdr:colOff>2163</xdr:colOff>
      <xdr:row>651</xdr:row>
      <xdr:rowOff>34640</xdr:rowOff>
    </xdr:from>
    <xdr:ext cx="378836" cy="1740972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rot="5400000">
          <a:off x="15666614" y="222590439"/>
          <a:ext cx="17409720" cy="3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40</xdr:col>
      <xdr:colOff>18337</xdr:colOff>
      <xdr:row>881</xdr:row>
      <xdr:rowOff>39167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rot="5400000">
          <a:off x="12151686" y="259435553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23810</xdr:colOff>
      <xdr:row>800</xdr:row>
      <xdr:rowOff>311728</xdr:rowOff>
    </xdr:from>
    <xdr:ext cx="391826" cy="18438918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rot="5400000">
          <a:off x="15180157" y="276225774"/>
          <a:ext cx="18438918" cy="3918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40</xdr:col>
      <xdr:colOff>23810</xdr:colOff>
      <xdr:row>590</xdr:row>
      <xdr:rowOff>34640</xdr:rowOff>
    </xdr:from>
    <xdr:ext cx="374507" cy="1788596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rot="5400000">
          <a:off x="15447972" y="204896514"/>
          <a:ext cx="17885969" cy="3745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40</xdr:col>
      <xdr:colOff>23810</xdr:colOff>
      <xdr:row>701</xdr:row>
      <xdr:rowOff>17321</xdr:rowOff>
    </xdr:from>
    <xdr:ext cx="391826" cy="1788967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rot="5400000">
          <a:off x="15399110" y="238058975"/>
          <a:ext cx="17889679" cy="3918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39</xdr:col>
      <xdr:colOff>51954</xdr:colOff>
      <xdr:row>756</xdr:row>
      <xdr:rowOff>10832</xdr:rowOff>
    </xdr:from>
    <xdr:ext cx="368010" cy="17705668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rot="5400000">
          <a:off x="15438080" y="255844752"/>
          <a:ext cx="17705668" cy="36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40</xdr:col>
      <xdr:colOff>2161</xdr:colOff>
      <xdr:row>855</xdr:row>
      <xdr:rowOff>27215</xdr:rowOff>
    </xdr:from>
    <xdr:ext cx="413473" cy="17566822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605380" y="294245032"/>
          <a:ext cx="17566822" cy="4134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39</xdr:col>
      <xdr:colOff>59314</xdr:colOff>
      <xdr:row>901</xdr:row>
      <xdr:rowOff>483182</xdr:rowOff>
    </xdr:from>
    <xdr:ext cx="430791" cy="18485178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130371" y="312214875"/>
          <a:ext cx="18485178" cy="4307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40</xdr:col>
      <xdr:colOff>4760</xdr:colOff>
      <xdr:row>1013</xdr:row>
      <xdr:rowOff>45031</xdr:rowOff>
    </xdr:from>
    <xdr:ext cx="339872" cy="18201411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496090" y="351151901"/>
          <a:ext cx="18201411" cy="339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38</xdr:col>
      <xdr:colOff>1360713</xdr:colOff>
      <xdr:row>325</xdr:row>
      <xdr:rowOff>21655</xdr:rowOff>
    </xdr:from>
    <xdr:ext cx="428625" cy="17613202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5505961" y="116246443"/>
          <a:ext cx="17613202" cy="428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39</xdr:col>
      <xdr:colOff>23812</xdr:colOff>
      <xdr:row>1061</xdr:row>
      <xdr:rowOff>68039</xdr:rowOff>
    </xdr:from>
    <xdr:ext cx="443778" cy="18532928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077487" y="367878543"/>
          <a:ext cx="18532928" cy="4437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39</xdr:col>
      <xdr:colOff>47625</xdr:colOff>
      <xdr:row>539</xdr:row>
      <xdr:rowOff>121231</xdr:rowOff>
    </xdr:from>
    <xdr:ext cx="437284" cy="17855042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5393701" y="185146519"/>
          <a:ext cx="17855042" cy="4372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40</xdr:col>
      <xdr:colOff>4760</xdr:colOff>
      <xdr:row>955</xdr:row>
      <xdr:rowOff>19056</xdr:rowOff>
    </xdr:from>
    <xdr:ext cx="339871" cy="18677162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5016008" y="330874165"/>
          <a:ext cx="18677162" cy="3398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39"/>
  <sheetViews>
    <sheetView showGridLines="0" tabSelected="1" view="pageBreakPreview" topLeftCell="A6" zoomScale="55" zoomScaleNormal="85" zoomScaleSheetLayoutView="55" zoomScalePageLayoutView="60" workbookViewId="0">
      <pane ySplit="8" topLeftCell="A1012" activePane="bottomLeft" state="frozen"/>
      <selection activeCell="A6" sqref="A6"/>
      <selection pane="bottomLeft" activeCell="A1041" sqref="A1041:AM1043"/>
    </sheetView>
  </sheetViews>
  <sheetFormatPr defaultColWidth="9.140625" defaultRowHeight="12.75" x14ac:dyDescent="0.2"/>
  <cols>
    <col min="1" max="1" width="6.42578125" style="81" bestFit="1" customWidth="1"/>
    <col min="2" max="2" width="24.5703125" style="82" customWidth="1"/>
    <col min="3" max="3" width="14.7109375" style="81" bestFit="1" customWidth="1"/>
    <col min="4" max="4" width="9.5703125" style="81" bestFit="1" customWidth="1"/>
    <col min="5" max="7" width="10.42578125" style="81" bestFit="1" customWidth="1"/>
    <col min="8" max="9" width="9.42578125" style="81" bestFit="1" customWidth="1"/>
    <col min="10" max="10" width="6" style="81" customWidth="1"/>
    <col min="11" max="11" width="6.28515625" style="81" customWidth="1"/>
    <col min="12" max="12" width="10.42578125" style="81" bestFit="1" customWidth="1"/>
    <col min="13" max="13" width="8.42578125" style="81" bestFit="1" customWidth="1"/>
    <col min="14" max="15" width="9.42578125" style="81" bestFit="1" customWidth="1"/>
    <col min="16" max="16" width="9.140625" style="81" customWidth="1"/>
    <col min="17" max="17" width="11.140625" style="81" customWidth="1"/>
    <col min="18" max="18" width="7.140625" style="81" customWidth="1"/>
    <col min="19" max="20" width="9.7109375" style="81" customWidth="1"/>
    <col min="21" max="21" width="10.42578125" style="81" bestFit="1" customWidth="1"/>
    <col min="22" max="22" width="9.42578125" style="81" bestFit="1" customWidth="1"/>
    <col min="23" max="23" width="6.42578125" style="81" customWidth="1"/>
    <col min="24" max="24" width="6.7109375" style="81" customWidth="1"/>
    <col min="25" max="25" width="7" style="81" customWidth="1"/>
    <col min="26" max="26" width="10.5703125" style="81" customWidth="1"/>
    <col min="27" max="27" width="6.7109375" style="81" customWidth="1"/>
    <col min="28" max="29" width="8.42578125" style="81" bestFit="1" customWidth="1"/>
    <col min="30" max="31" width="6.7109375" style="81" customWidth="1"/>
    <col min="32" max="32" width="7" style="81" customWidth="1"/>
    <col min="33" max="33" width="6.7109375" style="81" customWidth="1"/>
    <col min="34" max="34" width="7.28515625" style="81" customWidth="1"/>
    <col min="35" max="36" width="8.42578125" style="81" bestFit="1" customWidth="1"/>
    <col min="37" max="38" width="6.7109375" style="81" customWidth="1"/>
    <col min="39" max="39" width="20.42578125" style="82" customWidth="1"/>
    <col min="40" max="40" width="1.140625" style="4" customWidth="1"/>
    <col min="41" max="41" width="6.140625" style="4" customWidth="1"/>
    <col min="42" max="42" width="1" style="4" customWidth="1"/>
    <col min="43" max="44" width="9.5703125" style="4" bestFit="1" customWidth="1"/>
    <col min="45" max="16384" width="9.140625" style="4"/>
  </cols>
  <sheetData>
    <row r="1" spans="1:41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2"/>
      <c r="AN1" s="3"/>
    </row>
    <row r="2" spans="1:41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2"/>
      <c r="AN2" s="3"/>
    </row>
    <row r="3" spans="1:41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2"/>
      <c r="AN3" s="3"/>
    </row>
    <row r="4" spans="1:41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2"/>
      <c r="AN4" s="3"/>
    </row>
    <row r="5" spans="1:41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  <c r="AN5" s="3"/>
    </row>
    <row r="6" spans="1:41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9"/>
      <c r="AO6" s="3"/>
    </row>
    <row r="7" spans="1:41" ht="26.25" x14ac:dyDescent="0.4">
      <c r="A7" s="7"/>
      <c r="B7" s="229" t="s">
        <v>19</v>
      </c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10"/>
      <c r="AO7" s="3"/>
    </row>
    <row r="8" spans="1:41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9"/>
      <c r="AO8" s="3"/>
    </row>
    <row r="9" spans="1:41" ht="47.25" customHeight="1" x14ac:dyDescent="0.2">
      <c r="A9" s="197" t="s">
        <v>4</v>
      </c>
      <c r="B9" s="222" t="s">
        <v>5</v>
      </c>
      <c r="C9" s="124" t="s">
        <v>6</v>
      </c>
      <c r="D9" s="197" t="s">
        <v>7</v>
      </c>
      <c r="E9" s="197"/>
      <c r="F9" s="197"/>
      <c r="G9" s="197"/>
      <c r="H9" s="197"/>
      <c r="I9" s="197"/>
      <c r="J9" s="197"/>
      <c r="K9" s="197" t="s">
        <v>7</v>
      </c>
      <c r="L9" s="197"/>
      <c r="M9" s="197"/>
      <c r="N9" s="197"/>
      <c r="O9" s="197"/>
      <c r="P9" s="197"/>
      <c r="Q9" s="197"/>
      <c r="R9" s="197" t="s">
        <v>7</v>
      </c>
      <c r="S9" s="197"/>
      <c r="T9" s="197"/>
      <c r="U9" s="197"/>
      <c r="V9" s="197"/>
      <c r="W9" s="197"/>
      <c r="X9" s="197"/>
      <c r="Y9" s="197" t="s">
        <v>7</v>
      </c>
      <c r="Z9" s="197"/>
      <c r="AA9" s="197"/>
      <c r="AB9" s="197"/>
      <c r="AC9" s="197"/>
      <c r="AD9" s="197"/>
      <c r="AE9" s="197"/>
      <c r="AF9" s="197" t="s">
        <v>7</v>
      </c>
      <c r="AG9" s="197"/>
      <c r="AH9" s="197"/>
      <c r="AI9" s="197"/>
      <c r="AJ9" s="197"/>
      <c r="AK9" s="197"/>
      <c r="AL9" s="197"/>
      <c r="AM9" s="234" t="s">
        <v>17</v>
      </c>
      <c r="AN9" s="127"/>
      <c r="AO9" s="3"/>
    </row>
    <row r="10" spans="1:41" ht="26.25" customHeight="1" x14ac:dyDescent="0.2">
      <c r="A10" s="197"/>
      <c r="B10" s="222"/>
      <c r="C10" s="197" t="s">
        <v>271</v>
      </c>
      <c r="D10" s="197" t="s">
        <v>9</v>
      </c>
      <c r="E10" s="197"/>
      <c r="F10" s="197"/>
      <c r="G10" s="197"/>
      <c r="H10" s="197"/>
      <c r="I10" s="197"/>
      <c r="J10" s="197"/>
      <c r="K10" s="197" t="s">
        <v>230</v>
      </c>
      <c r="L10" s="197"/>
      <c r="M10" s="197"/>
      <c r="N10" s="197"/>
      <c r="O10" s="197"/>
      <c r="P10" s="197"/>
      <c r="Q10" s="197"/>
      <c r="R10" s="197" t="s">
        <v>231</v>
      </c>
      <c r="S10" s="197"/>
      <c r="T10" s="197"/>
      <c r="U10" s="197"/>
      <c r="V10" s="197"/>
      <c r="W10" s="197"/>
      <c r="X10" s="197"/>
      <c r="Y10" s="197" t="s">
        <v>591</v>
      </c>
      <c r="Z10" s="197"/>
      <c r="AA10" s="197"/>
      <c r="AB10" s="197"/>
      <c r="AC10" s="197"/>
      <c r="AD10" s="197"/>
      <c r="AE10" s="197"/>
      <c r="AF10" s="197" t="s">
        <v>592</v>
      </c>
      <c r="AG10" s="197"/>
      <c r="AH10" s="197"/>
      <c r="AI10" s="197"/>
      <c r="AJ10" s="197"/>
      <c r="AK10" s="197"/>
      <c r="AL10" s="197"/>
      <c r="AM10" s="235"/>
      <c r="AN10" s="127"/>
      <c r="AO10" s="3"/>
    </row>
    <row r="11" spans="1:41" ht="58.5" customHeight="1" x14ac:dyDescent="0.2">
      <c r="A11" s="197"/>
      <c r="B11" s="222"/>
      <c r="C11" s="197"/>
      <c r="D11" s="124" t="s">
        <v>0</v>
      </c>
      <c r="E11" s="197" t="s">
        <v>1</v>
      </c>
      <c r="F11" s="197"/>
      <c r="G11" s="197" t="s">
        <v>2</v>
      </c>
      <c r="H11" s="197"/>
      <c r="I11" s="198" t="s">
        <v>3</v>
      </c>
      <c r="J11" s="199"/>
      <c r="K11" s="124" t="s">
        <v>0</v>
      </c>
      <c r="L11" s="197" t="s">
        <v>1</v>
      </c>
      <c r="M11" s="197"/>
      <c r="N11" s="197" t="s">
        <v>2</v>
      </c>
      <c r="O11" s="197"/>
      <c r="P11" s="198" t="s">
        <v>3</v>
      </c>
      <c r="Q11" s="199"/>
      <c r="R11" s="124" t="s">
        <v>0</v>
      </c>
      <c r="S11" s="197" t="s">
        <v>1</v>
      </c>
      <c r="T11" s="197"/>
      <c r="U11" s="197" t="s">
        <v>2</v>
      </c>
      <c r="V11" s="197"/>
      <c r="W11" s="198" t="s">
        <v>3</v>
      </c>
      <c r="X11" s="199"/>
      <c r="Y11" s="124" t="s">
        <v>0</v>
      </c>
      <c r="Z11" s="197" t="s">
        <v>1</v>
      </c>
      <c r="AA11" s="197"/>
      <c r="AB11" s="197" t="s">
        <v>2</v>
      </c>
      <c r="AC11" s="197"/>
      <c r="AD11" s="198" t="s">
        <v>3</v>
      </c>
      <c r="AE11" s="199"/>
      <c r="AF11" s="124" t="s">
        <v>0</v>
      </c>
      <c r="AG11" s="197" t="s">
        <v>1</v>
      </c>
      <c r="AH11" s="197"/>
      <c r="AI11" s="197" t="s">
        <v>2</v>
      </c>
      <c r="AJ11" s="197"/>
      <c r="AK11" s="198" t="s">
        <v>3</v>
      </c>
      <c r="AL11" s="199"/>
      <c r="AM11" s="236"/>
      <c r="AN11" s="127"/>
      <c r="AO11" s="3"/>
    </row>
    <row r="12" spans="1:41" ht="24" customHeight="1" x14ac:dyDescent="0.2">
      <c r="A12" s="124"/>
      <c r="B12" s="108"/>
      <c r="C12" s="124"/>
      <c r="D12" s="124" t="s">
        <v>593</v>
      </c>
      <c r="E12" s="124">
        <v>2015</v>
      </c>
      <c r="F12" s="124">
        <v>2016</v>
      </c>
      <c r="G12" s="124">
        <v>2015</v>
      </c>
      <c r="H12" s="124">
        <v>2016</v>
      </c>
      <c r="I12" s="124">
        <v>2015</v>
      </c>
      <c r="J12" s="124">
        <v>2016</v>
      </c>
      <c r="K12" s="124" t="s">
        <v>594</v>
      </c>
      <c r="L12" s="124">
        <v>2017</v>
      </c>
      <c r="M12" s="124">
        <v>2018</v>
      </c>
      <c r="N12" s="124">
        <v>2017</v>
      </c>
      <c r="O12" s="124">
        <v>2018</v>
      </c>
      <c r="P12" s="124">
        <v>2017</v>
      </c>
      <c r="Q12" s="124">
        <v>2018</v>
      </c>
      <c r="R12" s="124" t="s">
        <v>595</v>
      </c>
      <c r="S12" s="124">
        <v>2019</v>
      </c>
      <c r="T12" s="124">
        <v>2020</v>
      </c>
      <c r="U12" s="124">
        <v>2019</v>
      </c>
      <c r="V12" s="124">
        <v>2020</v>
      </c>
      <c r="W12" s="124">
        <v>2019</v>
      </c>
      <c r="X12" s="124">
        <v>2020</v>
      </c>
      <c r="Y12" s="129" t="s">
        <v>596</v>
      </c>
      <c r="Z12" s="129">
        <v>2021</v>
      </c>
      <c r="AA12" s="129">
        <v>2022</v>
      </c>
      <c r="AB12" s="129">
        <v>2021</v>
      </c>
      <c r="AC12" s="129">
        <v>2022</v>
      </c>
      <c r="AD12" s="129">
        <v>2021</v>
      </c>
      <c r="AE12" s="129">
        <v>2022</v>
      </c>
      <c r="AF12" s="129" t="s">
        <v>597</v>
      </c>
      <c r="AG12" s="129">
        <v>2023</v>
      </c>
      <c r="AH12" s="129">
        <v>2024</v>
      </c>
      <c r="AI12" s="129">
        <v>2023</v>
      </c>
      <c r="AJ12" s="129">
        <v>2024</v>
      </c>
      <c r="AK12" s="129">
        <v>2023</v>
      </c>
      <c r="AL12" s="129">
        <v>2024</v>
      </c>
      <c r="AM12" s="107"/>
      <c r="AN12" s="127"/>
      <c r="AO12" s="3"/>
    </row>
    <row r="13" spans="1:41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2">
        <v>26</v>
      </c>
      <c r="AA13" s="12">
        <v>27</v>
      </c>
      <c r="AB13" s="12">
        <v>28</v>
      </c>
      <c r="AC13" s="12">
        <v>29</v>
      </c>
      <c r="AD13" s="12">
        <v>30</v>
      </c>
      <c r="AE13" s="12">
        <v>31</v>
      </c>
      <c r="AF13" s="12">
        <v>32</v>
      </c>
      <c r="AG13" s="12">
        <v>33</v>
      </c>
      <c r="AH13" s="12">
        <v>34</v>
      </c>
      <c r="AI13" s="12">
        <v>35</v>
      </c>
      <c r="AJ13" s="12">
        <v>36</v>
      </c>
      <c r="AK13" s="12">
        <v>37</v>
      </c>
      <c r="AL13" s="12">
        <v>38</v>
      </c>
      <c r="AM13" s="12">
        <v>39</v>
      </c>
      <c r="AN13" s="13"/>
      <c r="AO13" s="14"/>
    </row>
    <row r="14" spans="1:41" ht="24" customHeight="1" x14ac:dyDescent="0.2">
      <c r="A14" s="237" t="s">
        <v>8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38"/>
      <c r="AL14" s="238"/>
      <c r="AM14" s="238"/>
      <c r="AN14" s="16"/>
      <c r="AO14" s="3"/>
    </row>
    <row r="15" spans="1:41" s="15" customFormat="1" ht="51" x14ac:dyDescent="0.2">
      <c r="A15" s="148" t="s">
        <v>219</v>
      </c>
      <c r="B15" s="108" t="s">
        <v>385</v>
      </c>
      <c r="C15" s="101">
        <v>100</v>
      </c>
      <c r="D15" s="101"/>
      <c r="E15" s="101"/>
      <c r="F15" s="101">
        <v>100</v>
      </c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76" t="s">
        <v>453</v>
      </c>
      <c r="AN15" s="13"/>
      <c r="AO15" s="14"/>
    </row>
    <row r="16" spans="1:41" s="15" customFormat="1" x14ac:dyDescent="0.2">
      <c r="A16" s="149"/>
      <c r="B16" s="108" t="s">
        <v>23</v>
      </c>
      <c r="C16" s="101">
        <v>2.14</v>
      </c>
      <c r="D16" s="101"/>
      <c r="E16" s="101"/>
      <c r="F16" s="101"/>
      <c r="G16" s="101"/>
      <c r="H16" s="102">
        <v>2.14</v>
      </c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77"/>
      <c r="AN16" s="13"/>
      <c r="AO16" s="14"/>
    </row>
    <row r="17" spans="1:43" s="15" customFormat="1" ht="38.25" x14ac:dyDescent="0.2">
      <c r="A17" s="149"/>
      <c r="B17" s="108" t="s">
        <v>498</v>
      </c>
      <c r="C17" s="101">
        <v>32.5</v>
      </c>
      <c r="D17" s="101"/>
      <c r="E17" s="101"/>
      <c r="F17" s="101"/>
      <c r="G17" s="101"/>
      <c r="H17" s="102"/>
      <c r="I17" s="101"/>
      <c r="J17" s="101"/>
      <c r="K17" s="101"/>
      <c r="L17" s="101"/>
      <c r="M17" s="101">
        <v>32.5</v>
      </c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77"/>
      <c r="AN17" s="13"/>
      <c r="AO17" s="14"/>
    </row>
    <row r="18" spans="1:43" s="15" customFormat="1" ht="25.5" x14ac:dyDescent="0.2">
      <c r="A18" s="149"/>
      <c r="B18" s="108" t="s">
        <v>163</v>
      </c>
      <c r="C18" s="101">
        <f>O18</f>
        <v>0.65100000000000002</v>
      </c>
      <c r="D18" s="101"/>
      <c r="E18" s="101"/>
      <c r="F18" s="101"/>
      <c r="G18" s="101"/>
      <c r="H18" s="102"/>
      <c r="I18" s="101"/>
      <c r="J18" s="101"/>
      <c r="K18" s="101"/>
      <c r="L18" s="101"/>
      <c r="M18" s="101"/>
      <c r="N18" s="101"/>
      <c r="O18" s="102">
        <v>0.65100000000000002</v>
      </c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77"/>
      <c r="AN18" s="13"/>
      <c r="AO18" s="14"/>
    </row>
    <row r="19" spans="1:43" s="15" customFormat="1" x14ac:dyDescent="0.2">
      <c r="A19" s="149"/>
      <c r="B19" s="108" t="s">
        <v>23</v>
      </c>
      <c r="C19" s="101">
        <v>0.66300000000000003</v>
      </c>
      <c r="D19" s="101"/>
      <c r="E19" s="101"/>
      <c r="F19" s="101"/>
      <c r="G19" s="101"/>
      <c r="H19" s="102"/>
      <c r="I19" s="101"/>
      <c r="J19" s="101"/>
      <c r="K19" s="101"/>
      <c r="L19" s="101"/>
      <c r="M19" s="101">
        <v>0.66400000000000003</v>
      </c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77"/>
      <c r="AN19" s="13"/>
      <c r="AO19" s="14"/>
    </row>
    <row r="20" spans="1:43" s="15" customFormat="1" ht="25.5" x14ac:dyDescent="0.2">
      <c r="A20" s="149"/>
      <c r="B20" s="108" t="s">
        <v>493</v>
      </c>
      <c r="C20" s="101">
        <v>399.98099999999999</v>
      </c>
      <c r="D20" s="101"/>
      <c r="E20" s="101"/>
      <c r="F20" s="101"/>
      <c r="G20" s="101"/>
      <c r="H20" s="102"/>
      <c r="I20" s="101"/>
      <c r="J20" s="101"/>
      <c r="K20" s="101"/>
      <c r="L20" s="101"/>
      <c r="M20" s="101">
        <v>399.98099999999999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77"/>
      <c r="AN20" s="13"/>
      <c r="AO20" s="14"/>
    </row>
    <row r="21" spans="1:43" s="15" customFormat="1" ht="25.5" x14ac:dyDescent="0.2">
      <c r="A21" s="149"/>
      <c r="B21" s="108" t="s">
        <v>163</v>
      </c>
      <c r="C21" s="101">
        <f>O21</f>
        <v>7.9989999999999997</v>
      </c>
      <c r="D21" s="101"/>
      <c r="E21" s="101"/>
      <c r="F21" s="101"/>
      <c r="G21" s="101"/>
      <c r="H21" s="102"/>
      <c r="I21" s="101"/>
      <c r="J21" s="101"/>
      <c r="K21" s="101"/>
      <c r="L21" s="101"/>
      <c r="M21" s="101"/>
      <c r="N21" s="101"/>
      <c r="O21" s="101">
        <v>7.9989999999999997</v>
      </c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77"/>
      <c r="AN21" s="13"/>
      <c r="AO21" s="14"/>
    </row>
    <row r="22" spans="1:43" s="15" customFormat="1" x14ac:dyDescent="0.2">
      <c r="A22" s="149"/>
      <c r="B22" s="108" t="s">
        <v>23</v>
      </c>
      <c r="C22" s="101">
        <v>8.56</v>
      </c>
      <c r="D22" s="101"/>
      <c r="E22" s="101"/>
      <c r="F22" s="101"/>
      <c r="G22" s="101"/>
      <c r="H22" s="102"/>
      <c r="I22" s="101"/>
      <c r="J22" s="101"/>
      <c r="K22" s="101"/>
      <c r="L22" s="101"/>
      <c r="M22" s="101">
        <v>8.5589999999999993</v>
      </c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77"/>
      <c r="AN22" s="13"/>
      <c r="AO22" s="14"/>
    </row>
    <row r="23" spans="1:43" s="15" customFormat="1" ht="25.5" x14ac:dyDescent="0.2">
      <c r="A23" s="149"/>
      <c r="B23" s="108" t="s">
        <v>494</v>
      </c>
      <c r="C23" s="101">
        <v>399.74200000000002</v>
      </c>
      <c r="D23" s="101"/>
      <c r="E23" s="101"/>
      <c r="F23" s="101"/>
      <c r="G23" s="101"/>
      <c r="H23" s="102"/>
      <c r="I23" s="101"/>
      <c r="J23" s="101"/>
      <c r="K23" s="101"/>
      <c r="L23" s="101"/>
      <c r="M23" s="101">
        <v>399.74200000000002</v>
      </c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77"/>
      <c r="AN23" s="13"/>
      <c r="AO23" s="14"/>
    </row>
    <row r="24" spans="1:43" s="15" customFormat="1" ht="25.5" x14ac:dyDescent="0.2">
      <c r="A24" s="149"/>
      <c r="B24" s="108" t="s">
        <v>163</v>
      </c>
      <c r="C24" s="101">
        <f>O24</f>
        <v>7.9939999999999998</v>
      </c>
      <c r="D24" s="101"/>
      <c r="E24" s="101"/>
      <c r="F24" s="101"/>
      <c r="G24" s="101"/>
      <c r="H24" s="102"/>
      <c r="I24" s="101"/>
      <c r="J24" s="101"/>
      <c r="K24" s="101"/>
      <c r="L24" s="101"/>
      <c r="M24" s="101"/>
      <c r="N24" s="101"/>
      <c r="O24" s="101">
        <v>7.9939999999999998</v>
      </c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77"/>
      <c r="AN24" s="13"/>
      <c r="AO24" s="14"/>
    </row>
    <row r="25" spans="1:43" s="15" customFormat="1" x14ac:dyDescent="0.2">
      <c r="A25" s="149"/>
      <c r="B25" s="108" t="s">
        <v>23</v>
      </c>
      <c r="C25" s="101">
        <v>8.5540000000000003</v>
      </c>
      <c r="D25" s="101"/>
      <c r="E25" s="101"/>
      <c r="F25" s="101"/>
      <c r="G25" s="101"/>
      <c r="H25" s="102"/>
      <c r="I25" s="101"/>
      <c r="J25" s="101"/>
      <c r="K25" s="101"/>
      <c r="L25" s="101"/>
      <c r="M25" s="101">
        <v>8.5540000000000003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77"/>
      <c r="AN25" s="13"/>
      <c r="AO25" s="14"/>
    </row>
    <row r="26" spans="1:43" s="15" customFormat="1" ht="13.5" customHeight="1" x14ac:dyDescent="0.2">
      <c r="A26" s="148" t="s">
        <v>73</v>
      </c>
      <c r="B26" s="108" t="s">
        <v>386</v>
      </c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9"/>
      <c r="AN26" s="13"/>
      <c r="AO26" s="14"/>
      <c r="AQ26" s="20"/>
    </row>
    <row r="27" spans="1:43" s="15" customFormat="1" ht="28.5" customHeight="1" x14ac:dyDescent="0.2">
      <c r="A27" s="149"/>
      <c r="B27" s="108" t="s">
        <v>235</v>
      </c>
      <c r="C27" s="101">
        <v>306.64699999999999</v>
      </c>
      <c r="D27" s="101"/>
      <c r="E27" s="101"/>
      <c r="F27" s="101"/>
      <c r="G27" s="101"/>
      <c r="H27" s="101">
        <v>306.64699999999999</v>
      </c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231" t="s">
        <v>427</v>
      </c>
      <c r="AN27" s="13"/>
      <c r="AO27" s="14"/>
      <c r="AQ27" s="20"/>
    </row>
    <row r="28" spans="1:43" s="15" customFormat="1" ht="30" customHeight="1" x14ac:dyDescent="0.2">
      <c r="A28" s="149"/>
      <c r="B28" s="108" t="s">
        <v>236</v>
      </c>
      <c r="C28" s="101">
        <v>160.637</v>
      </c>
      <c r="D28" s="101"/>
      <c r="E28" s="101"/>
      <c r="F28" s="101"/>
      <c r="G28" s="101"/>
      <c r="H28" s="101">
        <v>160.637</v>
      </c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232"/>
      <c r="AN28" s="13"/>
      <c r="AO28" s="14"/>
      <c r="AQ28" s="20"/>
    </row>
    <row r="29" spans="1:43" s="15" customFormat="1" ht="25.5" x14ac:dyDescent="0.2">
      <c r="A29" s="149"/>
      <c r="B29" s="108" t="s">
        <v>163</v>
      </c>
      <c r="C29" s="101">
        <v>15.993</v>
      </c>
      <c r="D29" s="101"/>
      <c r="E29" s="101"/>
      <c r="F29" s="101"/>
      <c r="G29" s="101"/>
      <c r="H29" s="101">
        <v>15.993</v>
      </c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232"/>
      <c r="AN29" s="13"/>
      <c r="AO29" s="14"/>
      <c r="AQ29" s="20"/>
    </row>
    <row r="30" spans="1:43" s="15" customFormat="1" x14ac:dyDescent="0.2">
      <c r="A30" s="149"/>
      <c r="B30" s="108" t="s">
        <v>62</v>
      </c>
      <c r="C30" s="130">
        <v>10</v>
      </c>
      <c r="D30" s="124"/>
      <c r="E30" s="124"/>
      <c r="F30" s="124"/>
      <c r="G30" s="124"/>
      <c r="H30" s="130">
        <v>10</v>
      </c>
      <c r="I30" s="124"/>
      <c r="J30" s="124"/>
      <c r="K30" s="124"/>
      <c r="L30" s="124"/>
      <c r="M30" s="124"/>
      <c r="N30" s="124"/>
      <c r="O30" s="130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232"/>
      <c r="AN30" s="13"/>
      <c r="AO30" s="14"/>
      <c r="AQ30" s="20"/>
    </row>
    <row r="31" spans="1:43" s="15" customFormat="1" ht="32.25" customHeight="1" x14ac:dyDescent="0.2">
      <c r="A31" s="149"/>
      <c r="B31" s="108" t="s">
        <v>279</v>
      </c>
      <c r="C31" s="130">
        <v>332.35</v>
      </c>
      <c r="D31" s="124"/>
      <c r="E31" s="124"/>
      <c r="F31" s="124"/>
      <c r="G31" s="124"/>
      <c r="H31" s="130"/>
      <c r="I31" s="124"/>
      <c r="J31" s="124"/>
      <c r="K31" s="124"/>
      <c r="L31" s="124"/>
      <c r="M31" s="124"/>
      <c r="N31" s="130">
        <v>332.35</v>
      </c>
      <c r="O31" s="130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232"/>
      <c r="AN31" s="13"/>
      <c r="AO31" s="14"/>
      <c r="AQ31" s="20"/>
    </row>
    <row r="32" spans="1:43" s="15" customFormat="1" x14ac:dyDescent="0.2">
      <c r="A32" s="149"/>
      <c r="B32" s="108" t="s">
        <v>62</v>
      </c>
      <c r="C32" s="124">
        <v>7.1120000000000001</v>
      </c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>
        <v>7.1120000000000001</v>
      </c>
      <c r="O32" s="130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233"/>
      <c r="AN32" s="13"/>
      <c r="AO32" s="14"/>
      <c r="AQ32" s="20"/>
    </row>
    <row r="33" spans="1:43" s="15" customFormat="1" ht="63.75" x14ac:dyDescent="0.2">
      <c r="A33" s="149"/>
      <c r="B33" s="108" t="s">
        <v>146</v>
      </c>
      <c r="C33" s="101">
        <v>6333.6</v>
      </c>
      <c r="D33" s="101"/>
      <c r="E33" s="101"/>
      <c r="F33" s="101">
        <v>6003.6</v>
      </c>
      <c r="G33" s="101"/>
      <c r="H33" s="130">
        <v>330</v>
      </c>
      <c r="I33" s="101"/>
      <c r="J33" s="101"/>
      <c r="K33" s="101"/>
      <c r="L33" s="101"/>
      <c r="M33" s="101"/>
      <c r="N33" s="101"/>
      <c r="O33" s="130"/>
      <c r="P33" s="101"/>
      <c r="Q33" s="101"/>
      <c r="R33" s="101"/>
      <c r="S33" s="101"/>
      <c r="T33" s="101"/>
      <c r="U33" s="101"/>
      <c r="V33" s="130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17" t="s">
        <v>438</v>
      </c>
      <c r="AN33" s="13"/>
      <c r="AO33" s="14"/>
      <c r="AQ33" s="20"/>
    </row>
    <row r="34" spans="1:43" s="25" customFormat="1" ht="25.5" x14ac:dyDescent="0.2">
      <c r="A34" s="149"/>
      <c r="B34" s="21" t="s">
        <v>217</v>
      </c>
      <c r="C34" s="102">
        <f>L34</f>
        <v>399.9</v>
      </c>
      <c r="D34" s="102"/>
      <c r="E34" s="102"/>
      <c r="F34" s="102"/>
      <c r="G34" s="102"/>
      <c r="H34" s="22"/>
      <c r="I34" s="102"/>
      <c r="J34" s="102"/>
      <c r="K34" s="102"/>
      <c r="L34" s="102">
        <v>399.9</v>
      </c>
      <c r="M34" s="102"/>
      <c r="N34" s="102"/>
      <c r="O34" s="22"/>
      <c r="P34" s="102"/>
      <c r="Q34" s="102"/>
      <c r="R34" s="102"/>
      <c r="S34" s="102"/>
      <c r="T34" s="102"/>
      <c r="U34" s="102"/>
      <c r="V34" s="2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76" t="s">
        <v>427</v>
      </c>
      <c r="AN34" s="23"/>
      <c r="AO34" s="24"/>
      <c r="AQ34" s="26"/>
    </row>
    <row r="35" spans="1:43" s="25" customFormat="1" ht="25.5" x14ac:dyDescent="0.2">
      <c r="A35" s="149"/>
      <c r="B35" s="108" t="s">
        <v>163</v>
      </c>
      <c r="C35" s="102">
        <f>N35</f>
        <v>7.9980000000000002</v>
      </c>
      <c r="D35" s="102"/>
      <c r="E35" s="102"/>
      <c r="F35" s="102"/>
      <c r="G35" s="102"/>
      <c r="H35" s="22"/>
      <c r="I35" s="102"/>
      <c r="J35" s="102"/>
      <c r="K35" s="102"/>
      <c r="L35" s="102"/>
      <c r="M35" s="102"/>
      <c r="N35" s="102">
        <v>7.9980000000000002</v>
      </c>
      <c r="O35" s="22"/>
      <c r="P35" s="102"/>
      <c r="Q35" s="102"/>
      <c r="R35" s="102"/>
      <c r="S35" s="102"/>
      <c r="T35" s="102"/>
      <c r="U35" s="102"/>
      <c r="V35" s="2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77"/>
      <c r="AN35" s="23"/>
      <c r="AO35" s="24"/>
      <c r="AQ35" s="26"/>
    </row>
    <row r="36" spans="1:43" s="25" customFormat="1" x14ac:dyDescent="0.2">
      <c r="A36" s="149"/>
      <c r="B36" s="108" t="s">
        <v>62</v>
      </c>
      <c r="C36" s="102">
        <f>N36</f>
        <v>8.5579999999999998</v>
      </c>
      <c r="D36" s="102"/>
      <c r="E36" s="102"/>
      <c r="F36" s="102"/>
      <c r="G36" s="102"/>
      <c r="H36" s="22"/>
      <c r="I36" s="102"/>
      <c r="J36" s="102"/>
      <c r="K36" s="102"/>
      <c r="L36" s="102"/>
      <c r="M36" s="102"/>
      <c r="N36" s="102">
        <v>8.5579999999999998</v>
      </c>
      <c r="O36" s="22"/>
      <c r="P36" s="102"/>
      <c r="Q36" s="102"/>
      <c r="R36" s="102"/>
      <c r="S36" s="102"/>
      <c r="T36" s="102"/>
      <c r="U36" s="102"/>
      <c r="V36" s="2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77"/>
      <c r="AN36" s="23"/>
      <c r="AO36" s="24"/>
      <c r="AQ36" s="26"/>
    </row>
    <row r="37" spans="1:43" s="25" customFormat="1" ht="25.5" x14ac:dyDescent="0.2">
      <c r="A37" s="149"/>
      <c r="B37" s="108" t="s">
        <v>265</v>
      </c>
      <c r="C37" s="102">
        <f>L37</f>
        <v>100.1</v>
      </c>
      <c r="D37" s="102"/>
      <c r="E37" s="102"/>
      <c r="F37" s="102"/>
      <c r="G37" s="102"/>
      <c r="H37" s="22"/>
      <c r="I37" s="102"/>
      <c r="J37" s="102"/>
      <c r="K37" s="102"/>
      <c r="L37" s="102">
        <v>100.1</v>
      </c>
      <c r="M37" s="102"/>
      <c r="N37" s="102"/>
      <c r="O37" s="22"/>
      <c r="P37" s="102"/>
      <c r="Q37" s="102"/>
      <c r="R37" s="102"/>
      <c r="S37" s="102"/>
      <c r="T37" s="102"/>
      <c r="U37" s="102"/>
      <c r="V37" s="2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78"/>
      <c r="AN37" s="23"/>
      <c r="AO37" s="24"/>
      <c r="AQ37" s="26"/>
    </row>
    <row r="38" spans="1:43" s="15" customFormat="1" ht="51" x14ac:dyDescent="0.2">
      <c r="A38" s="149"/>
      <c r="B38" s="108" t="s">
        <v>387</v>
      </c>
      <c r="C38" s="101">
        <v>390</v>
      </c>
      <c r="D38" s="101"/>
      <c r="E38" s="101"/>
      <c r="F38" s="101"/>
      <c r="G38" s="101"/>
      <c r="H38" s="101">
        <v>390</v>
      </c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76" t="s">
        <v>427</v>
      </c>
      <c r="AN38" s="13"/>
      <c r="AO38" s="14"/>
      <c r="AQ38" s="20"/>
    </row>
    <row r="39" spans="1:43" s="15" customFormat="1" x14ac:dyDescent="0.2">
      <c r="A39" s="149"/>
      <c r="B39" s="108" t="s">
        <v>143</v>
      </c>
      <c r="C39" s="101">
        <v>29</v>
      </c>
      <c r="D39" s="101"/>
      <c r="E39" s="101"/>
      <c r="F39" s="101"/>
      <c r="G39" s="101"/>
      <c r="H39" s="130">
        <v>29</v>
      </c>
      <c r="I39" s="101"/>
      <c r="J39" s="101"/>
      <c r="K39" s="101"/>
      <c r="L39" s="101"/>
      <c r="M39" s="101"/>
      <c r="N39" s="101"/>
      <c r="O39" s="130"/>
      <c r="P39" s="101"/>
      <c r="Q39" s="101"/>
      <c r="R39" s="101"/>
      <c r="S39" s="101"/>
      <c r="T39" s="101"/>
      <c r="U39" s="101"/>
      <c r="V39" s="130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77"/>
      <c r="AN39" s="13"/>
      <c r="AO39" s="14"/>
      <c r="AQ39" s="20"/>
    </row>
    <row r="40" spans="1:43" s="15" customFormat="1" ht="38.25" x14ac:dyDescent="0.2">
      <c r="A40" s="149"/>
      <c r="B40" s="108" t="s">
        <v>145</v>
      </c>
      <c r="C40" s="101">
        <v>100</v>
      </c>
      <c r="D40" s="101"/>
      <c r="E40" s="101"/>
      <c r="F40" s="101"/>
      <c r="G40" s="101"/>
      <c r="H40" s="101">
        <v>100</v>
      </c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17" t="s">
        <v>637</v>
      </c>
      <c r="AN40" s="13"/>
      <c r="AO40" s="14"/>
      <c r="AQ40" s="20"/>
    </row>
    <row r="41" spans="1:43" s="15" customFormat="1" ht="63.75" x14ac:dyDescent="0.2">
      <c r="A41" s="149"/>
      <c r="B41" s="108" t="s">
        <v>245</v>
      </c>
      <c r="C41" s="101">
        <v>750</v>
      </c>
      <c r="D41" s="101"/>
      <c r="E41" s="101"/>
      <c r="F41" s="101"/>
      <c r="G41" s="101"/>
      <c r="H41" s="101">
        <v>750</v>
      </c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17" t="s">
        <v>428</v>
      </c>
      <c r="AN41" s="13"/>
      <c r="AO41" s="14"/>
      <c r="AQ41" s="20"/>
    </row>
    <row r="42" spans="1:43" s="15" customFormat="1" ht="25.5" x14ac:dyDescent="0.2">
      <c r="A42" s="149"/>
      <c r="B42" s="108" t="s">
        <v>500</v>
      </c>
      <c r="C42" s="101">
        <f>O42</f>
        <v>98.991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>
        <v>98.991</v>
      </c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85" t="s">
        <v>427</v>
      </c>
      <c r="AN42" s="13"/>
      <c r="AO42" s="14"/>
      <c r="AQ42" s="20"/>
    </row>
    <row r="43" spans="1:43" s="15" customFormat="1" ht="25.5" x14ac:dyDescent="0.2">
      <c r="A43" s="149"/>
      <c r="B43" s="108" t="s">
        <v>163</v>
      </c>
      <c r="C43" s="101">
        <f>O43</f>
        <v>1.98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>
        <v>1.98</v>
      </c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86"/>
      <c r="AN43" s="13"/>
      <c r="AO43" s="14"/>
      <c r="AQ43" s="20"/>
    </row>
    <row r="44" spans="1:43" s="15" customFormat="1" x14ac:dyDescent="0.2">
      <c r="A44" s="150"/>
      <c r="B44" s="108" t="s">
        <v>23</v>
      </c>
      <c r="C44" s="101">
        <f>O44</f>
        <v>2.1179999999999999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>
        <v>2.1179999999999999</v>
      </c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86"/>
      <c r="AN44" s="13"/>
      <c r="AO44" s="14"/>
      <c r="AQ44" s="20"/>
    </row>
    <row r="45" spans="1:43" s="15" customFormat="1" ht="38.25" customHeight="1" x14ac:dyDescent="0.2">
      <c r="A45" s="148" t="s">
        <v>74</v>
      </c>
      <c r="B45" s="108" t="s">
        <v>388</v>
      </c>
      <c r="C45" s="101">
        <v>150</v>
      </c>
      <c r="D45" s="101"/>
      <c r="E45" s="101"/>
      <c r="F45" s="101">
        <v>150</v>
      </c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86"/>
      <c r="AN45" s="13"/>
      <c r="AO45" s="14"/>
      <c r="AQ45" s="20"/>
    </row>
    <row r="46" spans="1:43" s="15" customFormat="1" ht="25.5" x14ac:dyDescent="0.2">
      <c r="A46" s="149"/>
      <c r="B46" s="108" t="s">
        <v>163</v>
      </c>
      <c r="C46" s="101">
        <v>3</v>
      </c>
      <c r="D46" s="101"/>
      <c r="E46" s="101"/>
      <c r="F46" s="101"/>
      <c r="G46" s="101"/>
      <c r="H46" s="101">
        <v>3</v>
      </c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86"/>
      <c r="AN46" s="13"/>
      <c r="AO46" s="14"/>
      <c r="AQ46" s="20"/>
    </row>
    <row r="47" spans="1:43" s="15" customFormat="1" x14ac:dyDescent="0.2">
      <c r="A47" s="149"/>
      <c r="B47" s="108" t="s">
        <v>23</v>
      </c>
      <c r="C47" s="101">
        <v>3.21</v>
      </c>
      <c r="D47" s="101"/>
      <c r="E47" s="101"/>
      <c r="F47" s="101"/>
      <c r="G47" s="101"/>
      <c r="H47" s="101">
        <v>3.21</v>
      </c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87"/>
      <c r="AN47" s="13"/>
      <c r="AO47" s="14"/>
      <c r="AQ47" s="20"/>
    </row>
    <row r="48" spans="1:43" s="15" customFormat="1" ht="63.75" x14ac:dyDescent="0.2">
      <c r="A48" s="149"/>
      <c r="B48" s="108" t="s">
        <v>348</v>
      </c>
      <c r="C48" s="101">
        <v>50.366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>
        <v>50.366</v>
      </c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85" t="s">
        <v>427</v>
      </c>
      <c r="AN48" s="13"/>
      <c r="AO48" s="14"/>
      <c r="AQ48" s="20"/>
    </row>
    <row r="49" spans="1:43" s="15" customFormat="1" ht="29.25" customHeight="1" x14ac:dyDescent="0.2">
      <c r="A49" s="95"/>
      <c r="B49" s="108" t="s">
        <v>163</v>
      </c>
      <c r="C49" s="101">
        <v>1.0069999999999999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>
        <v>1.0069999999999999</v>
      </c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86"/>
      <c r="AN49" s="13"/>
      <c r="AO49" s="14"/>
      <c r="AQ49" s="20"/>
    </row>
    <row r="50" spans="1:43" ht="15" customHeight="1" x14ac:dyDescent="0.2">
      <c r="A50" s="95"/>
      <c r="B50" s="108" t="s">
        <v>23</v>
      </c>
      <c r="C50" s="101">
        <v>1.0780000000000001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>
        <v>1.0780000000000001</v>
      </c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86"/>
      <c r="AN50" s="27"/>
      <c r="AO50" s="3"/>
    </row>
    <row r="51" spans="1:43" s="15" customFormat="1" ht="38.25" customHeight="1" x14ac:dyDescent="0.2">
      <c r="A51" s="95"/>
      <c r="B51" s="108" t="s">
        <v>349</v>
      </c>
      <c r="C51" s="101">
        <v>399.995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>
        <v>399.995</v>
      </c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86"/>
      <c r="AN51" s="13"/>
      <c r="AO51" s="14"/>
      <c r="AQ51" s="20"/>
    </row>
    <row r="52" spans="1:43" s="15" customFormat="1" ht="25.5" x14ac:dyDescent="0.2">
      <c r="A52" s="95"/>
      <c r="B52" s="108" t="s">
        <v>163</v>
      </c>
      <c r="C52" s="101">
        <v>8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>
        <v>8</v>
      </c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86"/>
      <c r="AN52" s="13"/>
      <c r="AO52" s="14"/>
      <c r="AQ52" s="20"/>
    </row>
    <row r="53" spans="1:43" x14ac:dyDescent="0.2">
      <c r="A53" s="95"/>
      <c r="B53" s="108" t="s">
        <v>23</v>
      </c>
      <c r="C53" s="101">
        <v>8.56</v>
      </c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>
        <v>8.56</v>
      </c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86"/>
      <c r="AN53" s="27"/>
      <c r="AO53" s="3"/>
    </row>
    <row r="54" spans="1:43" ht="25.5" x14ac:dyDescent="0.2">
      <c r="A54" s="95"/>
      <c r="B54" s="108" t="s">
        <v>376</v>
      </c>
      <c r="C54" s="101">
        <v>328.08300000000003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>
        <v>328.08300000000003</v>
      </c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86"/>
      <c r="AN54" s="27"/>
      <c r="AO54" s="3"/>
    </row>
    <row r="55" spans="1:43" ht="26.25" customHeight="1" x14ac:dyDescent="0.2">
      <c r="A55" s="95"/>
      <c r="B55" s="108" t="str">
        <f t="shared" ref="B55:B56" si="0">B52</f>
        <v>составление сметной документации</v>
      </c>
      <c r="C55" s="101">
        <v>6.5620000000000003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>
        <v>6.5620000000000003</v>
      </c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86"/>
      <c r="AN55" s="27"/>
      <c r="AO55" s="3"/>
    </row>
    <row r="56" spans="1:43" ht="16.5" customHeight="1" x14ac:dyDescent="0.2">
      <c r="A56" s="95"/>
      <c r="B56" s="108" t="str">
        <f t="shared" si="0"/>
        <v>функции заказчика</v>
      </c>
      <c r="C56" s="101">
        <v>7.0209999999999999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>
        <v>7.0209999999999999</v>
      </c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87"/>
      <c r="AN56" s="27"/>
      <c r="AO56" s="3"/>
    </row>
    <row r="57" spans="1:43" ht="51" x14ac:dyDescent="0.2">
      <c r="A57" s="148" t="s">
        <v>75</v>
      </c>
      <c r="B57" s="108" t="s">
        <v>389</v>
      </c>
      <c r="C57" s="101">
        <v>60.491999999999997</v>
      </c>
      <c r="D57" s="101"/>
      <c r="E57" s="101"/>
      <c r="F57" s="101"/>
      <c r="G57" s="101">
        <v>60.491999999999997</v>
      </c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76" t="s">
        <v>427</v>
      </c>
      <c r="AN57" s="27"/>
      <c r="AO57" s="3"/>
    </row>
    <row r="58" spans="1:43" s="15" customFormat="1" ht="25.5" x14ac:dyDescent="0.2">
      <c r="A58" s="149"/>
      <c r="B58" s="108" t="s">
        <v>28</v>
      </c>
      <c r="C58" s="101">
        <f>N58+L58</f>
        <v>200</v>
      </c>
      <c r="D58" s="101"/>
      <c r="E58" s="101"/>
      <c r="F58" s="101"/>
      <c r="G58" s="101"/>
      <c r="H58" s="101"/>
      <c r="I58" s="101"/>
      <c r="J58" s="101"/>
      <c r="K58" s="101"/>
      <c r="L58" s="101">
        <v>150</v>
      </c>
      <c r="M58" s="101"/>
      <c r="N58" s="101">
        <v>50</v>
      </c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77"/>
      <c r="AN58" s="13"/>
      <c r="AO58" s="14"/>
      <c r="AQ58" s="20"/>
    </row>
    <row r="59" spans="1:43" s="15" customFormat="1" ht="25.5" x14ac:dyDescent="0.2">
      <c r="A59" s="149"/>
      <c r="B59" s="108" t="s">
        <v>163</v>
      </c>
      <c r="C59" s="101">
        <f>N59</f>
        <v>4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>
        <v>4</v>
      </c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77"/>
      <c r="AN59" s="13"/>
      <c r="AO59" s="14"/>
      <c r="AQ59" s="20"/>
    </row>
    <row r="60" spans="1:43" x14ac:dyDescent="0.2">
      <c r="A60" s="149"/>
      <c r="B60" s="108" t="s">
        <v>23</v>
      </c>
      <c r="C60" s="101">
        <f>N60</f>
        <v>4.28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>
        <v>4.28</v>
      </c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77"/>
      <c r="AN60" s="27"/>
      <c r="AO60" s="3"/>
    </row>
    <row r="61" spans="1:43" ht="38.25" x14ac:dyDescent="0.2">
      <c r="A61" s="149"/>
      <c r="B61" s="108" t="s">
        <v>454</v>
      </c>
      <c r="C61" s="101">
        <f>O61</f>
        <v>398.78300000000002</v>
      </c>
      <c r="D61" s="101"/>
      <c r="E61" s="101"/>
      <c r="F61" s="101"/>
      <c r="G61" s="101"/>
      <c r="H61" s="101"/>
      <c r="I61" s="101"/>
      <c r="J61" s="101"/>
      <c r="K61" s="97"/>
      <c r="L61" s="97"/>
      <c r="M61" s="97"/>
      <c r="N61" s="97"/>
      <c r="O61" s="104">
        <v>398.78300000000002</v>
      </c>
      <c r="P61" s="97"/>
      <c r="Q61" s="97"/>
      <c r="R61" s="97"/>
      <c r="S61" s="97"/>
      <c r="T61" s="97"/>
      <c r="U61" s="97"/>
      <c r="V61" s="97"/>
      <c r="W61" s="97"/>
      <c r="X61" s="97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77"/>
      <c r="AN61" s="27"/>
      <c r="AO61" s="3"/>
    </row>
    <row r="62" spans="1:43" ht="63.75" x14ac:dyDescent="0.2">
      <c r="A62" s="149"/>
      <c r="B62" s="108" t="s">
        <v>485</v>
      </c>
      <c r="C62" s="101">
        <v>40</v>
      </c>
      <c r="D62" s="101"/>
      <c r="E62" s="101"/>
      <c r="F62" s="101"/>
      <c r="G62" s="101"/>
      <c r="H62" s="101"/>
      <c r="I62" s="101"/>
      <c r="J62" s="101"/>
      <c r="K62" s="97"/>
      <c r="L62" s="97"/>
      <c r="M62" s="97"/>
      <c r="N62" s="97"/>
      <c r="O62" s="104">
        <v>40</v>
      </c>
      <c r="P62" s="97"/>
      <c r="Q62" s="97"/>
      <c r="R62" s="97"/>
      <c r="S62" s="97"/>
      <c r="T62" s="97"/>
      <c r="U62" s="97"/>
      <c r="V62" s="97"/>
      <c r="W62" s="97"/>
      <c r="X62" s="97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77"/>
      <c r="AN62" s="27"/>
      <c r="AO62" s="3"/>
    </row>
    <row r="63" spans="1:43" ht="39.75" customHeight="1" x14ac:dyDescent="0.2">
      <c r="A63" s="149"/>
      <c r="B63" s="108" t="s">
        <v>569</v>
      </c>
      <c r="C63" s="101">
        <v>234.97200000000001</v>
      </c>
      <c r="D63" s="101"/>
      <c r="E63" s="101"/>
      <c r="F63" s="101"/>
      <c r="G63" s="101"/>
      <c r="H63" s="101"/>
      <c r="I63" s="101"/>
      <c r="J63" s="101"/>
      <c r="K63" s="97"/>
      <c r="L63" s="97"/>
      <c r="M63" s="97"/>
      <c r="N63" s="97"/>
      <c r="O63" s="104"/>
      <c r="P63" s="97"/>
      <c r="Q63" s="97"/>
      <c r="R63" s="97"/>
      <c r="S63" s="104">
        <v>234.97200000000001</v>
      </c>
      <c r="T63" s="104"/>
      <c r="U63" s="104"/>
      <c r="V63" s="97"/>
      <c r="W63" s="97"/>
      <c r="X63" s="97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77"/>
      <c r="AN63" s="27"/>
      <c r="AO63" s="3"/>
    </row>
    <row r="64" spans="1:43" ht="25.5" x14ac:dyDescent="0.2">
      <c r="A64" s="149"/>
      <c r="B64" s="108" t="s">
        <v>163</v>
      </c>
      <c r="C64" s="101">
        <v>4.6989999999999998</v>
      </c>
      <c r="D64" s="101"/>
      <c r="E64" s="101"/>
      <c r="F64" s="101"/>
      <c r="G64" s="101"/>
      <c r="H64" s="101"/>
      <c r="I64" s="101"/>
      <c r="J64" s="101"/>
      <c r="K64" s="97"/>
      <c r="L64" s="97"/>
      <c r="M64" s="97"/>
      <c r="N64" s="97"/>
      <c r="O64" s="104"/>
      <c r="P64" s="97"/>
      <c r="Q64" s="97"/>
      <c r="R64" s="97"/>
      <c r="S64" s="104"/>
      <c r="T64" s="104"/>
      <c r="U64" s="104">
        <v>4.6989999999999998</v>
      </c>
      <c r="V64" s="97"/>
      <c r="W64" s="97"/>
      <c r="X64" s="97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77"/>
      <c r="AN64" s="27"/>
      <c r="AO64" s="3"/>
    </row>
    <row r="65" spans="1:41" x14ac:dyDescent="0.2">
      <c r="A65" s="150"/>
      <c r="B65" s="108" t="s">
        <v>242</v>
      </c>
      <c r="C65" s="101">
        <v>5.0279999999999996</v>
      </c>
      <c r="D65" s="101"/>
      <c r="E65" s="101"/>
      <c r="F65" s="101"/>
      <c r="G65" s="101"/>
      <c r="H65" s="101"/>
      <c r="I65" s="101"/>
      <c r="J65" s="101"/>
      <c r="K65" s="97"/>
      <c r="L65" s="97"/>
      <c r="M65" s="97"/>
      <c r="N65" s="97"/>
      <c r="O65" s="104"/>
      <c r="P65" s="97"/>
      <c r="Q65" s="97"/>
      <c r="R65" s="97"/>
      <c r="S65" s="97">
        <v>5.0279999999999996</v>
      </c>
      <c r="T65" s="97"/>
      <c r="U65" s="97"/>
      <c r="V65" s="97"/>
      <c r="W65" s="97"/>
      <c r="X65" s="97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78"/>
      <c r="AN65" s="27"/>
      <c r="AO65" s="3"/>
    </row>
    <row r="66" spans="1:41" ht="25.5" x14ac:dyDescent="0.2">
      <c r="A66" s="148" t="s">
        <v>76</v>
      </c>
      <c r="B66" s="108" t="s">
        <v>390</v>
      </c>
      <c r="C66" s="139"/>
      <c r="D66" s="139"/>
      <c r="E66" s="139"/>
      <c r="F66" s="139"/>
      <c r="G66" s="139"/>
      <c r="H66" s="139"/>
      <c r="I66" s="139"/>
      <c r="J66" s="139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220" t="s">
        <v>438</v>
      </c>
      <c r="AN66" s="27"/>
      <c r="AO66" s="3"/>
    </row>
    <row r="67" spans="1:41" ht="43.5" customHeight="1" x14ac:dyDescent="0.2">
      <c r="A67" s="149"/>
      <c r="B67" s="108" t="s">
        <v>49</v>
      </c>
      <c r="C67" s="101">
        <v>160</v>
      </c>
      <c r="D67" s="101"/>
      <c r="E67" s="101"/>
      <c r="F67" s="101"/>
      <c r="G67" s="101">
        <v>160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54"/>
      <c r="AN67" s="27"/>
      <c r="AO67" s="3"/>
    </row>
    <row r="68" spans="1:41" ht="89.25" x14ac:dyDescent="0.2">
      <c r="A68" s="149"/>
      <c r="B68" s="116" t="s">
        <v>114</v>
      </c>
      <c r="C68" s="98">
        <v>1472.2260000000001</v>
      </c>
      <c r="D68" s="98"/>
      <c r="E68" s="98"/>
      <c r="F68" s="98"/>
      <c r="G68" s="98">
        <v>1472.2260000000001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17" t="s">
        <v>427</v>
      </c>
      <c r="AN68" s="27"/>
      <c r="AO68" s="3"/>
    </row>
    <row r="69" spans="1:41" ht="40.5" customHeight="1" x14ac:dyDescent="0.2">
      <c r="A69" s="149"/>
      <c r="B69" s="108" t="s">
        <v>110</v>
      </c>
      <c r="C69" s="101">
        <v>101.744</v>
      </c>
      <c r="D69" s="101"/>
      <c r="E69" s="101" t="s">
        <v>27</v>
      </c>
      <c r="F69" s="101"/>
      <c r="G69" s="101">
        <v>101.744</v>
      </c>
      <c r="H69" s="101"/>
      <c r="I69" s="101"/>
      <c r="J69" s="101"/>
      <c r="K69" s="101"/>
      <c r="L69" s="101" t="s">
        <v>27</v>
      </c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76" t="s">
        <v>427</v>
      </c>
      <c r="AN69" s="27"/>
      <c r="AO69" s="3"/>
    </row>
    <row r="70" spans="1:41" x14ac:dyDescent="0.2">
      <c r="A70" s="149"/>
      <c r="B70" s="108" t="s">
        <v>63</v>
      </c>
      <c r="C70" s="101">
        <v>38.750999999999998</v>
      </c>
      <c r="D70" s="101"/>
      <c r="E70" s="101"/>
      <c r="F70" s="101"/>
      <c r="G70" s="101">
        <v>38.750999999999998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77"/>
      <c r="AN70" s="27"/>
      <c r="AO70" s="3"/>
    </row>
    <row r="71" spans="1:41" x14ac:dyDescent="0.2">
      <c r="A71" s="149"/>
      <c r="B71" s="108" t="s">
        <v>228</v>
      </c>
      <c r="C71" s="101">
        <v>17.399999999999999</v>
      </c>
      <c r="D71" s="101"/>
      <c r="E71" s="101"/>
      <c r="F71" s="101"/>
      <c r="G71" s="101">
        <v>17.399999999999999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77"/>
      <c r="AN71" s="27"/>
      <c r="AO71" s="3"/>
    </row>
    <row r="72" spans="1:41" ht="21" customHeight="1" x14ac:dyDescent="0.2">
      <c r="A72" s="149"/>
      <c r="B72" s="108" t="s">
        <v>65</v>
      </c>
      <c r="C72" s="101">
        <v>484</v>
      </c>
      <c r="D72" s="101"/>
      <c r="E72" s="101"/>
      <c r="F72" s="101"/>
      <c r="G72" s="101">
        <v>484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77"/>
      <c r="AN72" s="27"/>
      <c r="AO72" s="3"/>
    </row>
    <row r="73" spans="1:41" ht="21" customHeight="1" x14ac:dyDescent="0.2">
      <c r="A73" s="149"/>
      <c r="B73" s="108" t="s">
        <v>23</v>
      </c>
      <c r="C73" s="101">
        <v>20.038</v>
      </c>
      <c r="D73" s="101"/>
      <c r="E73" s="101"/>
      <c r="F73" s="101"/>
      <c r="G73" s="101">
        <v>20.038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78"/>
      <c r="AN73" s="27"/>
      <c r="AO73" s="3"/>
    </row>
    <row r="74" spans="1:41" ht="24.75" customHeight="1" x14ac:dyDescent="0.2">
      <c r="A74" s="149"/>
      <c r="B74" s="108" t="s">
        <v>526</v>
      </c>
      <c r="C74" s="101">
        <v>10255.799999999999</v>
      </c>
      <c r="D74" s="101">
        <v>9743</v>
      </c>
      <c r="E74" s="101"/>
      <c r="F74" s="101"/>
      <c r="G74" s="101">
        <v>512.79999999999995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224" t="s">
        <v>438</v>
      </c>
      <c r="AN74" s="9"/>
      <c r="AO74" s="3"/>
    </row>
    <row r="75" spans="1:41" x14ac:dyDescent="0.2">
      <c r="A75" s="149"/>
      <c r="B75" s="108" t="s">
        <v>23</v>
      </c>
      <c r="C75" s="101">
        <v>100</v>
      </c>
      <c r="D75" s="101"/>
      <c r="E75" s="101"/>
      <c r="F75" s="101"/>
      <c r="G75" s="101">
        <v>100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224"/>
      <c r="AN75" s="9"/>
      <c r="AO75" s="3"/>
    </row>
    <row r="76" spans="1:41" x14ac:dyDescent="0.2">
      <c r="A76" s="149"/>
      <c r="B76" s="125" t="s">
        <v>25</v>
      </c>
      <c r="C76" s="101">
        <v>20.512</v>
      </c>
      <c r="D76" s="101"/>
      <c r="E76" s="101"/>
      <c r="F76" s="101"/>
      <c r="G76" s="101">
        <v>20.512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224"/>
      <c r="AN76" s="9"/>
      <c r="AO76" s="3"/>
    </row>
    <row r="77" spans="1:41" ht="25.5" x14ac:dyDescent="0.2">
      <c r="A77" s="149"/>
      <c r="B77" s="108" t="s">
        <v>121</v>
      </c>
      <c r="C77" s="101">
        <v>399.19600000000003</v>
      </c>
      <c r="D77" s="101"/>
      <c r="E77" s="101"/>
      <c r="F77" s="101"/>
      <c r="G77" s="101">
        <v>399.19600000000003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224" t="s">
        <v>427</v>
      </c>
      <c r="AN77" s="9"/>
      <c r="AO77" s="3"/>
    </row>
    <row r="78" spans="1:41" ht="40.5" customHeight="1" x14ac:dyDescent="0.2">
      <c r="A78" s="149"/>
      <c r="B78" s="108" t="s">
        <v>127</v>
      </c>
      <c r="C78" s="101">
        <v>16.527000000000001</v>
      </c>
      <c r="D78" s="101"/>
      <c r="E78" s="101"/>
      <c r="F78" s="101"/>
      <c r="G78" s="101">
        <v>16.527000000000001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224"/>
      <c r="AN78" s="9"/>
      <c r="AO78" s="3"/>
    </row>
    <row r="79" spans="1:41" ht="25.5" x14ac:dyDescent="0.2">
      <c r="A79" s="149"/>
      <c r="B79" s="108" t="s">
        <v>525</v>
      </c>
      <c r="C79" s="101">
        <f>U79</f>
        <v>1425.422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2">
        <v>1425.422</v>
      </c>
      <c r="V79" s="101"/>
      <c r="W79" s="101"/>
      <c r="X79" s="101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224"/>
      <c r="AN79" s="9"/>
      <c r="AO79" s="3"/>
    </row>
    <row r="80" spans="1:41" ht="25.5" x14ac:dyDescent="0.2">
      <c r="A80" s="149"/>
      <c r="B80" s="108" t="s">
        <v>163</v>
      </c>
      <c r="C80" s="101">
        <f>U80</f>
        <v>38.265000000000001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>
        <v>38.265000000000001</v>
      </c>
      <c r="V80" s="101"/>
      <c r="W80" s="101"/>
      <c r="X80" s="101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224"/>
      <c r="AN80" s="9"/>
      <c r="AO80" s="3"/>
    </row>
    <row r="81" spans="1:41" x14ac:dyDescent="0.2">
      <c r="A81" s="150"/>
      <c r="B81" s="108" t="s">
        <v>23</v>
      </c>
      <c r="C81" s="101">
        <f>U81</f>
        <v>30.504000000000001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>
        <v>30.504000000000001</v>
      </c>
      <c r="V81" s="101"/>
      <c r="W81" s="101"/>
      <c r="X81" s="101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224"/>
      <c r="AN81" s="9"/>
      <c r="AO81" s="3"/>
    </row>
    <row r="82" spans="1:41" ht="38.25" x14ac:dyDescent="0.2">
      <c r="A82" s="148" t="s">
        <v>77</v>
      </c>
      <c r="B82" s="108" t="s">
        <v>391</v>
      </c>
      <c r="C82" s="101">
        <v>194.52799999999999</v>
      </c>
      <c r="D82" s="101"/>
      <c r="E82" s="101"/>
      <c r="F82" s="101"/>
      <c r="G82" s="101"/>
      <c r="H82" s="101">
        <v>194.52799999999999</v>
      </c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76" t="s">
        <v>427</v>
      </c>
      <c r="AN82" s="9"/>
      <c r="AO82" s="3"/>
    </row>
    <row r="83" spans="1:41" ht="28.5" customHeight="1" x14ac:dyDescent="0.2">
      <c r="A83" s="149"/>
      <c r="B83" s="108" t="s">
        <v>163</v>
      </c>
      <c r="C83" s="101">
        <v>3.891</v>
      </c>
      <c r="D83" s="101"/>
      <c r="E83" s="101"/>
      <c r="F83" s="101"/>
      <c r="G83" s="101"/>
      <c r="H83" s="101">
        <v>3.891</v>
      </c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77"/>
      <c r="AN83" s="9"/>
      <c r="AO83" s="3"/>
    </row>
    <row r="84" spans="1:41" ht="16.5" customHeight="1" x14ac:dyDescent="0.2">
      <c r="A84" s="149"/>
      <c r="B84" s="108" t="s">
        <v>23</v>
      </c>
      <c r="C84" s="101">
        <v>4.1630000000000003</v>
      </c>
      <c r="D84" s="101"/>
      <c r="E84" s="101"/>
      <c r="F84" s="101"/>
      <c r="G84" s="101"/>
      <c r="H84" s="101">
        <v>4.1630000000000003</v>
      </c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77"/>
      <c r="AN84" s="9"/>
      <c r="AO84" s="3"/>
    </row>
    <row r="85" spans="1:41" ht="25.5" x14ac:dyDescent="0.2">
      <c r="A85" s="149"/>
      <c r="B85" s="108" t="s">
        <v>480</v>
      </c>
      <c r="C85" s="101">
        <f t="shared" ref="C85:C93" si="1">O85</f>
        <v>223.28100000000001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>
        <v>223.28100000000001</v>
      </c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77"/>
      <c r="AN85" s="9"/>
      <c r="AO85" s="3"/>
    </row>
    <row r="86" spans="1:41" ht="25.5" x14ac:dyDescent="0.2">
      <c r="A86" s="149"/>
      <c r="B86" s="108" t="s">
        <v>163</v>
      </c>
      <c r="C86" s="101">
        <f t="shared" si="1"/>
        <v>4.4649999999999999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>
        <v>4.4649999999999999</v>
      </c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77"/>
      <c r="AN86" s="9"/>
      <c r="AO86" s="3"/>
    </row>
    <row r="87" spans="1:41" ht="16.5" customHeight="1" x14ac:dyDescent="0.2">
      <c r="A87" s="149"/>
      <c r="B87" s="108" t="s">
        <v>23</v>
      </c>
      <c r="C87" s="101">
        <f t="shared" si="1"/>
        <v>4.7779999999999996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>
        <v>4.7779999999999996</v>
      </c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77"/>
      <c r="AN87" s="9"/>
      <c r="AO87" s="3"/>
    </row>
    <row r="88" spans="1:41" ht="16.5" customHeight="1" x14ac:dyDescent="0.2">
      <c r="A88" s="149"/>
      <c r="B88" s="108" t="s">
        <v>481</v>
      </c>
      <c r="C88" s="101">
        <f t="shared" si="1"/>
        <v>146.50200000000001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>
        <v>146.50200000000001</v>
      </c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77"/>
      <c r="AN88" s="9"/>
      <c r="AO88" s="3"/>
    </row>
    <row r="89" spans="1:41" ht="25.5" x14ac:dyDescent="0.2">
      <c r="A89" s="149"/>
      <c r="B89" s="108" t="s">
        <v>163</v>
      </c>
      <c r="C89" s="101">
        <f t="shared" si="1"/>
        <v>2.93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>
        <v>2.93</v>
      </c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77"/>
      <c r="AN89" s="9"/>
      <c r="AO89" s="3"/>
    </row>
    <row r="90" spans="1:41" ht="16.5" customHeight="1" x14ac:dyDescent="0.2">
      <c r="A90" s="149"/>
      <c r="B90" s="108" t="s">
        <v>23</v>
      </c>
      <c r="C90" s="101">
        <f t="shared" si="1"/>
        <v>3.1349999999999998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>
        <v>3.1349999999999998</v>
      </c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77"/>
      <c r="AN90" s="9"/>
      <c r="AO90" s="3"/>
    </row>
    <row r="91" spans="1:41" ht="28.5" customHeight="1" x14ac:dyDescent="0.2">
      <c r="A91" s="149"/>
      <c r="B91" s="108" t="s">
        <v>482</v>
      </c>
      <c r="C91" s="101">
        <f t="shared" si="1"/>
        <v>892.16200000000003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>
        <v>892.16200000000003</v>
      </c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77"/>
      <c r="AN91" s="9"/>
      <c r="AO91" s="3"/>
    </row>
    <row r="92" spans="1:41" ht="25.5" x14ac:dyDescent="0.2">
      <c r="A92" s="149"/>
      <c r="B92" s="108" t="s">
        <v>163</v>
      </c>
      <c r="C92" s="101">
        <f t="shared" si="1"/>
        <v>18.484999999999999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>
        <v>18.484999999999999</v>
      </c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77"/>
      <c r="AN92" s="9"/>
      <c r="AO92" s="3"/>
    </row>
    <row r="93" spans="1:41" x14ac:dyDescent="0.2">
      <c r="A93" s="149"/>
      <c r="B93" s="108" t="s">
        <v>23</v>
      </c>
      <c r="C93" s="101">
        <f t="shared" si="1"/>
        <v>19.091999999999999</v>
      </c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>
        <v>19.091999999999999</v>
      </c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77"/>
      <c r="AN93" s="9"/>
      <c r="AO93" s="3"/>
    </row>
    <row r="94" spans="1:41" ht="25.5" x14ac:dyDescent="0.2">
      <c r="A94" s="148" t="s">
        <v>78</v>
      </c>
      <c r="B94" s="108" t="s">
        <v>444</v>
      </c>
      <c r="C94" s="17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9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119"/>
      <c r="AN94" s="9"/>
      <c r="AO94" s="3"/>
    </row>
    <row r="95" spans="1:41" ht="25.5" x14ac:dyDescent="0.2">
      <c r="A95" s="149"/>
      <c r="B95" s="108" t="s">
        <v>445</v>
      </c>
      <c r="C95" s="101">
        <v>240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>
        <v>240</v>
      </c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85" t="s">
        <v>427</v>
      </c>
      <c r="AN95" s="9"/>
      <c r="AO95" s="3"/>
    </row>
    <row r="96" spans="1:41" ht="25.5" x14ac:dyDescent="0.2">
      <c r="A96" s="149"/>
      <c r="B96" s="108" t="s">
        <v>163</v>
      </c>
      <c r="C96" s="101">
        <v>4.8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>
        <v>4.8</v>
      </c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86"/>
      <c r="AN96" s="9"/>
      <c r="AO96" s="3"/>
    </row>
    <row r="97" spans="1:41" x14ac:dyDescent="0.2">
      <c r="A97" s="149"/>
      <c r="B97" s="108" t="s">
        <v>23</v>
      </c>
      <c r="C97" s="101">
        <v>5.1360000000000001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>
        <v>5.1360000000000001</v>
      </c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86"/>
      <c r="AN97" s="9"/>
      <c r="AO97" s="3"/>
    </row>
    <row r="98" spans="1:41" ht="38.25" x14ac:dyDescent="0.2">
      <c r="A98" s="149"/>
      <c r="B98" s="108" t="s">
        <v>452</v>
      </c>
      <c r="C98" s="101">
        <v>799.98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>
        <v>799.98</v>
      </c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86"/>
      <c r="AN98" s="9"/>
      <c r="AO98" s="3"/>
    </row>
    <row r="99" spans="1:41" ht="25.5" x14ac:dyDescent="0.2">
      <c r="A99" s="149"/>
      <c r="B99" s="108" t="s">
        <v>163</v>
      </c>
      <c r="C99" s="101">
        <v>16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>
        <v>16</v>
      </c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86"/>
      <c r="AN99" s="9"/>
      <c r="AO99" s="3"/>
    </row>
    <row r="100" spans="1:41" x14ac:dyDescent="0.2">
      <c r="A100" s="149"/>
      <c r="B100" s="108" t="s">
        <v>23</v>
      </c>
      <c r="C100" s="101">
        <v>17.12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>
        <v>17.12</v>
      </c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86"/>
      <c r="AN100" s="9"/>
      <c r="AO100" s="3"/>
    </row>
    <row r="101" spans="1:41" ht="51" x14ac:dyDescent="0.2">
      <c r="A101" s="149"/>
      <c r="B101" s="108" t="s">
        <v>504</v>
      </c>
      <c r="C101" s="101">
        <v>399.91699999999997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>
        <v>399.91699999999997</v>
      </c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86"/>
      <c r="AN101" s="9"/>
      <c r="AO101" s="3"/>
    </row>
    <row r="102" spans="1:41" ht="25.5" x14ac:dyDescent="0.2">
      <c r="A102" s="149"/>
      <c r="B102" s="108" t="s">
        <v>163</v>
      </c>
      <c r="C102" s="101">
        <v>11.4</v>
      </c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>
        <v>11.4</v>
      </c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86"/>
      <c r="AN102" s="9"/>
      <c r="AO102" s="3"/>
    </row>
    <row r="103" spans="1:41" x14ac:dyDescent="0.2">
      <c r="A103" s="149"/>
      <c r="B103" s="108" t="s">
        <v>23</v>
      </c>
      <c r="C103" s="101">
        <v>8.5579999999999998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>
        <v>8.5579999999999998</v>
      </c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86"/>
      <c r="AN103" s="9"/>
      <c r="AO103" s="3"/>
    </row>
    <row r="104" spans="1:41" ht="38.25" x14ac:dyDescent="0.2">
      <c r="A104" s="149"/>
      <c r="B104" s="108" t="s">
        <v>505</v>
      </c>
      <c r="C104" s="101">
        <v>66.603999999999999</v>
      </c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>
        <v>66.603999999999999</v>
      </c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86"/>
      <c r="AN104" s="9"/>
      <c r="AO104" s="3"/>
    </row>
    <row r="105" spans="1:41" ht="25.5" x14ac:dyDescent="0.2">
      <c r="A105" s="149"/>
      <c r="B105" s="108" t="s">
        <v>163</v>
      </c>
      <c r="C105" s="101">
        <v>1.3320000000000001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>
        <v>1.3320000000000001</v>
      </c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86"/>
      <c r="AN105" s="9"/>
      <c r="AO105" s="3"/>
    </row>
    <row r="106" spans="1:41" x14ac:dyDescent="0.2">
      <c r="A106" s="150"/>
      <c r="B106" s="108" t="s">
        <v>23</v>
      </c>
      <c r="C106" s="101">
        <v>1.4259999999999999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>
        <v>1.4259999999999999</v>
      </c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87"/>
      <c r="AN106" s="9"/>
      <c r="AO106" s="3"/>
    </row>
    <row r="107" spans="1:41" ht="51" x14ac:dyDescent="0.2">
      <c r="A107" s="113" t="s">
        <v>79</v>
      </c>
      <c r="B107" s="108" t="s">
        <v>392</v>
      </c>
      <c r="C107" s="101">
        <v>47.28</v>
      </c>
      <c r="D107" s="101"/>
      <c r="E107" s="101"/>
      <c r="F107" s="101"/>
      <c r="G107" s="101">
        <v>47.28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17" t="s">
        <v>427</v>
      </c>
      <c r="AN107" s="27"/>
      <c r="AO107" s="3"/>
    </row>
    <row r="108" spans="1:41" ht="25.5" customHeight="1" x14ac:dyDescent="0.2">
      <c r="A108" s="148" t="s">
        <v>80</v>
      </c>
      <c r="B108" s="191" t="s">
        <v>486</v>
      </c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3"/>
      <c r="AN108" s="27"/>
      <c r="AO108" s="3"/>
    </row>
    <row r="109" spans="1:41" ht="25.5" x14ac:dyDescent="0.2">
      <c r="A109" s="149"/>
      <c r="B109" s="108" t="s">
        <v>102</v>
      </c>
      <c r="C109" s="101">
        <v>123.288</v>
      </c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>
        <v>123.288</v>
      </c>
      <c r="P109" s="101"/>
      <c r="Q109" s="101"/>
      <c r="R109" s="101"/>
      <c r="S109" s="101"/>
      <c r="T109" s="101"/>
      <c r="U109" s="101"/>
      <c r="V109" s="101"/>
      <c r="W109" s="101"/>
      <c r="X109" s="101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185" t="s">
        <v>427</v>
      </c>
      <c r="AN109" s="27"/>
      <c r="AO109" s="3"/>
    </row>
    <row r="110" spans="1:41" ht="25.5" x14ac:dyDescent="0.2">
      <c r="A110" s="149"/>
      <c r="B110" s="108" t="s">
        <v>163</v>
      </c>
      <c r="C110" s="101">
        <v>2.4660000000000002</v>
      </c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>
        <v>2.4660000000000002</v>
      </c>
      <c r="P110" s="101"/>
      <c r="Q110" s="101"/>
      <c r="R110" s="101"/>
      <c r="S110" s="101"/>
      <c r="T110" s="101"/>
      <c r="U110" s="101"/>
      <c r="V110" s="101"/>
      <c r="W110" s="101"/>
      <c r="X110" s="101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86"/>
      <c r="AN110" s="27"/>
      <c r="AO110" s="3"/>
    </row>
    <row r="111" spans="1:41" x14ac:dyDescent="0.2">
      <c r="A111" s="150"/>
      <c r="B111" s="108" t="s">
        <v>23</v>
      </c>
      <c r="C111" s="101">
        <v>2.6379999999999999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>
        <v>2.6379999999999999</v>
      </c>
      <c r="P111" s="101"/>
      <c r="Q111" s="101"/>
      <c r="R111" s="101"/>
      <c r="S111" s="101"/>
      <c r="T111" s="101"/>
      <c r="U111" s="101"/>
      <c r="V111" s="101"/>
      <c r="W111" s="101"/>
      <c r="X111" s="101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187"/>
      <c r="AN111" s="27"/>
      <c r="AO111" s="3"/>
    </row>
    <row r="112" spans="1:41" ht="25.5" x14ac:dyDescent="0.2">
      <c r="A112" s="165" t="s">
        <v>81</v>
      </c>
      <c r="B112" s="108" t="s">
        <v>393</v>
      </c>
      <c r="C112" s="17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9"/>
      <c r="AN112" s="27"/>
      <c r="AO112" s="3"/>
    </row>
    <row r="113" spans="1:41" ht="25.5" x14ac:dyDescent="0.2">
      <c r="A113" s="165"/>
      <c r="B113" s="108" t="s">
        <v>59</v>
      </c>
      <c r="C113" s="101">
        <v>78.774000000000001</v>
      </c>
      <c r="D113" s="101"/>
      <c r="E113" s="101"/>
      <c r="F113" s="101"/>
      <c r="G113" s="101">
        <v>78.774000000000001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225" t="s">
        <v>427</v>
      </c>
      <c r="AN113" s="27"/>
      <c r="AO113" s="3"/>
    </row>
    <row r="114" spans="1:41" x14ac:dyDescent="0.2">
      <c r="A114" s="165"/>
      <c r="B114" s="29" t="s">
        <v>487</v>
      </c>
      <c r="C114" s="101">
        <v>241.23099999999999</v>
      </c>
      <c r="D114" s="101"/>
      <c r="E114" s="101"/>
      <c r="F114" s="101"/>
      <c r="G114" s="101">
        <v>241.23099999999999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225"/>
      <c r="AN114" s="9"/>
      <c r="AO114" s="3"/>
    </row>
    <row r="115" spans="1:41" x14ac:dyDescent="0.2">
      <c r="A115" s="165"/>
      <c r="B115" s="108" t="s">
        <v>23</v>
      </c>
      <c r="C115" s="101">
        <v>9.9870000000000001</v>
      </c>
      <c r="D115" s="101"/>
      <c r="E115" s="101"/>
      <c r="F115" s="101"/>
      <c r="G115" s="101">
        <v>9.9870000000000001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225"/>
      <c r="AN115" s="9"/>
      <c r="AO115" s="3"/>
    </row>
    <row r="116" spans="1:41" ht="25.5" x14ac:dyDescent="0.2">
      <c r="A116" s="165"/>
      <c r="B116" s="108" t="s">
        <v>102</v>
      </c>
      <c r="C116" s="101">
        <v>63.063000000000002</v>
      </c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>
        <v>63.063000000000002</v>
      </c>
      <c r="P116" s="101"/>
      <c r="Q116" s="101"/>
      <c r="R116" s="101"/>
      <c r="S116" s="101"/>
      <c r="T116" s="101"/>
      <c r="U116" s="101"/>
      <c r="V116" s="101"/>
      <c r="W116" s="101"/>
      <c r="X116" s="101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225"/>
      <c r="AN116" s="27"/>
      <c r="AO116" s="3"/>
    </row>
    <row r="117" spans="1:41" ht="25.5" x14ac:dyDescent="0.2">
      <c r="A117" s="165"/>
      <c r="B117" s="108" t="s">
        <v>163</v>
      </c>
      <c r="C117" s="101">
        <v>1.2609999999999999</v>
      </c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>
        <v>1.2609999999999999</v>
      </c>
      <c r="P117" s="101"/>
      <c r="Q117" s="101"/>
      <c r="R117" s="101"/>
      <c r="S117" s="101"/>
      <c r="T117" s="101"/>
      <c r="U117" s="101"/>
      <c r="V117" s="101"/>
      <c r="W117" s="101"/>
      <c r="X117" s="101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225"/>
      <c r="AN117" s="27"/>
      <c r="AO117" s="3"/>
    </row>
    <row r="118" spans="1:41" x14ac:dyDescent="0.2">
      <c r="A118" s="165"/>
      <c r="B118" s="108" t="s">
        <v>23</v>
      </c>
      <c r="C118" s="101">
        <v>1.35</v>
      </c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>
        <v>1.35</v>
      </c>
      <c r="P118" s="101"/>
      <c r="Q118" s="101"/>
      <c r="R118" s="101"/>
      <c r="S118" s="101"/>
      <c r="T118" s="101"/>
      <c r="U118" s="101"/>
      <c r="V118" s="101"/>
      <c r="W118" s="101"/>
      <c r="X118" s="101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225"/>
      <c r="AN118" s="27"/>
      <c r="AO118" s="3"/>
    </row>
    <row r="119" spans="1:41" ht="25.5" x14ac:dyDescent="0.2">
      <c r="A119" s="148" t="s">
        <v>141</v>
      </c>
      <c r="B119" s="108" t="s">
        <v>394</v>
      </c>
      <c r="C119" s="139"/>
      <c r="D119" s="139"/>
      <c r="E119" s="139"/>
      <c r="F119" s="139"/>
      <c r="G119" s="139"/>
      <c r="H119" s="139"/>
      <c r="I119" s="139"/>
      <c r="J119" s="139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76" t="s">
        <v>438</v>
      </c>
      <c r="AN119" s="9"/>
      <c r="AO119" s="3"/>
    </row>
    <row r="120" spans="1:41" ht="38.25" x14ac:dyDescent="0.2">
      <c r="A120" s="149"/>
      <c r="B120" s="108" t="s">
        <v>49</v>
      </c>
      <c r="C120" s="101">
        <v>160</v>
      </c>
      <c r="D120" s="101"/>
      <c r="E120" s="101"/>
      <c r="F120" s="101"/>
      <c r="G120" s="101">
        <v>160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77"/>
      <c r="AN120" s="27"/>
      <c r="AO120" s="3"/>
    </row>
    <row r="121" spans="1:41" ht="25.5" x14ac:dyDescent="0.2">
      <c r="A121" s="149"/>
      <c r="B121" s="108" t="s">
        <v>50</v>
      </c>
      <c r="C121" s="128">
        <v>5514.13</v>
      </c>
      <c r="D121" s="128">
        <v>5238.3999999999996</v>
      </c>
      <c r="E121" s="101"/>
      <c r="F121" s="101"/>
      <c r="G121" s="101">
        <v>275.73</v>
      </c>
      <c r="H121" s="101"/>
      <c r="I121" s="101"/>
      <c r="J121" s="101"/>
      <c r="K121" s="128"/>
      <c r="L121" s="101"/>
      <c r="M121" s="101"/>
      <c r="N121" s="101"/>
      <c r="O121" s="101"/>
      <c r="P121" s="101"/>
      <c r="Q121" s="101"/>
      <c r="R121" s="128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77"/>
      <c r="AN121" s="9"/>
      <c r="AO121" s="3"/>
    </row>
    <row r="122" spans="1:41" x14ac:dyDescent="0.2">
      <c r="A122" s="149"/>
      <c r="B122" s="108" t="s">
        <v>23</v>
      </c>
      <c r="C122" s="101">
        <v>100</v>
      </c>
      <c r="D122" s="101"/>
      <c r="E122" s="101"/>
      <c r="F122" s="101"/>
      <c r="G122" s="101">
        <v>100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77"/>
      <c r="AN122" s="9"/>
      <c r="AO122" s="3"/>
    </row>
    <row r="123" spans="1:41" x14ac:dyDescent="0.2">
      <c r="A123" s="149"/>
      <c r="B123" s="108" t="s">
        <v>25</v>
      </c>
      <c r="C123" s="101">
        <v>11.028</v>
      </c>
      <c r="D123" s="101"/>
      <c r="E123" s="101"/>
      <c r="F123" s="101"/>
      <c r="G123" s="101">
        <v>11.028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78"/>
      <c r="AN123" s="9"/>
      <c r="AO123" s="3"/>
    </row>
    <row r="124" spans="1:41" ht="25.5" x14ac:dyDescent="0.2">
      <c r="A124" s="149"/>
      <c r="B124" s="108" t="s">
        <v>121</v>
      </c>
      <c r="C124" s="101">
        <v>399.19600000000003</v>
      </c>
      <c r="D124" s="101"/>
      <c r="E124" s="101"/>
      <c r="F124" s="101"/>
      <c r="G124" s="101">
        <v>399.19600000000003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225" t="s">
        <v>427</v>
      </c>
      <c r="AN124" s="9"/>
      <c r="AO124" s="3"/>
    </row>
    <row r="125" spans="1:41" ht="25.5" x14ac:dyDescent="0.2">
      <c r="A125" s="149"/>
      <c r="B125" s="108" t="s">
        <v>122</v>
      </c>
      <c r="C125" s="101">
        <v>16.527000000000001</v>
      </c>
      <c r="D125" s="101"/>
      <c r="E125" s="101"/>
      <c r="F125" s="101"/>
      <c r="G125" s="101">
        <v>16.527000000000001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225"/>
      <c r="AN125" s="9"/>
      <c r="AO125" s="3"/>
    </row>
    <row r="126" spans="1:41" ht="38.25" x14ac:dyDescent="0.2">
      <c r="A126" s="149"/>
      <c r="B126" s="108" t="s">
        <v>105</v>
      </c>
      <c r="C126" s="101">
        <v>329.97</v>
      </c>
      <c r="D126" s="101"/>
      <c r="E126" s="101"/>
      <c r="F126" s="101"/>
      <c r="G126" s="101">
        <v>329.97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225"/>
      <c r="AN126" s="9"/>
      <c r="AO126" s="3"/>
    </row>
    <row r="127" spans="1:41" ht="25.5" x14ac:dyDescent="0.2">
      <c r="A127" s="149"/>
      <c r="B127" s="108" t="s">
        <v>66</v>
      </c>
      <c r="C127" s="101">
        <v>130</v>
      </c>
      <c r="D127" s="101"/>
      <c r="E127" s="101"/>
      <c r="F127" s="101"/>
      <c r="G127" s="101">
        <v>130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225"/>
      <c r="AN127" s="9"/>
      <c r="AO127" s="3"/>
    </row>
    <row r="128" spans="1:41" x14ac:dyDescent="0.2">
      <c r="A128" s="149"/>
      <c r="B128" s="108" t="s">
        <v>65</v>
      </c>
      <c r="C128" s="101">
        <v>398.86599999999999</v>
      </c>
      <c r="D128" s="101"/>
      <c r="E128" s="101"/>
      <c r="F128" s="101"/>
      <c r="G128" s="101">
        <v>398.86599999999999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225"/>
      <c r="AN128" s="9"/>
      <c r="AO128" s="3"/>
    </row>
    <row r="129" spans="1:41" x14ac:dyDescent="0.2">
      <c r="A129" s="150"/>
      <c r="B129" s="108" t="s">
        <v>23</v>
      </c>
      <c r="C129" s="101">
        <v>16.513000000000002</v>
      </c>
      <c r="D129" s="101"/>
      <c r="E129" s="101"/>
      <c r="F129" s="101"/>
      <c r="G129" s="101">
        <v>16.513000000000002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225"/>
      <c r="AN129" s="9"/>
      <c r="AO129" s="3"/>
    </row>
    <row r="130" spans="1:41" ht="53.25" customHeight="1" x14ac:dyDescent="0.2">
      <c r="A130" s="148" t="s">
        <v>82</v>
      </c>
      <c r="B130" s="108" t="s">
        <v>395</v>
      </c>
      <c r="C130" s="101">
        <v>234.78</v>
      </c>
      <c r="D130" s="101"/>
      <c r="E130" s="101"/>
      <c r="F130" s="101"/>
      <c r="G130" s="101">
        <v>234.78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76" t="s">
        <v>427</v>
      </c>
      <c r="AN130" s="27"/>
      <c r="AO130" s="3"/>
    </row>
    <row r="131" spans="1:41" ht="38.25" x14ac:dyDescent="0.2">
      <c r="A131" s="149"/>
      <c r="B131" s="108" t="s">
        <v>162</v>
      </c>
      <c r="C131" s="101">
        <v>257</v>
      </c>
      <c r="D131" s="101"/>
      <c r="E131" s="101"/>
      <c r="F131" s="101"/>
      <c r="G131" s="101"/>
      <c r="H131" s="101">
        <v>257</v>
      </c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77"/>
      <c r="AN131" s="27"/>
      <c r="AO131" s="3"/>
    </row>
    <row r="132" spans="1:41" ht="25.5" x14ac:dyDescent="0.2">
      <c r="A132" s="149"/>
      <c r="B132" s="108" t="s">
        <v>163</v>
      </c>
      <c r="C132" s="101">
        <v>5.14</v>
      </c>
      <c r="D132" s="101"/>
      <c r="E132" s="101"/>
      <c r="F132" s="101"/>
      <c r="G132" s="101"/>
      <c r="H132" s="101">
        <v>5.14</v>
      </c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77"/>
      <c r="AN132" s="27"/>
      <c r="AO132" s="3"/>
    </row>
    <row r="133" spans="1:41" x14ac:dyDescent="0.2">
      <c r="A133" s="149"/>
      <c r="B133" s="108" t="s">
        <v>23</v>
      </c>
      <c r="C133" s="101">
        <v>5.5</v>
      </c>
      <c r="D133" s="101"/>
      <c r="E133" s="101"/>
      <c r="F133" s="101"/>
      <c r="G133" s="101"/>
      <c r="H133" s="101">
        <v>5.5</v>
      </c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77"/>
      <c r="AN133" s="27"/>
      <c r="AO133" s="3"/>
    </row>
    <row r="134" spans="1:41" x14ac:dyDescent="0.2">
      <c r="A134" s="149"/>
      <c r="B134" s="108" t="s">
        <v>272</v>
      </c>
      <c r="C134" s="101">
        <f>N134</f>
        <v>73.378</v>
      </c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>
        <v>73.378</v>
      </c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77"/>
      <c r="AN134" s="27"/>
      <c r="AO134" s="3"/>
    </row>
    <row r="135" spans="1:41" ht="25.5" x14ac:dyDescent="0.2">
      <c r="A135" s="149"/>
      <c r="B135" s="108" t="s">
        <v>163</v>
      </c>
      <c r="C135" s="101">
        <f>N135</f>
        <v>1.468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>
        <v>1.468</v>
      </c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77"/>
      <c r="AN135" s="27"/>
      <c r="AO135" s="3"/>
    </row>
    <row r="136" spans="1:41" x14ac:dyDescent="0.2">
      <c r="A136" s="150"/>
      <c r="B136" s="108" t="s">
        <v>23</v>
      </c>
      <c r="C136" s="101">
        <f>N136</f>
        <v>1.57</v>
      </c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>
        <v>1.57</v>
      </c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78"/>
      <c r="AN136" s="27"/>
      <c r="AO136" s="3"/>
    </row>
    <row r="137" spans="1:41" ht="51" customHeight="1" x14ac:dyDescent="0.2">
      <c r="A137" s="148" t="s">
        <v>83</v>
      </c>
      <c r="B137" s="108" t="s">
        <v>396</v>
      </c>
      <c r="C137" s="101">
        <v>400</v>
      </c>
      <c r="D137" s="101"/>
      <c r="E137" s="101"/>
      <c r="F137" s="101"/>
      <c r="G137" s="101">
        <v>400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76" t="s">
        <v>427</v>
      </c>
      <c r="AN137" s="27"/>
      <c r="AO137" s="3"/>
    </row>
    <row r="138" spans="1:41" ht="38.25" x14ac:dyDescent="0.2">
      <c r="A138" s="149"/>
      <c r="B138" s="108" t="s">
        <v>166</v>
      </c>
      <c r="C138" s="101">
        <v>100</v>
      </c>
      <c r="D138" s="101"/>
      <c r="E138" s="101"/>
      <c r="F138" s="101">
        <v>100</v>
      </c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77"/>
      <c r="AN138" s="27"/>
      <c r="AO138" s="3"/>
    </row>
    <row r="139" spans="1:41" x14ac:dyDescent="0.2">
      <c r="A139" s="149"/>
      <c r="B139" s="108" t="s">
        <v>23</v>
      </c>
      <c r="C139" s="101">
        <v>2.14</v>
      </c>
      <c r="D139" s="101"/>
      <c r="E139" s="101"/>
      <c r="F139" s="101"/>
      <c r="G139" s="101"/>
      <c r="H139" s="101">
        <v>2.14</v>
      </c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77"/>
      <c r="AN139" s="27"/>
      <c r="AO139" s="3"/>
    </row>
    <row r="140" spans="1:41" ht="33" customHeight="1" x14ac:dyDescent="0.2">
      <c r="A140" s="149"/>
      <c r="B140" s="108" t="s">
        <v>217</v>
      </c>
      <c r="C140" s="101">
        <v>399.99</v>
      </c>
      <c r="D140" s="101"/>
      <c r="E140" s="101"/>
      <c r="F140" s="101">
        <v>300</v>
      </c>
      <c r="G140" s="101"/>
      <c r="H140" s="101">
        <v>99.99</v>
      </c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77"/>
      <c r="AN140" s="27"/>
      <c r="AO140" s="3"/>
    </row>
    <row r="141" spans="1:41" ht="25.5" x14ac:dyDescent="0.2">
      <c r="A141" s="149"/>
      <c r="B141" s="108" t="s">
        <v>163</v>
      </c>
      <c r="C141" s="101">
        <v>8</v>
      </c>
      <c r="D141" s="101"/>
      <c r="E141" s="101"/>
      <c r="F141" s="101"/>
      <c r="G141" s="101"/>
      <c r="H141" s="101">
        <v>8</v>
      </c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77"/>
      <c r="AN141" s="27"/>
      <c r="AO141" s="3"/>
    </row>
    <row r="142" spans="1:41" ht="22.5" customHeight="1" x14ac:dyDescent="0.2">
      <c r="A142" s="150"/>
      <c r="B142" s="108" t="s">
        <v>23</v>
      </c>
      <c r="C142" s="101">
        <v>8.56</v>
      </c>
      <c r="D142" s="101"/>
      <c r="E142" s="101"/>
      <c r="F142" s="101"/>
      <c r="G142" s="101"/>
      <c r="H142" s="101">
        <v>8.56</v>
      </c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78"/>
      <c r="AN142" s="27"/>
      <c r="AO142" s="3"/>
    </row>
    <row r="143" spans="1:41" ht="38.25" x14ac:dyDescent="0.2">
      <c r="A143" s="148" t="s">
        <v>84</v>
      </c>
      <c r="B143" s="108" t="s">
        <v>397</v>
      </c>
      <c r="C143" s="101">
        <v>200</v>
      </c>
      <c r="D143" s="101"/>
      <c r="E143" s="101"/>
      <c r="F143" s="101">
        <v>200</v>
      </c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76" t="s">
        <v>427</v>
      </c>
      <c r="AN143" s="27"/>
      <c r="AO143" s="3"/>
    </row>
    <row r="144" spans="1:41" ht="25.5" x14ac:dyDescent="0.2">
      <c r="A144" s="149"/>
      <c r="B144" s="108" t="s">
        <v>163</v>
      </c>
      <c r="C144" s="101">
        <v>4</v>
      </c>
      <c r="D144" s="101"/>
      <c r="E144" s="101"/>
      <c r="F144" s="101"/>
      <c r="G144" s="101"/>
      <c r="H144" s="101">
        <v>4</v>
      </c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77"/>
      <c r="AN144" s="27"/>
      <c r="AO144" s="3"/>
    </row>
    <row r="145" spans="1:41" x14ac:dyDescent="0.2">
      <c r="A145" s="149"/>
      <c r="B145" s="108" t="s">
        <v>23</v>
      </c>
      <c r="C145" s="101">
        <v>4.28</v>
      </c>
      <c r="D145" s="101"/>
      <c r="E145" s="101"/>
      <c r="F145" s="101"/>
      <c r="G145" s="101"/>
      <c r="H145" s="101">
        <v>4.28</v>
      </c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77"/>
      <c r="AN145" s="27"/>
      <c r="AO145" s="3"/>
    </row>
    <row r="146" spans="1:41" x14ac:dyDescent="0.2">
      <c r="A146" s="148" t="s">
        <v>85</v>
      </c>
      <c r="B146" s="222" t="s">
        <v>398</v>
      </c>
      <c r="C146" s="221">
        <f>E146+G146</f>
        <v>9805.0389999999989</v>
      </c>
      <c r="D146" s="139"/>
      <c r="E146" s="139">
        <v>9314.7379999999994</v>
      </c>
      <c r="F146" s="139"/>
      <c r="G146" s="130">
        <v>490.30099999999999</v>
      </c>
      <c r="H146" s="139"/>
      <c r="I146" s="139"/>
      <c r="J146" s="139"/>
      <c r="K146" s="139"/>
      <c r="L146" s="139"/>
      <c r="M146" s="139"/>
      <c r="N146" s="223"/>
      <c r="O146" s="139"/>
      <c r="P146" s="139"/>
      <c r="Q146" s="139"/>
      <c r="R146" s="139"/>
      <c r="S146" s="139"/>
      <c r="T146" s="139"/>
      <c r="U146" s="223"/>
      <c r="V146" s="139"/>
      <c r="W146" s="139"/>
      <c r="X146" s="139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220" t="s">
        <v>438</v>
      </c>
      <c r="AN146" s="27"/>
      <c r="AO146" s="3"/>
    </row>
    <row r="147" spans="1:41" ht="39" customHeight="1" x14ac:dyDescent="0.2">
      <c r="A147" s="149"/>
      <c r="B147" s="222"/>
      <c r="C147" s="221"/>
      <c r="D147" s="139"/>
      <c r="E147" s="139"/>
      <c r="F147" s="139"/>
      <c r="G147" s="130" t="s">
        <v>70</v>
      </c>
      <c r="H147" s="139"/>
      <c r="I147" s="139"/>
      <c r="J147" s="139"/>
      <c r="K147" s="139"/>
      <c r="L147" s="139"/>
      <c r="M147" s="139"/>
      <c r="N147" s="219"/>
      <c r="O147" s="139"/>
      <c r="P147" s="139"/>
      <c r="Q147" s="139"/>
      <c r="R147" s="139"/>
      <c r="S147" s="139"/>
      <c r="T147" s="139"/>
      <c r="U147" s="219"/>
      <c r="V147" s="139"/>
      <c r="W147" s="139"/>
      <c r="X147" s="139"/>
      <c r="Y147" s="157"/>
      <c r="Z147" s="157"/>
      <c r="AA147" s="157"/>
      <c r="AB147" s="157"/>
      <c r="AC147" s="157"/>
      <c r="AD147" s="157"/>
      <c r="AE147" s="157"/>
      <c r="AF147" s="157"/>
      <c r="AG147" s="157"/>
      <c r="AH147" s="157"/>
      <c r="AI147" s="157"/>
      <c r="AJ147" s="157"/>
      <c r="AK147" s="157"/>
      <c r="AL147" s="157"/>
      <c r="AM147" s="154"/>
      <c r="AN147" s="27"/>
      <c r="AO147" s="3"/>
    </row>
    <row r="148" spans="1:41" ht="12.75" customHeight="1" x14ac:dyDescent="0.2">
      <c r="A148" s="149"/>
      <c r="B148" s="108" t="s">
        <v>23</v>
      </c>
      <c r="C148" s="101">
        <v>100</v>
      </c>
      <c r="D148" s="101"/>
      <c r="E148" s="101"/>
      <c r="F148" s="101"/>
      <c r="G148" s="101">
        <v>100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226" t="s">
        <v>427</v>
      </c>
      <c r="AN148" s="27"/>
      <c r="AO148" s="3"/>
    </row>
    <row r="149" spans="1:41" x14ac:dyDescent="0.2">
      <c r="A149" s="149"/>
      <c r="B149" s="108" t="s">
        <v>25</v>
      </c>
      <c r="C149" s="101">
        <v>19.61</v>
      </c>
      <c r="D149" s="101"/>
      <c r="E149" s="101"/>
      <c r="F149" s="101"/>
      <c r="G149" s="101">
        <v>19.61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227"/>
      <c r="AN149" s="27"/>
      <c r="AO149" s="3"/>
    </row>
    <row r="150" spans="1:41" x14ac:dyDescent="0.2">
      <c r="A150" s="149"/>
      <c r="B150" s="108" t="s">
        <v>63</v>
      </c>
      <c r="C150" s="101">
        <v>86.953000000000003</v>
      </c>
      <c r="D150" s="101"/>
      <c r="E150" s="101"/>
      <c r="F150" s="101"/>
      <c r="G150" s="101">
        <v>86.953000000000003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227"/>
      <c r="AN150" s="27"/>
      <c r="AO150" s="3"/>
    </row>
    <row r="151" spans="1:41" ht="25.5" x14ac:dyDescent="0.2">
      <c r="A151" s="149"/>
      <c r="B151" s="108" t="s">
        <v>64</v>
      </c>
      <c r="C151" s="101">
        <v>73.427999999999997</v>
      </c>
      <c r="D151" s="101"/>
      <c r="E151" s="101"/>
      <c r="F151" s="101"/>
      <c r="G151" s="101">
        <v>73.427999999999997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227"/>
      <c r="AN151" s="27"/>
      <c r="AO151" s="3"/>
    </row>
    <row r="152" spans="1:41" ht="25.5" x14ac:dyDescent="0.2">
      <c r="A152" s="95"/>
      <c r="B152" s="108" t="s">
        <v>147</v>
      </c>
      <c r="C152" s="101">
        <v>799.79899999999998</v>
      </c>
      <c r="D152" s="101"/>
      <c r="E152" s="101"/>
      <c r="F152" s="101"/>
      <c r="G152" s="101">
        <v>799.79899999999998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227"/>
      <c r="AN152" s="27"/>
      <c r="AO152" s="3"/>
    </row>
    <row r="153" spans="1:41" ht="25.5" x14ac:dyDescent="0.2">
      <c r="A153" s="149"/>
      <c r="B153" s="108" t="s">
        <v>148</v>
      </c>
      <c r="C153" s="101">
        <v>739.86900000000003</v>
      </c>
      <c r="D153" s="101"/>
      <c r="E153" s="101"/>
      <c r="F153" s="101"/>
      <c r="G153" s="101">
        <v>739.86900000000003</v>
      </c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227"/>
      <c r="AN153" s="27"/>
      <c r="AO153" s="3"/>
    </row>
    <row r="154" spans="1:41" ht="25.5" x14ac:dyDescent="0.2">
      <c r="A154" s="149"/>
      <c r="B154" s="108" t="s">
        <v>138</v>
      </c>
      <c r="C154" s="101">
        <v>156.35900000000001</v>
      </c>
      <c r="D154" s="101"/>
      <c r="E154" s="101"/>
      <c r="F154" s="101"/>
      <c r="G154" s="101">
        <v>156.35900000000001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227"/>
      <c r="AN154" s="27"/>
      <c r="AO154" s="3"/>
    </row>
    <row r="155" spans="1:41" ht="51" x14ac:dyDescent="0.2">
      <c r="A155" s="149"/>
      <c r="B155" s="108" t="s">
        <v>139</v>
      </c>
      <c r="C155" s="101">
        <v>6.4729999999999999</v>
      </c>
      <c r="D155" s="101"/>
      <c r="E155" s="101"/>
      <c r="F155" s="101"/>
      <c r="G155" s="101">
        <v>6.4729999999999999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227"/>
      <c r="AN155" s="27"/>
      <c r="AO155" s="30"/>
    </row>
    <row r="156" spans="1:41" ht="38.25" x14ac:dyDescent="0.2">
      <c r="A156" s="149"/>
      <c r="B156" s="108" t="s">
        <v>57</v>
      </c>
      <c r="C156" s="101">
        <v>323.43700000000001</v>
      </c>
      <c r="D156" s="101"/>
      <c r="E156" s="101"/>
      <c r="F156" s="101"/>
      <c r="G156" s="101">
        <v>323.43700000000001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227"/>
      <c r="AN156" s="27"/>
      <c r="AO156" s="30"/>
    </row>
    <row r="157" spans="1:41" ht="38.25" x14ac:dyDescent="0.2">
      <c r="A157" s="149"/>
      <c r="B157" s="108" t="s">
        <v>58</v>
      </c>
      <c r="C157" s="101">
        <v>79.046999999999997</v>
      </c>
      <c r="D157" s="101"/>
      <c r="E157" s="101"/>
      <c r="F157" s="101"/>
      <c r="G157" s="101">
        <v>79.046999999999997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227"/>
      <c r="AN157" s="27"/>
      <c r="AO157" s="30"/>
    </row>
    <row r="158" spans="1:41" ht="38.25" x14ac:dyDescent="0.2">
      <c r="A158" s="149"/>
      <c r="B158" s="108" t="s">
        <v>67</v>
      </c>
      <c r="C158" s="101">
        <v>368.22300000000001</v>
      </c>
      <c r="D158" s="101"/>
      <c r="E158" s="101"/>
      <c r="F158" s="101"/>
      <c r="G158" s="101">
        <v>368.22300000000001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227"/>
      <c r="AN158" s="27"/>
      <c r="AO158" s="30"/>
    </row>
    <row r="159" spans="1:41" x14ac:dyDescent="0.2">
      <c r="A159" s="149"/>
      <c r="B159" s="108" t="s">
        <v>123</v>
      </c>
      <c r="C159" s="101">
        <v>399</v>
      </c>
      <c r="D159" s="101"/>
      <c r="E159" s="101"/>
      <c r="F159" s="101"/>
      <c r="G159" s="101">
        <v>399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227"/>
      <c r="AN159" s="27"/>
      <c r="AO159" s="30"/>
    </row>
    <row r="160" spans="1:41" ht="51" x14ac:dyDescent="0.2">
      <c r="A160" s="149"/>
      <c r="B160" s="108" t="s">
        <v>124</v>
      </c>
      <c r="C160" s="101">
        <v>16.515999999999998</v>
      </c>
      <c r="D160" s="101"/>
      <c r="E160" s="101"/>
      <c r="F160" s="101"/>
      <c r="G160" s="101">
        <v>16.515999999999998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227"/>
      <c r="AN160" s="27"/>
      <c r="AO160" s="30"/>
    </row>
    <row r="161" spans="1:41" ht="25.5" x14ac:dyDescent="0.2">
      <c r="A161" s="149"/>
      <c r="B161" s="108" t="s">
        <v>68</v>
      </c>
      <c r="C161" s="101">
        <v>56</v>
      </c>
      <c r="D161" s="101"/>
      <c r="E161" s="101"/>
      <c r="F161" s="101"/>
      <c r="G161" s="101">
        <v>56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227"/>
      <c r="AN161" s="27"/>
      <c r="AO161" s="30"/>
    </row>
    <row r="162" spans="1:41" ht="25.5" x14ac:dyDescent="0.2">
      <c r="A162" s="149"/>
      <c r="B162" s="108" t="s">
        <v>66</v>
      </c>
      <c r="C162" s="101">
        <v>130</v>
      </c>
      <c r="D162" s="101"/>
      <c r="E162" s="101"/>
      <c r="F162" s="101"/>
      <c r="G162" s="101">
        <v>130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227"/>
      <c r="AN162" s="27"/>
      <c r="AO162" s="30"/>
    </row>
    <row r="163" spans="1:41" ht="41.25" customHeight="1" x14ac:dyDescent="0.2">
      <c r="A163" s="149"/>
      <c r="B163" s="108" t="s">
        <v>304</v>
      </c>
      <c r="C163" s="101">
        <v>124.83199999999999</v>
      </c>
      <c r="D163" s="101"/>
      <c r="E163" s="101"/>
      <c r="F163" s="101"/>
      <c r="G163" s="101">
        <v>124.83199999999999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227"/>
      <c r="AN163" s="27"/>
      <c r="AO163" s="30"/>
    </row>
    <row r="164" spans="1:41" ht="38.25" x14ac:dyDescent="0.2">
      <c r="A164" s="149"/>
      <c r="B164" s="108" t="s">
        <v>58</v>
      </c>
      <c r="C164" s="101">
        <v>5.1680000000000001</v>
      </c>
      <c r="D164" s="101"/>
      <c r="E164" s="101"/>
      <c r="F164" s="101"/>
      <c r="G164" s="101">
        <v>5.1680000000000001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227"/>
      <c r="AN164" s="27"/>
      <c r="AO164" s="30"/>
    </row>
    <row r="165" spans="1:41" ht="25.5" x14ac:dyDescent="0.2">
      <c r="A165" s="149"/>
      <c r="B165" s="108" t="s">
        <v>168</v>
      </c>
      <c r="C165" s="101">
        <v>30</v>
      </c>
      <c r="D165" s="101"/>
      <c r="E165" s="101"/>
      <c r="F165" s="101">
        <v>30</v>
      </c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227"/>
      <c r="AN165" s="27"/>
      <c r="AO165" s="30"/>
    </row>
    <row r="166" spans="1:41" ht="25.5" x14ac:dyDescent="0.2">
      <c r="A166" s="149"/>
      <c r="B166" s="108" t="s">
        <v>305</v>
      </c>
      <c r="C166" s="101">
        <v>150</v>
      </c>
      <c r="D166" s="101"/>
      <c r="E166" s="101"/>
      <c r="F166" s="101"/>
      <c r="G166" s="101"/>
      <c r="H166" s="101"/>
      <c r="I166" s="101"/>
      <c r="J166" s="101"/>
      <c r="K166" s="101"/>
      <c r="L166" s="101">
        <v>150</v>
      </c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227"/>
      <c r="AN166" s="27"/>
      <c r="AO166" s="30"/>
    </row>
    <row r="167" spans="1:41" ht="25.5" x14ac:dyDescent="0.2">
      <c r="A167" s="149"/>
      <c r="B167" s="108" t="s">
        <v>163</v>
      </c>
      <c r="C167" s="101">
        <v>3</v>
      </c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>
        <v>3</v>
      </c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227"/>
      <c r="AN167" s="27"/>
      <c r="AO167" s="30"/>
    </row>
    <row r="168" spans="1:41" x14ac:dyDescent="0.2">
      <c r="A168" s="149"/>
      <c r="B168" s="108" t="s">
        <v>23</v>
      </c>
      <c r="C168" s="101">
        <v>3.21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>
        <v>3.21</v>
      </c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227"/>
      <c r="AN168" s="27"/>
      <c r="AO168" s="30"/>
    </row>
    <row r="169" spans="1:41" ht="25.5" x14ac:dyDescent="0.2">
      <c r="A169" s="149"/>
      <c r="B169" s="108" t="s">
        <v>682</v>
      </c>
      <c r="C169" s="101">
        <f>V169</f>
        <v>355.01900000000001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>
        <v>355.01900000000001</v>
      </c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227"/>
      <c r="AN169" s="27"/>
      <c r="AO169" s="30"/>
    </row>
    <row r="170" spans="1:41" ht="25.5" x14ac:dyDescent="0.2">
      <c r="A170" s="149"/>
      <c r="B170" s="108" t="s">
        <v>163</v>
      </c>
      <c r="C170" s="101">
        <f>V170</f>
        <v>7.1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>
        <v>7.1</v>
      </c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227"/>
      <c r="AN170" s="27"/>
      <c r="AO170" s="30"/>
    </row>
    <row r="171" spans="1:41" x14ac:dyDescent="0.2">
      <c r="A171" s="150"/>
      <c r="B171" s="108" t="s">
        <v>242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>
        <v>7.5970000000000004</v>
      </c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228"/>
      <c r="AN171" s="27"/>
      <c r="AO171" s="30"/>
    </row>
    <row r="172" spans="1:41" x14ac:dyDescent="0.2">
      <c r="A172" s="148" t="s">
        <v>172</v>
      </c>
      <c r="B172" s="222" t="s">
        <v>399</v>
      </c>
      <c r="C172" s="139">
        <f>E172+G172</f>
        <v>5981.2929999999997</v>
      </c>
      <c r="D172" s="139"/>
      <c r="E172" s="139">
        <v>5682.2280000000001</v>
      </c>
      <c r="F172" s="139"/>
      <c r="G172" s="130">
        <v>299.065</v>
      </c>
      <c r="H172" s="139"/>
      <c r="I172" s="139"/>
      <c r="J172" s="139"/>
      <c r="K172" s="139"/>
      <c r="L172" s="139"/>
      <c r="M172" s="139"/>
      <c r="N172" s="223"/>
      <c r="O172" s="139"/>
      <c r="P172" s="139"/>
      <c r="Q172" s="139"/>
      <c r="R172" s="139"/>
      <c r="S172" s="139"/>
      <c r="T172" s="139"/>
      <c r="U172" s="223"/>
      <c r="V172" s="139"/>
      <c r="W172" s="139"/>
      <c r="X172" s="139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220" t="s">
        <v>438</v>
      </c>
      <c r="AN172" s="27"/>
      <c r="AO172" s="3"/>
    </row>
    <row r="173" spans="1:41" ht="28.5" customHeight="1" x14ac:dyDescent="0.2">
      <c r="A173" s="149"/>
      <c r="B173" s="222"/>
      <c r="C173" s="139"/>
      <c r="D173" s="139"/>
      <c r="E173" s="139"/>
      <c r="F173" s="139"/>
      <c r="G173" s="130" t="s">
        <v>70</v>
      </c>
      <c r="H173" s="139"/>
      <c r="I173" s="139"/>
      <c r="J173" s="139"/>
      <c r="K173" s="139"/>
      <c r="L173" s="139"/>
      <c r="M173" s="139"/>
      <c r="N173" s="219"/>
      <c r="O173" s="139"/>
      <c r="P173" s="139"/>
      <c r="Q173" s="139"/>
      <c r="R173" s="139"/>
      <c r="S173" s="139"/>
      <c r="T173" s="139"/>
      <c r="U173" s="219"/>
      <c r="V173" s="139"/>
      <c r="W173" s="139"/>
      <c r="X173" s="139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53"/>
      <c r="AN173" s="27"/>
      <c r="AO173" s="3"/>
    </row>
    <row r="174" spans="1:41" x14ac:dyDescent="0.2">
      <c r="A174" s="149"/>
      <c r="B174" s="108" t="s">
        <v>23</v>
      </c>
      <c r="C174" s="101">
        <v>100</v>
      </c>
      <c r="D174" s="101"/>
      <c r="E174" s="101"/>
      <c r="F174" s="101"/>
      <c r="G174" s="101">
        <v>100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53"/>
      <c r="AN174" s="27"/>
      <c r="AO174" s="3"/>
    </row>
    <row r="175" spans="1:41" x14ac:dyDescent="0.2">
      <c r="A175" s="149"/>
      <c r="B175" s="108" t="s">
        <v>25</v>
      </c>
      <c r="C175" s="101">
        <v>11.962999999999999</v>
      </c>
      <c r="D175" s="101"/>
      <c r="E175" s="101"/>
      <c r="F175" s="101"/>
      <c r="G175" s="101">
        <v>11.962999999999999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54"/>
      <c r="AN175" s="27"/>
      <c r="AO175" s="3"/>
    </row>
    <row r="176" spans="1:41" ht="38.25" x14ac:dyDescent="0.2">
      <c r="A176" s="149"/>
      <c r="B176" s="108" t="s">
        <v>57</v>
      </c>
      <c r="C176" s="101">
        <v>338.512</v>
      </c>
      <c r="D176" s="101"/>
      <c r="E176" s="101"/>
      <c r="F176" s="101"/>
      <c r="G176" s="101">
        <v>338.512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  <c r="AM176" s="224" t="s">
        <v>427</v>
      </c>
      <c r="AN176" s="27"/>
      <c r="AO176" s="3"/>
    </row>
    <row r="177" spans="1:41" ht="38.25" x14ac:dyDescent="0.2">
      <c r="A177" s="149"/>
      <c r="B177" s="108" t="s">
        <v>58</v>
      </c>
      <c r="C177" s="101">
        <v>23.83</v>
      </c>
      <c r="D177" s="101"/>
      <c r="E177" s="101"/>
      <c r="F177" s="101"/>
      <c r="G177" s="101">
        <v>23.83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  <c r="AM177" s="224"/>
      <c r="AN177" s="27"/>
      <c r="AO177" s="3"/>
    </row>
    <row r="178" spans="1:41" x14ac:dyDescent="0.2">
      <c r="A178" s="149"/>
      <c r="B178" s="108" t="s">
        <v>63</v>
      </c>
      <c r="C178" s="101">
        <v>47.709000000000003</v>
      </c>
      <c r="D178" s="101"/>
      <c r="E178" s="101"/>
      <c r="F178" s="101"/>
      <c r="G178" s="101">
        <v>47.709000000000003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  <c r="AM178" s="224"/>
      <c r="AN178" s="27"/>
      <c r="AO178" s="3"/>
    </row>
    <row r="179" spans="1:41" ht="25.5" x14ac:dyDescent="0.2">
      <c r="A179" s="149"/>
      <c r="B179" s="108" t="s">
        <v>64</v>
      </c>
      <c r="C179" s="101">
        <v>99.498000000000005</v>
      </c>
      <c r="D179" s="101"/>
      <c r="E179" s="101"/>
      <c r="F179" s="101"/>
      <c r="G179" s="101">
        <v>99.498000000000005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  <c r="AM179" s="224"/>
      <c r="AN179" s="27"/>
      <c r="AO179" s="3"/>
    </row>
    <row r="180" spans="1:41" ht="38.25" x14ac:dyDescent="0.2">
      <c r="A180" s="149"/>
      <c r="B180" s="108" t="s">
        <v>67</v>
      </c>
      <c r="C180" s="101">
        <v>196.292</v>
      </c>
      <c r="D180" s="101"/>
      <c r="E180" s="101"/>
      <c r="F180" s="101"/>
      <c r="G180" s="101">
        <v>196.292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224"/>
      <c r="AN180" s="27"/>
      <c r="AO180" s="3"/>
    </row>
    <row r="181" spans="1:41" ht="25.5" x14ac:dyDescent="0.2">
      <c r="A181" s="149"/>
      <c r="B181" s="108" t="s">
        <v>66</v>
      </c>
      <c r="C181" s="101">
        <v>130</v>
      </c>
      <c r="D181" s="101"/>
      <c r="E181" s="101"/>
      <c r="F181" s="101"/>
      <c r="G181" s="101">
        <v>130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  <c r="AM181" s="224"/>
      <c r="AN181" s="27"/>
      <c r="AO181" s="3"/>
    </row>
    <row r="182" spans="1:41" x14ac:dyDescent="0.2">
      <c r="A182" s="149"/>
      <c r="B182" s="108" t="s">
        <v>65</v>
      </c>
      <c r="C182" s="101">
        <v>601.11900000000003</v>
      </c>
      <c r="D182" s="101"/>
      <c r="E182" s="101"/>
      <c r="F182" s="101"/>
      <c r="G182" s="101">
        <v>601.11900000000003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224"/>
      <c r="AN182" s="27"/>
      <c r="AO182" s="3"/>
    </row>
    <row r="183" spans="1:41" ht="25.5" x14ac:dyDescent="0.2">
      <c r="A183" s="149"/>
      <c r="B183" s="108" t="s">
        <v>506</v>
      </c>
      <c r="C183" s="101">
        <v>399.19900000000001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>
        <v>399.19900000000001</v>
      </c>
      <c r="P183" s="101"/>
      <c r="Q183" s="101"/>
      <c r="R183" s="101"/>
      <c r="S183" s="101"/>
      <c r="T183" s="101"/>
      <c r="U183" s="101"/>
      <c r="V183" s="101"/>
      <c r="W183" s="101"/>
      <c r="X183" s="101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224"/>
      <c r="AN183" s="27"/>
      <c r="AO183" s="3"/>
    </row>
    <row r="184" spans="1:41" ht="25.5" x14ac:dyDescent="0.2">
      <c r="A184" s="149"/>
      <c r="B184" s="108" t="s">
        <v>163</v>
      </c>
      <c r="C184" s="101">
        <v>7.984</v>
      </c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>
        <v>7.984</v>
      </c>
      <c r="P184" s="101"/>
      <c r="Q184" s="101"/>
      <c r="R184" s="101"/>
      <c r="S184" s="101"/>
      <c r="T184" s="101"/>
      <c r="U184" s="101"/>
      <c r="V184" s="101"/>
      <c r="W184" s="101"/>
      <c r="X184" s="101"/>
      <c r="Y184" s="100"/>
      <c r="Z184" s="100"/>
      <c r="AA184" s="100"/>
      <c r="AB184" s="100"/>
      <c r="AC184" s="100"/>
      <c r="AD184" s="100"/>
      <c r="AE184" s="100"/>
      <c r="AF184" s="100"/>
      <c r="AG184" s="100"/>
      <c r="AH184" s="100"/>
      <c r="AI184" s="100"/>
      <c r="AJ184" s="100"/>
      <c r="AK184" s="100"/>
      <c r="AL184" s="100"/>
      <c r="AM184" s="224"/>
      <c r="AN184" s="27"/>
      <c r="AO184" s="3"/>
    </row>
    <row r="185" spans="1:41" x14ac:dyDescent="0.2">
      <c r="A185" s="149"/>
      <c r="B185" s="108" t="s">
        <v>23</v>
      </c>
      <c r="C185" s="101">
        <v>8.5429999999999993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>
        <v>8.5429999999999993</v>
      </c>
      <c r="P185" s="101"/>
      <c r="Q185" s="101"/>
      <c r="R185" s="101"/>
      <c r="S185" s="101"/>
      <c r="T185" s="101"/>
      <c r="U185" s="101"/>
      <c r="V185" s="101"/>
      <c r="W185" s="101"/>
      <c r="X185" s="101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100"/>
      <c r="AM185" s="224"/>
      <c r="AN185" s="27"/>
      <c r="AO185" s="3"/>
    </row>
    <row r="186" spans="1:41" ht="30" customHeight="1" x14ac:dyDescent="0.2">
      <c r="A186" s="149"/>
      <c r="B186" s="108" t="s">
        <v>532</v>
      </c>
      <c r="C186" s="101">
        <f t="shared" ref="C186:C191" si="2">U186</f>
        <v>399.40699999999998</v>
      </c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>
        <v>399.40699999999998</v>
      </c>
      <c r="V186" s="101"/>
      <c r="W186" s="101"/>
      <c r="X186" s="101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224"/>
      <c r="AN186" s="27"/>
      <c r="AO186" s="3"/>
    </row>
    <row r="187" spans="1:41" ht="25.5" x14ac:dyDescent="0.2">
      <c r="A187" s="149"/>
      <c r="B187" s="108" t="s">
        <v>163</v>
      </c>
      <c r="C187" s="101">
        <f t="shared" si="2"/>
        <v>7.9880000000000004</v>
      </c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>
        <v>7.9880000000000004</v>
      </c>
      <c r="V187" s="101"/>
      <c r="W187" s="101"/>
      <c r="X187" s="101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224"/>
      <c r="AN187" s="27"/>
      <c r="AO187" s="3"/>
    </row>
    <row r="188" spans="1:41" x14ac:dyDescent="0.2">
      <c r="A188" s="149"/>
      <c r="B188" s="108" t="s">
        <v>23</v>
      </c>
      <c r="C188" s="101">
        <f t="shared" si="2"/>
        <v>8.5470000000000006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>
        <v>8.5470000000000006</v>
      </c>
      <c r="V188" s="101"/>
      <c r="W188" s="101"/>
      <c r="X188" s="101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224"/>
      <c r="AN188" s="27"/>
      <c r="AO188" s="3"/>
    </row>
    <row r="189" spans="1:41" ht="27.75" customHeight="1" x14ac:dyDescent="0.2">
      <c r="A189" s="149"/>
      <c r="B189" s="108" t="s">
        <v>533</v>
      </c>
      <c r="C189" s="101">
        <f t="shared" si="2"/>
        <v>259.25200000000001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>
        <v>259.25200000000001</v>
      </c>
      <c r="V189" s="101"/>
      <c r="W189" s="101"/>
      <c r="X189" s="101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224"/>
      <c r="AN189" s="27"/>
      <c r="AO189" s="3"/>
    </row>
    <row r="190" spans="1:41" ht="25.5" x14ac:dyDescent="0.2">
      <c r="A190" s="149"/>
      <c r="B190" s="108" t="s">
        <v>163</v>
      </c>
      <c r="C190" s="101">
        <f t="shared" si="2"/>
        <v>5.1849999999999996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>
        <v>5.1849999999999996</v>
      </c>
      <c r="V190" s="101"/>
      <c r="W190" s="101"/>
      <c r="X190" s="101"/>
      <c r="Y190" s="100"/>
      <c r="Z190" s="100"/>
      <c r="AA190" s="100"/>
      <c r="AB190" s="100"/>
      <c r="AC190" s="100"/>
      <c r="AD190" s="100"/>
      <c r="AE190" s="100"/>
      <c r="AF190" s="100"/>
      <c r="AG190" s="100"/>
      <c r="AH190" s="100"/>
      <c r="AI190" s="100"/>
      <c r="AJ190" s="100"/>
      <c r="AK190" s="100"/>
      <c r="AL190" s="100"/>
      <c r="AM190" s="224"/>
      <c r="AN190" s="27"/>
      <c r="AO190" s="3"/>
    </row>
    <row r="191" spans="1:41" x14ac:dyDescent="0.2">
      <c r="A191" s="149"/>
      <c r="B191" s="108" t="s">
        <v>23</v>
      </c>
      <c r="C191" s="101">
        <f t="shared" si="2"/>
        <v>5.548</v>
      </c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>
        <v>5.548</v>
      </c>
      <c r="V191" s="101"/>
      <c r="W191" s="101"/>
      <c r="X191" s="101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224"/>
      <c r="AN191" s="27"/>
      <c r="AO191" s="3"/>
    </row>
    <row r="192" spans="1:41" ht="27.75" customHeight="1" x14ac:dyDescent="0.2">
      <c r="A192" s="149"/>
      <c r="B192" s="108" t="s">
        <v>534</v>
      </c>
      <c r="C192" s="101">
        <f t="shared" ref="C192:C194" si="3">U192</f>
        <v>131.732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>
        <v>131.732</v>
      </c>
      <c r="V192" s="101"/>
      <c r="W192" s="101"/>
      <c r="X192" s="101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224"/>
      <c r="AN192" s="27"/>
      <c r="AO192" s="3"/>
    </row>
    <row r="193" spans="1:41" ht="25.5" x14ac:dyDescent="0.2">
      <c r="A193" s="149"/>
      <c r="B193" s="108" t="s">
        <v>163</v>
      </c>
      <c r="C193" s="101">
        <f t="shared" si="3"/>
        <v>2.6349999999999998</v>
      </c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>
        <v>2.6349999999999998</v>
      </c>
      <c r="V193" s="101"/>
      <c r="W193" s="101"/>
      <c r="X193" s="101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224"/>
      <c r="AN193" s="27"/>
      <c r="AO193" s="3"/>
    </row>
    <row r="194" spans="1:41" x14ac:dyDescent="0.2">
      <c r="A194" s="149"/>
      <c r="B194" s="108" t="s">
        <v>23</v>
      </c>
      <c r="C194" s="101">
        <f t="shared" si="3"/>
        <v>2.819</v>
      </c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>
        <v>2.819</v>
      </c>
      <c r="V194" s="101"/>
      <c r="W194" s="101"/>
      <c r="X194" s="101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224"/>
      <c r="AN194" s="27"/>
      <c r="AO194" s="3"/>
    </row>
    <row r="195" spans="1:41" ht="24.75" customHeight="1" x14ac:dyDescent="0.2">
      <c r="A195" s="173" t="s">
        <v>173</v>
      </c>
      <c r="B195" s="108" t="s">
        <v>495</v>
      </c>
      <c r="C195" s="140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2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226" t="s">
        <v>427</v>
      </c>
      <c r="AN195" s="27"/>
      <c r="AO195" s="3"/>
    </row>
    <row r="196" spans="1:41" ht="24.75" customHeight="1" x14ac:dyDescent="0.2">
      <c r="A196" s="174"/>
      <c r="B196" s="108" t="s">
        <v>496</v>
      </c>
      <c r="C196" s="101">
        <v>156.55099999999999</v>
      </c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>
        <v>156.55099999999999</v>
      </c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227"/>
      <c r="AN196" s="27"/>
      <c r="AO196" s="3"/>
    </row>
    <row r="197" spans="1:41" ht="24.75" customHeight="1" x14ac:dyDescent="0.2">
      <c r="A197" s="174"/>
      <c r="B197" s="108" t="s">
        <v>275</v>
      </c>
      <c r="C197" s="101">
        <f>O197</f>
        <v>156.55099999999999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>
        <v>156.55099999999999</v>
      </c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227"/>
      <c r="AN197" s="27"/>
      <c r="AO197" s="3"/>
    </row>
    <row r="198" spans="1:41" ht="24.75" customHeight="1" x14ac:dyDescent="0.2">
      <c r="A198" s="174"/>
      <c r="B198" s="108" t="s">
        <v>163</v>
      </c>
      <c r="C198" s="101">
        <v>3.1309999999999998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>
        <v>3.1309999999999998</v>
      </c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227"/>
      <c r="AN198" s="27"/>
      <c r="AO198" s="3"/>
    </row>
    <row r="199" spans="1:41" x14ac:dyDescent="0.2">
      <c r="A199" s="174"/>
      <c r="B199" s="108" t="s">
        <v>23</v>
      </c>
      <c r="C199" s="101">
        <v>3.35</v>
      </c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>
        <v>3.35</v>
      </c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228"/>
      <c r="AN199" s="27"/>
      <c r="AO199" s="3"/>
    </row>
    <row r="200" spans="1:41" ht="25.5" x14ac:dyDescent="0.2">
      <c r="A200" s="148" t="s">
        <v>174</v>
      </c>
      <c r="B200" s="108" t="s">
        <v>400</v>
      </c>
      <c r="C200" s="139"/>
      <c r="D200" s="139"/>
      <c r="E200" s="139"/>
      <c r="F200" s="139"/>
      <c r="G200" s="139"/>
      <c r="H200" s="139"/>
      <c r="I200" s="139"/>
      <c r="J200" s="139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100"/>
      <c r="AM200" s="225" t="s">
        <v>438</v>
      </c>
      <c r="AN200" s="27"/>
      <c r="AO200" s="3"/>
    </row>
    <row r="201" spans="1:41" ht="28.15" customHeight="1" x14ac:dyDescent="0.2">
      <c r="A201" s="149"/>
      <c r="B201" s="108" t="s">
        <v>53</v>
      </c>
      <c r="C201" s="101">
        <v>160</v>
      </c>
      <c r="D201" s="101"/>
      <c r="E201" s="101"/>
      <c r="F201" s="101"/>
      <c r="G201" s="101">
        <v>160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100"/>
      <c r="AM201" s="225"/>
      <c r="AN201" s="27"/>
      <c r="AO201" s="3"/>
    </row>
    <row r="202" spans="1:41" ht="38.25" x14ac:dyDescent="0.2">
      <c r="A202" s="149"/>
      <c r="B202" s="108" t="s">
        <v>24</v>
      </c>
      <c r="C202" s="101">
        <v>6300.6369999999997</v>
      </c>
      <c r="D202" s="101"/>
      <c r="E202" s="101"/>
      <c r="F202" s="101"/>
      <c r="G202" s="101">
        <v>6300.6369999999997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225"/>
      <c r="AN202" s="27"/>
      <c r="AO202" s="3"/>
    </row>
    <row r="203" spans="1:41" x14ac:dyDescent="0.2">
      <c r="A203" s="149"/>
      <c r="B203" s="108" t="s">
        <v>25</v>
      </c>
      <c r="C203" s="101">
        <v>12.601000000000001</v>
      </c>
      <c r="D203" s="101"/>
      <c r="E203" s="101"/>
      <c r="F203" s="101"/>
      <c r="G203" s="101">
        <v>12.601000000000001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225"/>
      <c r="AN203" s="27"/>
      <c r="AO203" s="3"/>
    </row>
    <row r="204" spans="1:41" x14ac:dyDescent="0.2">
      <c r="A204" s="149"/>
      <c r="B204" s="108" t="s">
        <v>26</v>
      </c>
      <c r="C204" s="101">
        <v>100</v>
      </c>
      <c r="D204" s="101"/>
      <c r="E204" s="101"/>
      <c r="F204" s="101"/>
      <c r="G204" s="101">
        <v>100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225"/>
      <c r="AN204" s="27"/>
      <c r="AO204" s="3"/>
    </row>
    <row r="205" spans="1:41" ht="29.25" customHeight="1" x14ac:dyDescent="0.2">
      <c r="A205" s="149"/>
      <c r="B205" s="108" t="s">
        <v>96</v>
      </c>
      <c r="C205" s="101">
        <v>33.073999999999998</v>
      </c>
      <c r="D205" s="101"/>
      <c r="E205" s="101"/>
      <c r="F205" s="101"/>
      <c r="G205" s="101">
        <v>33.073999999999998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85" t="s">
        <v>427</v>
      </c>
      <c r="AN205" s="27"/>
      <c r="AO205" s="3"/>
    </row>
    <row r="206" spans="1:41" ht="63.75" x14ac:dyDescent="0.2">
      <c r="A206" s="149"/>
      <c r="B206" s="108" t="s">
        <v>115</v>
      </c>
      <c r="C206" s="101">
        <v>702.92100000000005</v>
      </c>
      <c r="D206" s="101"/>
      <c r="E206" s="101"/>
      <c r="F206" s="101"/>
      <c r="G206" s="101">
        <v>702.92100000000005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86"/>
      <c r="AN206" s="27"/>
      <c r="AO206" s="3"/>
    </row>
    <row r="207" spans="1:41" ht="25.5" x14ac:dyDescent="0.2">
      <c r="A207" s="149"/>
      <c r="B207" s="108" t="s">
        <v>106</v>
      </c>
      <c r="C207" s="101">
        <v>97.055000000000007</v>
      </c>
      <c r="D207" s="101"/>
      <c r="E207" s="101"/>
      <c r="F207" s="101"/>
      <c r="G207" s="101">
        <v>97.055000000000007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86"/>
      <c r="AN207" s="27"/>
      <c r="AO207" s="3"/>
    </row>
    <row r="208" spans="1:41" ht="38.25" x14ac:dyDescent="0.2">
      <c r="A208" s="149"/>
      <c r="B208" s="108" t="s">
        <v>125</v>
      </c>
      <c r="C208" s="101">
        <v>331.71300000000002</v>
      </c>
      <c r="D208" s="101"/>
      <c r="E208" s="101"/>
      <c r="F208" s="101"/>
      <c r="G208" s="101">
        <v>331.71300000000002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86"/>
      <c r="AN208" s="27"/>
      <c r="AO208" s="3"/>
    </row>
    <row r="209" spans="1:41" ht="51" x14ac:dyDescent="0.2">
      <c r="A209" s="149"/>
      <c r="B209" s="108" t="s">
        <v>126</v>
      </c>
      <c r="C209" s="101">
        <v>13.733000000000001</v>
      </c>
      <c r="D209" s="101"/>
      <c r="E209" s="101"/>
      <c r="F209" s="101"/>
      <c r="G209" s="101">
        <v>13.733000000000001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86"/>
      <c r="AN209" s="27"/>
      <c r="AO209" s="3"/>
    </row>
    <row r="210" spans="1:41" ht="25.5" x14ac:dyDescent="0.2">
      <c r="A210" s="149"/>
      <c r="B210" s="108" t="s">
        <v>137</v>
      </c>
      <c r="C210" s="101">
        <v>7.633</v>
      </c>
      <c r="D210" s="101"/>
      <c r="E210" s="101"/>
      <c r="F210" s="101"/>
      <c r="G210" s="101">
        <v>7.633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86"/>
      <c r="AN210" s="27"/>
      <c r="AO210" s="3"/>
    </row>
    <row r="211" spans="1:41" ht="25.5" x14ac:dyDescent="0.2">
      <c r="A211" s="149"/>
      <c r="B211" s="108" t="s">
        <v>121</v>
      </c>
      <c r="C211" s="101">
        <v>399.19600000000003</v>
      </c>
      <c r="D211" s="101"/>
      <c r="E211" s="101"/>
      <c r="F211" s="101"/>
      <c r="G211" s="101">
        <v>399.19600000000003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86"/>
      <c r="AN211" s="27"/>
      <c r="AO211" s="3"/>
    </row>
    <row r="212" spans="1:41" ht="38.25" x14ac:dyDescent="0.2">
      <c r="A212" s="149"/>
      <c r="B212" s="108" t="s">
        <v>127</v>
      </c>
      <c r="C212" s="101">
        <v>16.527000000000001</v>
      </c>
      <c r="D212" s="101"/>
      <c r="E212" s="101"/>
      <c r="F212" s="101"/>
      <c r="G212" s="101">
        <v>16.527000000000001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86"/>
      <c r="AN212" s="27"/>
      <c r="AO212" s="3"/>
    </row>
    <row r="213" spans="1:41" ht="38.25" x14ac:dyDescent="0.2">
      <c r="A213" s="149"/>
      <c r="B213" s="108" t="s">
        <v>501</v>
      </c>
      <c r="C213" s="101">
        <f>O213</f>
        <v>93.543000000000006</v>
      </c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>
        <v>93.543000000000006</v>
      </c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86"/>
      <c r="AN213" s="27"/>
      <c r="AO213" s="3"/>
    </row>
    <row r="214" spans="1:41" ht="25.5" x14ac:dyDescent="0.2">
      <c r="A214" s="149"/>
      <c r="B214" s="108" t="s">
        <v>163</v>
      </c>
      <c r="C214" s="101">
        <f>O214</f>
        <v>1.871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>
        <v>1.871</v>
      </c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86"/>
      <c r="AN214" s="27"/>
      <c r="AO214" s="3"/>
    </row>
    <row r="215" spans="1:41" x14ac:dyDescent="0.2">
      <c r="A215" s="149"/>
      <c r="B215" s="108" t="s">
        <v>23</v>
      </c>
      <c r="C215" s="101">
        <f>O215</f>
        <v>2.0019999999999998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>
        <v>2.0019999999999998</v>
      </c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86"/>
      <c r="AN215" s="27"/>
      <c r="AO215" s="3"/>
    </row>
    <row r="216" spans="1:41" x14ac:dyDescent="0.2">
      <c r="A216" s="150"/>
      <c r="B216" s="108" t="s">
        <v>502</v>
      </c>
      <c r="C216" s="101">
        <f>O216</f>
        <v>12.5</v>
      </c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>
        <v>12.5</v>
      </c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87"/>
      <c r="AN216" s="27"/>
      <c r="AO216" s="3"/>
    </row>
    <row r="217" spans="1:41" ht="25.5" x14ac:dyDescent="0.2">
      <c r="A217" s="267" t="s">
        <v>175</v>
      </c>
      <c r="B217" s="108" t="s">
        <v>401</v>
      </c>
      <c r="C217" s="139"/>
      <c r="D217" s="139"/>
      <c r="E217" s="139"/>
      <c r="F217" s="139"/>
      <c r="G217" s="139"/>
      <c r="H217" s="139"/>
      <c r="I217" s="139"/>
      <c r="J217" s="139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225" t="s">
        <v>427</v>
      </c>
      <c r="AN217" s="27"/>
      <c r="AO217" s="3"/>
    </row>
    <row r="218" spans="1:41" x14ac:dyDescent="0.2">
      <c r="A218" s="268"/>
      <c r="B218" s="108" t="s">
        <v>51</v>
      </c>
      <c r="C218" s="101">
        <v>250</v>
      </c>
      <c r="D218" s="101"/>
      <c r="E218" s="101"/>
      <c r="F218" s="101"/>
      <c r="G218" s="101">
        <v>250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225"/>
      <c r="AN218" s="27"/>
      <c r="AO218" s="3"/>
    </row>
    <row r="219" spans="1:41" ht="25.5" customHeight="1" x14ac:dyDescent="0.2">
      <c r="A219" s="268"/>
      <c r="B219" s="108" t="s">
        <v>102</v>
      </c>
      <c r="C219" s="101">
        <v>395.82299999999998</v>
      </c>
      <c r="D219" s="101"/>
      <c r="E219" s="101"/>
      <c r="F219" s="101"/>
      <c r="G219" s="101">
        <v>395.82299999999998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  <c r="AK219" s="100"/>
      <c r="AL219" s="100"/>
      <c r="AM219" s="225"/>
      <c r="AN219" s="27"/>
      <c r="AO219" s="3"/>
    </row>
    <row r="220" spans="1:41" x14ac:dyDescent="0.2">
      <c r="A220" s="268"/>
      <c r="B220" s="108" t="s">
        <v>23</v>
      </c>
      <c r="C220" s="101">
        <v>28.446000000000002</v>
      </c>
      <c r="D220" s="101"/>
      <c r="E220" s="101"/>
      <c r="F220" s="101"/>
      <c r="G220" s="101"/>
      <c r="H220" s="101"/>
      <c r="I220" s="101">
        <v>28.446000000000002</v>
      </c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0"/>
      <c r="Z220" s="100"/>
      <c r="AA220" s="100"/>
      <c r="AB220" s="100"/>
      <c r="AC220" s="100"/>
      <c r="AD220" s="100"/>
      <c r="AE220" s="100"/>
      <c r="AF220" s="100"/>
      <c r="AG220" s="100"/>
      <c r="AH220" s="100"/>
      <c r="AI220" s="100"/>
      <c r="AJ220" s="100"/>
      <c r="AK220" s="100"/>
      <c r="AL220" s="100"/>
      <c r="AM220" s="225"/>
      <c r="AN220" s="27"/>
      <c r="AO220" s="3"/>
    </row>
    <row r="221" spans="1:41" ht="37.5" customHeight="1" x14ac:dyDescent="0.2">
      <c r="A221" s="269"/>
      <c r="B221" s="108" t="s">
        <v>54</v>
      </c>
      <c r="C221" s="101">
        <v>497.99099999999999</v>
      </c>
      <c r="D221" s="101"/>
      <c r="E221" s="101"/>
      <c r="F221" s="101"/>
      <c r="G221" s="101">
        <v>497.99099999999999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225"/>
      <c r="AN221" s="27"/>
      <c r="AO221" s="3"/>
    </row>
    <row r="222" spans="1:41" ht="29.25" customHeight="1" x14ac:dyDescent="0.2">
      <c r="A222" s="267" t="s">
        <v>176</v>
      </c>
      <c r="B222" s="108" t="s">
        <v>402</v>
      </c>
      <c r="C222" s="101">
        <v>1206.2809999999999</v>
      </c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>
        <v>1206.2809999999999</v>
      </c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85" t="s">
        <v>427</v>
      </c>
      <c r="AN222" s="27"/>
      <c r="AO222" s="3"/>
    </row>
    <row r="223" spans="1:41" ht="25.5" x14ac:dyDescent="0.2">
      <c r="A223" s="268"/>
      <c r="B223" s="108" t="s">
        <v>163</v>
      </c>
      <c r="C223" s="101">
        <v>25.01</v>
      </c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>
        <v>25.01</v>
      </c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86"/>
      <c r="AN223" s="27"/>
      <c r="AO223" s="3"/>
    </row>
    <row r="224" spans="1:41" x14ac:dyDescent="0.2">
      <c r="A224" s="268"/>
      <c r="B224" s="108" t="s">
        <v>23</v>
      </c>
      <c r="C224" s="101">
        <v>25.814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>
        <v>25.814</v>
      </c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86"/>
      <c r="AN224" s="27"/>
      <c r="AO224" s="3"/>
    </row>
    <row r="225" spans="1:41" ht="25.5" x14ac:dyDescent="0.2">
      <c r="A225" s="268"/>
      <c r="B225" s="108" t="s">
        <v>555</v>
      </c>
      <c r="C225" s="101">
        <f>U225</f>
        <v>145.68199999999999</v>
      </c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>
        <v>145.68199999999999</v>
      </c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86"/>
      <c r="AN225" s="27"/>
      <c r="AO225" s="3"/>
    </row>
    <row r="226" spans="1:41" ht="27.75" customHeight="1" x14ac:dyDescent="0.2">
      <c r="A226" s="268"/>
      <c r="B226" s="108" t="s">
        <v>556</v>
      </c>
      <c r="C226" s="101">
        <v>5.4160000000000004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>
        <v>5.4160000000000004</v>
      </c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86"/>
      <c r="AN226" s="27"/>
      <c r="AO226" s="3"/>
    </row>
    <row r="227" spans="1:41" x14ac:dyDescent="0.2">
      <c r="A227" s="269"/>
      <c r="B227" s="108" t="s">
        <v>242</v>
      </c>
      <c r="C227" s="101">
        <f>U227</f>
        <v>3.1179999999999999</v>
      </c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>
        <v>3.1179999999999999</v>
      </c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87"/>
      <c r="AN227" s="27"/>
      <c r="AO227" s="3"/>
    </row>
    <row r="228" spans="1:41" ht="25.5" x14ac:dyDescent="0.2">
      <c r="A228" s="165" t="s">
        <v>177</v>
      </c>
      <c r="B228" s="31" t="s">
        <v>638</v>
      </c>
      <c r="C228" s="139"/>
      <c r="D228" s="139"/>
      <c r="E228" s="139"/>
      <c r="F228" s="139"/>
      <c r="G228" s="139"/>
      <c r="H228" s="139"/>
      <c r="I228" s="139"/>
      <c r="J228" s="139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0"/>
      <c r="Z228" s="100"/>
      <c r="AA228" s="100"/>
      <c r="AB228" s="100"/>
      <c r="AC228" s="100"/>
      <c r="AD228" s="100"/>
      <c r="AE228" s="100"/>
      <c r="AF228" s="100"/>
      <c r="AG228" s="100"/>
      <c r="AH228" s="100"/>
      <c r="AI228" s="100"/>
      <c r="AJ228" s="100"/>
      <c r="AK228" s="100"/>
      <c r="AL228" s="100"/>
      <c r="AM228" s="225" t="s">
        <v>427</v>
      </c>
      <c r="AN228" s="27"/>
      <c r="AO228" s="3"/>
    </row>
    <row r="229" spans="1:41" x14ac:dyDescent="0.2">
      <c r="A229" s="165"/>
      <c r="B229" s="21" t="s">
        <v>31</v>
      </c>
      <c r="C229" s="102">
        <v>1260.0350000000001</v>
      </c>
      <c r="D229" s="102"/>
      <c r="E229" s="102"/>
      <c r="F229" s="102"/>
      <c r="G229" s="102"/>
      <c r="H229" s="102"/>
      <c r="I229" s="102">
        <v>1260.0350000000001</v>
      </c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9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225"/>
      <c r="AN229" s="27"/>
      <c r="AO229" s="3"/>
    </row>
    <row r="230" spans="1:41" ht="25.5" x14ac:dyDescent="0.2">
      <c r="A230" s="165"/>
      <c r="B230" s="21" t="s">
        <v>32</v>
      </c>
      <c r="C230" s="102">
        <v>288.13900000000001</v>
      </c>
      <c r="D230" s="102"/>
      <c r="E230" s="102"/>
      <c r="F230" s="102"/>
      <c r="G230" s="102"/>
      <c r="H230" s="102"/>
      <c r="I230" s="102">
        <v>288.13900000000001</v>
      </c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225"/>
      <c r="AN230" s="27"/>
      <c r="AO230" s="3"/>
    </row>
    <row r="231" spans="1:41" ht="38.25" x14ac:dyDescent="0.2">
      <c r="A231" s="148" t="s">
        <v>178</v>
      </c>
      <c r="B231" s="21" t="s">
        <v>467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85" t="s">
        <v>427</v>
      </c>
      <c r="AN231" s="27"/>
      <c r="AO231" s="3"/>
    </row>
    <row r="232" spans="1:41" ht="25.5" x14ac:dyDescent="0.2">
      <c r="A232" s="150"/>
      <c r="B232" s="21" t="s">
        <v>163</v>
      </c>
      <c r="C232" s="102">
        <v>35.426000000000002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>
        <v>35.426000000000002</v>
      </c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87"/>
      <c r="AN232" s="27"/>
      <c r="AO232" s="3"/>
    </row>
    <row r="233" spans="1:41" ht="50.25" customHeight="1" x14ac:dyDescent="0.2">
      <c r="A233" s="148" t="s">
        <v>179</v>
      </c>
      <c r="B233" s="21" t="s">
        <v>524</v>
      </c>
      <c r="C233" s="102">
        <f>O233</f>
        <v>1440.37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>
        <v>1440.37</v>
      </c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85" t="s">
        <v>427</v>
      </c>
      <c r="AN233" s="27"/>
      <c r="AO233" s="3"/>
    </row>
    <row r="234" spans="1:41" ht="25.5" x14ac:dyDescent="0.2">
      <c r="A234" s="149"/>
      <c r="B234" s="21" t="s">
        <v>163</v>
      </c>
      <c r="C234" s="102">
        <f>O234</f>
        <v>28.806999999999999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>
        <v>28.806999999999999</v>
      </c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86"/>
      <c r="AN234" s="27"/>
      <c r="AO234" s="3"/>
    </row>
    <row r="235" spans="1:41" x14ac:dyDescent="0.2">
      <c r="A235" s="149"/>
      <c r="B235" s="21" t="s">
        <v>23</v>
      </c>
      <c r="C235" s="102">
        <v>24.481000000000002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>
        <v>30.823</v>
      </c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86"/>
      <c r="AN235" s="27"/>
      <c r="AO235" s="3"/>
    </row>
    <row r="236" spans="1:41" ht="51" x14ac:dyDescent="0.2">
      <c r="A236" s="149"/>
      <c r="B236" s="21" t="s">
        <v>570</v>
      </c>
      <c r="C236" s="102">
        <v>141.62799999999999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>
        <v>141.62799999999999</v>
      </c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86"/>
      <c r="AN236" s="27"/>
      <c r="AO236" s="3"/>
    </row>
    <row r="237" spans="1:41" ht="25.5" x14ac:dyDescent="0.2">
      <c r="A237" s="149"/>
      <c r="B237" s="21" t="s">
        <v>163</v>
      </c>
      <c r="C237" s="102">
        <v>2.8330000000000002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>
        <v>2.8319999999999999</v>
      </c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86"/>
      <c r="AN237" s="27"/>
      <c r="AO237" s="3"/>
    </row>
    <row r="238" spans="1:41" x14ac:dyDescent="0.2">
      <c r="A238" s="150"/>
      <c r="B238" s="21" t="s">
        <v>23</v>
      </c>
      <c r="C238" s="102">
        <v>3.0310000000000001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>
        <v>3.0310000000000001</v>
      </c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87"/>
      <c r="AN238" s="27"/>
      <c r="AO238" s="3"/>
    </row>
    <row r="239" spans="1:41" ht="51" x14ac:dyDescent="0.2">
      <c r="A239" s="148" t="s">
        <v>180</v>
      </c>
      <c r="B239" s="21" t="s">
        <v>639</v>
      </c>
      <c r="C239" s="102">
        <v>400</v>
      </c>
      <c r="D239" s="102"/>
      <c r="E239" s="102"/>
      <c r="F239" s="102">
        <v>400</v>
      </c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85" t="s">
        <v>427</v>
      </c>
      <c r="AN239" s="27"/>
      <c r="AO239" s="3"/>
    </row>
    <row r="240" spans="1:41" ht="30.75" customHeight="1" x14ac:dyDescent="0.2">
      <c r="A240" s="149"/>
      <c r="B240" s="21" t="s">
        <v>163</v>
      </c>
      <c r="C240" s="102">
        <v>8</v>
      </c>
      <c r="D240" s="102"/>
      <c r="E240" s="102"/>
      <c r="F240" s="102"/>
      <c r="G240" s="102"/>
      <c r="H240" s="102">
        <v>8</v>
      </c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86"/>
      <c r="AN240" s="27"/>
      <c r="AO240" s="3"/>
    </row>
    <row r="241" spans="1:41" x14ac:dyDescent="0.2">
      <c r="A241" s="149"/>
      <c r="B241" s="21" t="s">
        <v>23</v>
      </c>
      <c r="C241" s="102">
        <v>8.56</v>
      </c>
      <c r="D241" s="102"/>
      <c r="E241" s="102"/>
      <c r="F241" s="102"/>
      <c r="G241" s="102"/>
      <c r="H241" s="102">
        <v>8.56</v>
      </c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86"/>
      <c r="AN241" s="27"/>
      <c r="AO241" s="3"/>
    </row>
    <row r="242" spans="1:41" ht="25.5" x14ac:dyDescent="0.2">
      <c r="A242" s="149"/>
      <c r="B242" s="21" t="s">
        <v>640</v>
      </c>
      <c r="C242" s="102">
        <v>90</v>
      </c>
      <c r="D242" s="102"/>
      <c r="E242" s="102"/>
      <c r="F242" s="102"/>
      <c r="G242" s="102"/>
      <c r="H242" s="102">
        <v>90</v>
      </c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86"/>
      <c r="AN242" s="27"/>
      <c r="AO242" s="3"/>
    </row>
    <row r="243" spans="1:41" ht="25.5" x14ac:dyDescent="0.2">
      <c r="A243" s="149"/>
      <c r="B243" s="21" t="s">
        <v>163</v>
      </c>
      <c r="C243" s="102">
        <v>1.8</v>
      </c>
      <c r="D243" s="102"/>
      <c r="E243" s="102"/>
      <c r="F243" s="102"/>
      <c r="G243" s="102"/>
      <c r="H243" s="102">
        <v>1.8</v>
      </c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86"/>
      <c r="AN243" s="27"/>
      <c r="AO243" s="3"/>
    </row>
    <row r="244" spans="1:41" x14ac:dyDescent="0.2">
      <c r="A244" s="149"/>
      <c r="B244" s="21" t="s">
        <v>23</v>
      </c>
      <c r="C244" s="102">
        <v>1.9259999999999999</v>
      </c>
      <c r="D244" s="102"/>
      <c r="E244" s="102"/>
      <c r="F244" s="102"/>
      <c r="G244" s="102"/>
      <c r="H244" s="102">
        <v>1.9259999999999999</v>
      </c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86"/>
      <c r="AN244" s="27"/>
      <c r="AO244" s="3"/>
    </row>
    <row r="245" spans="1:41" ht="51" x14ac:dyDescent="0.2">
      <c r="A245" s="149"/>
      <c r="B245" s="21" t="s">
        <v>226</v>
      </c>
      <c r="C245" s="102">
        <v>379</v>
      </c>
      <c r="D245" s="102"/>
      <c r="E245" s="102"/>
      <c r="F245" s="102"/>
      <c r="G245" s="102"/>
      <c r="H245" s="102">
        <v>379</v>
      </c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86"/>
      <c r="AN245" s="27"/>
      <c r="AO245" s="3"/>
    </row>
    <row r="246" spans="1:41" ht="25.5" x14ac:dyDescent="0.2">
      <c r="A246" s="149"/>
      <c r="B246" s="21" t="s">
        <v>159</v>
      </c>
      <c r="C246" s="102">
        <v>100</v>
      </c>
      <c r="D246" s="102"/>
      <c r="E246" s="102"/>
      <c r="F246" s="102"/>
      <c r="G246" s="102"/>
      <c r="H246" s="102">
        <v>100</v>
      </c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86"/>
      <c r="AN246" s="27"/>
      <c r="AO246" s="3"/>
    </row>
    <row r="247" spans="1:41" ht="39" customHeight="1" x14ac:dyDescent="0.2">
      <c r="A247" s="149"/>
      <c r="B247" s="21" t="s">
        <v>291</v>
      </c>
      <c r="C247" s="102">
        <v>726.92700000000002</v>
      </c>
      <c r="D247" s="102"/>
      <c r="E247" s="102"/>
      <c r="F247" s="102"/>
      <c r="G247" s="102"/>
      <c r="H247" s="102"/>
      <c r="I247" s="102"/>
      <c r="J247" s="102"/>
      <c r="K247" s="104"/>
      <c r="L247" s="104"/>
      <c r="M247" s="104"/>
      <c r="N247" s="102">
        <v>726.92700000000002</v>
      </c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86"/>
      <c r="AN247" s="27"/>
      <c r="AO247" s="3"/>
    </row>
    <row r="248" spans="1:41" x14ac:dyDescent="0.2">
      <c r="A248" s="150"/>
      <c r="B248" s="21" t="s">
        <v>23</v>
      </c>
      <c r="C248" s="102">
        <v>15.555999999999999</v>
      </c>
      <c r="D248" s="102"/>
      <c r="E248" s="102"/>
      <c r="F248" s="102"/>
      <c r="G248" s="102"/>
      <c r="H248" s="102"/>
      <c r="I248" s="102"/>
      <c r="J248" s="102"/>
      <c r="K248" s="104"/>
      <c r="L248" s="104"/>
      <c r="M248" s="104"/>
      <c r="N248" s="102">
        <v>15.555999999999999</v>
      </c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87"/>
      <c r="AN248" s="27"/>
      <c r="AO248" s="3"/>
    </row>
    <row r="249" spans="1:41" ht="25.5" x14ac:dyDescent="0.2">
      <c r="A249" s="158" t="s">
        <v>181</v>
      </c>
      <c r="B249" s="108" t="s">
        <v>403</v>
      </c>
      <c r="C249" s="172"/>
      <c r="D249" s="172"/>
      <c r="E249" s="172"/>
      <c r="F249" s="172"/>
      <c r="G249" s="172"/>
      <c r="H249" s="172"/>
      <c r="I249" s="172"/>
      <c r="J249" s="172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76" t="s">
        <v>427</v>
      </c>
      <c r="AN249" s="27"/>
      <c r="AO249" s="3"/>
    </row>
    <row r="250" spans="1:41" ht="63.75" x14ac:dyDescent="0.2">
      <c r="A250" s="190"/>
      <c r="B250" s="108" t="s">
        <v>116</v>
      </c>
      <c r="C250" s="101">
        <v>901.04</v>
      </c>
      <c r="D250" s="101"/>
      <c r="E250" s="101"/>
      <c r="F250" s="101"/>
      <c r="G250" s="101">
        <v>901.04</v>
      </c>
      <c r="H250" s="102"/>
      <c r="I250" s="102"/>
      <c r="J250" s="102"/>
      <c r="K250" s="101"/>
      <c r="L250" s="101"/>
      <c r="M250" s="101"/>
      <c r="N250" s="101"/>
      <c r="O250" s="102"/>
      <c r="P250" s="102"/>
      <c r="Q250" s="102"/>
      <c r="R250" s="101"/>
      <c r="S250" s="101"/>
      <c r="T250" s="101"/>
      <c r="U250" s="101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77"/>
      <c r="AN250" s="27"/>
      <c r="AO250" s="3"/>
    </row>
    <row r="251" spans="1:41" ht="25.5" x14ac:dyDescent="0.2">
      <c r="A251" s="92"/>
      <c r="B251" s="108" t="s">
        <v>66</v>
      </c>
      <c r="C251" s="101">
        <v>130</v>
      </c>
      <c r="D251" s="101"/>
      <c r="E251" s="101"/>
      <c r="F251" s="101"/>
      <c r="G251" s="101">
        <v>130</v>
      </c>
      <c r="H251" s="102"/>
      <c r="I251" s="102"/>
      <c r="J251" s="102"/>
      <c r="K251" s="101"/>
      <c r="L251" s="101"/>
      <c r="M251" s="101"/>
      <c r="N251" s="101"/>
      <c r="O251" s="102"/>
      <c r="P251" s="102"/>
      <c r="Q251" s="102"/>
      <c r="R251" s="101"/>
      <c r="S251" s="101"/>
      <c r="T251" s="101"/>
      <c r="U251" s="101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77"/>
      <c r="AN251" s="27"/>
      <c r="AO251" s="3"/>
    </row>
    <row r="252" spans="1:41" ht="18.75" customHeight="1" x14ac:dyDescent="0.2">
      <c r="A252" s="92"/>
      <c r="B252" s="108" t="s">
        <v>65</v>
      </c>
      <c r="C252" s="101">
        <v>336.67200000000003</v>
      </c>
      <c r="D252" s="101"/>
      <c r="E252" s="101"/>
      <c r="F252" s="101"/>
      <c r="G252" s="101">
        <v>336.67200000000003</v>
      </c>
      <c r="H252" s="102"/>
      <c r="I252" s="102"/>
      <c r="J252" s="102"/>
      <c r="K252" s="101"/>
      <c r="L252" s="101"/>
      <c r="M252" s="101"/>
      <c r="N252" s="101"/>
      <c r="O252" s="102"/>
      <c r="P252" s="102"/>
      <c r="Q252" s="102"/>
      <c r="R252" s="101"/>
      <c r="S252" s="101"/>
      <c r="T252" s="101"/>
      <c r="U252" s="101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77"/>
      <c r="AN252" s="27"/>
      <c r="AO252" s="3"/>
    </row>
    <row r="253" spans="1:41" ht="18" customHeight="1" x14ac:dyDescent="0.2">
      <c r="A253" s="92"/>
      <c r="B253" s="108" t="s">
        <v>23</v>
      </c>
      <c r="C253" s="101">
        <v>13.938000000000001</v>
      </c>
      <c r="D253" s="101"/>
      <c r="E253" s="101"/>
      <c r="F253" s="101"/>
      <c r="G253" s="101">
        <v>13.938000000000001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78"/>
      <c r="AN253" s="27"/>
      <c r="AO253" s="3"/>
    </row>
    <row r="254" spans="1:41" ht="38.25" x14ac:dyDescent="0.2">
      <c r="A254" s="92"/>
      <c r="B254" s="108" t="s">
        <v>33</v>
      </c>
      <c r="C254" s="101">
        <v>160</v>
      </c>
      <c r="D254" s="101"/>
      <c r="E254" s="101"/>
      <c r="F254" s="101"/>
      <c r="G254" s="101">
        <v>160</v>
      </c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0"/>
      <c r="Z254" s="100"/>
      <c r="AA254" s="100"/>
      <c r="AB254" s="100"/>
      <c r="AC254" s="100"/>
      <c r="AD254" s="100"/>
      <c r="AE254" s="100"/>
      <c r="AF254" s="100"/>
      <c r="AG254" s="100"/>
      <c r="AH254" s="100"/>
      <c r="AI254" s="100"/>
      <c r="AJ254" s="100"/>
      <c r="AK254" s="100"/>
      <c r="AL254" s="100"/>
      <c r="AM254" s="224" t="s">
        <v>438</v>
      </c>
      <c r="AN254" s="27"/>
      <c r="AO254" s="3"/>
    </row>
    <row r="255" spans="1:41" ht="30.75" customHeight="1" x14ac:dyDescent="0.2">
      <c r="A255" s="92"/>
      <c r="B255" s="108" t="s">
        <v>34</v>
      </c>
      <c r="C255" s="101">
        <v>5240.0330000000004</v>
      </c>
      <c r="D255" s="101">
        <v>4978</v>
      </c>
      <c r="E255" s="101"/>
      <c r="F255" s="101"/>
      <c r="G255" s="101">
        <v>262.03300000000002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  <c r="AK255" s="100"/>
      <c r="AL255" s="100"/>
      <c r="AM255" s="224"/>
      <c r="AN255" s="9"/>
      <c r="AO255" s="3"/>
    </row>
    <row r="256" spans="1:41" x14ac:dyDescent="0.2">
      <c r="A256" s="92"/>
      <c r="B256" s="108" t="s">
        <v>23</v>
      </c>
      <c r="C256" s="101">
        <v>100</v>
      </c>
      <c r="D256" s="101"/>
      <c r="E256" s="101"/>
      <c r="F256" s="101"/>
      <c r="G256" s="101">
        <v>100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0"/>
      <c r="Z256" s="100"/>
      <c r="AA256" s="100"/>
      <c r="AB256" s="100"/>
      <c r="AC256" s="100"/>
      <c r="AD256" s="100"/>
      <c r="AE256" s="100"/>
      <c r="AF256" s="100"/>
      <c r="AG256" s="100"/>
      <c r="AH256" s="100"/>
      <c r="AI256" s="100"/>
      <c r="AJ256" s="100"/>
      <c r="AK256" s="100"/>
      <c r="AL256" s="100"/>
      <c r="AM256" s="224"/>
      <c r="AN256" s="9"/>
      <c r="AO256" s="3"/>
    </row>
    <row r="257" spans="1:41" hidden="1" x14ac:dyDescent="0.2">
      <c r="A257" s="92"/>
      <c r="B257" s="108" t="s">
        <v>25</v>
      </c>
      <c r="C257" s="101">
        <v>10.48</v>
      </c>
      <c r="D257" s="101"/>
      <c r="E257" s="101"/>
      <c r="F257" s="101"/>
      <c r="G257" s="101">
        <v>10.48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0"/>
      <c r="Z257" s="100"/>
      <c r="AA257" s="100"/>
      <c r="AB257" s="100"/>
      <c r="AC257" s="100"/>
      <c r="AD257" s="100"/>
      <c r="AE257" s="100"/>
      <c r="AF257" s="100"/>
      <c r="AG257" s="100"/>
      <c r="AH257" s="100"/>
      <c r="AI257" s="100"/>
      <c r="AJ257" s="100"/>
      <c r="AK257" s="100"/>
      <c r="AL257" s="100"/>
      <c r="AM257" s="224"/>
      <c r="AN257" s="9"/>
      <c r="AO257" s="3"/>
    </row>
    <row r="258" spans="1:41" ht="21" customHeight="1" x14ac:dyDescent="0.2">
      <c r="A258" s="92"/>
      <c r="B258" s="108" t="s">
        <v>121</v>
      </c>
      <c r="C258" s="101">
        <v>258</v>
      </c>
      <c r="D258" s="101"/>
      <c r="E258" s="101"/>
      <c r="F258" s="101"/>
      <c r="G258" s="101">
        <v>258</v>
      </c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0"/>
      <c r="Z258" s="100"/>
      <c r="AA258" s="100"/>
      <c r="AB258" s="100"/>
      <c r="AC258" s="100"/>
      <c r="AD258" s="100"/>
      <c r="AE258" s="100"/>
      <c r="AF258" s="100"/>
      <c r="AG258" s="100"/>
      <c r="AH258" s="100"/>
      <c r="AI258" s="100"/>
      <c r="AJ258" s="100"/>
      <c r="AK258" s="100"/>
      <c r="AL258" s="100"/>
      <c r="AM258" s="225" t="s">
        <v>427</v>
      </c>
      <c r="AN258" s="9"/>
      <c r="AO258" s="3"/>
    </row>
    <row r="259" spans="1:41" ht="38.25" x14ac:dyDescent="0.2">
      <c r="A259" s="93"/>
      <c r="B259" s="108" t="s">
        <v>127</v>
      </c>
      <c r="C259" s="101">
        <v>10.680999999999999</v>
      </c>
      <c r="D259" s="101"/>
      <c r="E259" s="101"/>
      <c r="F259" s="101"/>
      <c r="G259" s="101">
        <v>10.680999999999999</v>
      </c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  <c r="AK259" s="100"/>
      <c r="AL259" s="100"/>
      <c r="AM259" s="225"/>
      <c r="AN259" s="9"/>
      <c r="AO259" s="3"/>
    </row>
    <row r="260" spans="1:41" ht="25.5" x14ac:dyDescent="0.2">
      <c r="A260" s="148" t="s">
        <v>182</v>
      </c>
      <c r="B260" s="21" t="s">
        <v>404</v>
      </c>
      <c r="C260" s="139"/>
      <c r="D260" s="139"/>
      <c r="E260" s="139"/>
      <c r="F260" s="139"/>
      <c r="G260" s="139"/>
      <c r="H260" s="139"/>
      <c r="I260" s="139"/>
      <c r="J260" s="139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0"/>
      <c r="Z260" s="100"/>
      <c r="AA260" s="100"/>
      <c r="AB260" s="100"/>
      <c r="AC260" s="100"/>
      <c r="AD260" s="100"/>
      <c r="AE260" s="100"/>
      <c r="AF260" s="100"/>
      <c r="AG260" s="100"/>
      <c r="AH260" s="100"/>
      <c r="AI260" s="100"/>
      <c r="AJ260" s="100"/>
      <c r="AK260" s="100"/>
      <c r="AL260" s="100"/>
      <c r="AM260" s="225" t="s">
        <v>427</v>
      </c>
      <c r="AN260" s="9"/>
      <c r="AO260" s="3"/>
    </row>
    <row r="261" spans="1:41" ht="18" customHeight="1" x14ac:dyDescent="0.2">
      <c r="A261" s="149"/>
      <c r="B261" s="21" t="s">
        <v>31</v>
      </c>
      <c r="C261" s="102">
        <v>726.72799999999995</v>
      </c>
      <c r="D261" s="102"/>
      <c r="E261" s="102"/>
      <c r="F261" s="102"/>
      <c r="G261" s="102"/>
      <c r="H261" s="102"/>
      <c r="I261" s="102">
        <v>726.72799999999995</v>
      </c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225"/>
      <c r="AN261" s="27"/>
      <c r="AO261" s="3"/>
    </row>
    <row r="262" spans="1:41" ht="25.5" x14ac:dyDescent="0.2">
      <c r="A262" s="149"/>
      <c r="B262" s="21" t="s">
        <v>35</v>
      </c>
      <c r="C262" s="102">
        <v>163.726</v>
      </c>
      <c r="D262" s="102"/>
      <c r="E262" s="102"/>
      <c r="F262" s="102"/>
      <c r="G262" s="102"/>
      <c r="H262" s="102"/>
      <c r="I262" s="102">
        <v>163.726</v>
      </c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225"/>
      <c r="AN262" s="27"/>
      <c r="AO262" s="3"/>
    </row>
    <row r="263" spans="1:41" ht="25.5" x14ac:dyDescent="0.2">
      <c r="A263" s="149"/>
      <c r="B263" s="108" t="s">
        <v>69</v>
      </c>
      <c r="C263" s="101">
        <v>391.78</v>
      </c>
      <c r="D263" s="101"/>
      <c r="E263" s="101"/>
      <c r="F263" s="101"/>
      <c r="G263" s="101">
        <v>391.78</v>
      </c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  <c r="AK263" s="100"/>
      <c r="AL263" s="100"/>
      <c r="AM263" s="225"/>
      <c r="AN263" s="27"/>
      <c r="AO263" s="3"/>
    </row>
    <row r="264" spans="1:41" x14ac:dyDescent="0.2">
      <c r="A264" s="149"/>
      <c r="B264" s="108" t="s">
        <v>23</v>
      </c>
      <c r="C264" s="101">
        <v>16.22</v>
      </c>
      <c r="D264" s="101"/>
      <c r="E264" s="101"/>
      <c r="F264" s="101"/>
      <c r="G264" s="101">
        <v>16.22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0"/>
      <c r="Z264" s="100"/>
      <c r="AA264" s="100"/>
      <c r="AB264" s="100"/>
      <c r="AC264" s="100"/>
      <c r="AD264" s="100"/>
      <c r="AE264" s="100"/>
      <c r="AF264" s="100"/>
      <c r="AG264" s="100"/>
      <c r="AH264" s="100"/>
      <c r="AI264" s="100"/>
      <c r="AJ264" s="100"/>
      <c r="AK264" s="100"/>
      <c r="AL264" s="100"/>
      <c r="AM264" s="225"/>
      <c r="AN264" s="27"/>
      <c r="AO264" s="3"/>
    </row>
    <row r="265" spans="1:41" ht="31.5" customHeight="1" x14ac:dyDescent="0.2">
      <c r="A265" s="149"/>
      <c r="B265" s="108" t="s">
        <v>128</v>
      </c>
      <c r="C265" s="101">
        <v>337.608</v>
      </c>
      <c r="D265" s="101"/>
      <c r="E265" s="101"/>
      <c r="F265" s="101"/>
      <c r="G265" s="101">
        <v>172.45</v>
      </c>
      <c r="H265" s="101"/>
      <c r="I265" s="101">
        <v>165.15799999999999</v>
      </c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0"/>
      <c r="Z265" s="100"/>
      <c r="AA265" s="100"/>
      <c r="AB265" s="100"/>
      <c r="AC265" s="100"/>
      <c r="AD265" s="100"/>
      <c r="AE265" s="100"/>
      <c r="AF265" s="100"/>
      <c r="AG265" s="100"/>
      <c r="AH265" s="100"/>
      <c r="AI265" s="100"/>
      <c r="AJ265" s="100"/>
      <c r="AK265" s="100"/>
      <c r="AL265" s="100"/>
      <c r="AM265" s="225"/>
      <c r="AN265" s="27"/>
      <c r="AO265" s="3"/>
    </row>
    <row r="266" spans="1:41" ht="38.25" x14ac:dyDescent="0.2">
      <c r="A266" s="149"/>
      <c r="B266" s="108" t="s">
        <v>127</v>
      </c>
      <c r="C266" s="101">
        <v>13.977</v>
      </c>
      <c r="D266" s="101"/>
      <c r="E266" s="101"/>
      <c r="F266" s="101"/>
      <c r="G266" s="101">
        <v>13.977</v>
      </c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0"/>
      <c r="Z266" s="100"/>
      <c r="AA266" s="100"/>
      <c r="AB266" s="100"/>
      <c r="AC266" s="100"/>
      <c r="AD266" s="100"/>
      <c r="AE266" s="100"/>
      <c r="AF266" s="100"/>
      <c r="AG266" s="100"/>
      <c r="AH266" s="100"/>
      <c r="AI266" s="100"/>
      <c r="AJ266" s="100"/>
      <c r="AK266" s="100"/>
      <c r="AL266" s="100"/>
      <c r="AM266" s="225"/>
      <c r="AN266" s="27"/>
      <c r="AO266" s="3"/>
    </row>
    <row r="267" spans="1:41" x14ac:dyDescent="0.2">
      <c r="A267" s="149"/>
      <c r="B267" s="222" t="s">
        <v>405</v>
      </c>
      <c r="C267" s="139">
        <f>E267+G267</f>
        <v>5426.1409999999996</v>
      </c>
      <c r="D267" s="139"/>
      <c r="E267" s="139">
        <v>5154.8339999999998</v>
      </c>
      <c r="F267" s="139"/>
      <c r="G267" s="130">
        <v>271.30700000000002</v>
      </c>
      <c r="H267" s="139"/>
      <c r="I267" s="139"/>
      <c r="J267" s="139"/>
      <c r="K267" s="139"/>
      <c r="L267" s="139"/>
      <c r="M267" s="139"/>
      <c r="N267" s="223"/>
      <c r="O267" s="139"/>
      <c r="P267" s="139"/>
      <c r="Q267" s="139"/>
      <c r="R267" s="139"/>
      <c r="S267" s="139"/>
      <c r="T267" s="139"/>
      <c r="U267" s="223"/>
      <c r="V267" s="139"/>
      <c r="W267" s="139"/>
      <c r="X267" s="139"/>
      <c r="Y267" s="100"/>
      <c r="Z267" s="100"/>
      <c r="AA267" s="100"/>
      <c r="AB267" s="100"/>
      <c r="AC267" s="100"/>
      <c r="AD267" s="100"/>
      <c r="AE267" s="100"/>
      <c r="AF267" s="100"/>
      <c r="AG267" s="100"/>
      <c r="AH267" s="100"/>
      <c r="AI267" s="100"/>
      <c r="AJ267" s="100"/>
      <c r="AK267" s="100"/>
      <c r="AL267" s="100"/>
      <c r="AM267" s="224" t="s">
        <v>438</v>
      </c>
      <c r="AN267" s="27"/>
      <c r="AO267" s="3"/>
    </row>
    <row r="268" spans="1:41" ht="25.5" x14ac:dyDescent="0.2">
      <c r="A268" s="149"/>
      <c r="B268" s="222"/>
      <c r="C268" s="139"/>
      <c r="D268" s="139"/>
      <c r="E268" s="139"/>
      <c r="F268" s="139"/>
      <c r="G268" s="130" t="s">
        <v>70</v>
      </c>
      <c r="H268" s="139"/>
      <c r="I268" s="139"/>
      <c r="J268" s="139"/>
      <c r="K268" s="139"/>
      <c r="L268" s="139"/>
      <c r="M268" s="139"/>
      <c r="N268" s="219"/>
      <c r="O268" s="139"/>
      <c r="P268" s="139"/>
      <c r="Q268" s="139"/>
      <c r="R268" s="139"/>
      <c r="S268" s="139"/>
      <c r="T268" s="139"/>
      <c r="U268" s="219"/>
      <c r="V268" s="139"/>
      <c r="W268" s="139"/>
      <c r="X268" s="139"/>
      <c r="Y268" s="100"/>
      <c r="Z268" s="100"/>
      <c r="AA268" s="100"/>
      <c r="AB268" s="100"/>
      <c r="AC268" s="100"/>
      <c r="AD268" s="100"/>
      <c r="AE268" s="100"/>
      <c r="AF268" s="100"/>
      <c r="AG268" s="100"/>
      <c r="AH268" s="100"/>
      <c r="AI268" s="100"/>
      <c r="AJ268" s="100"/>
      <c r="AK268" s="100"/>
      <c r="AL268" s="100"/>
      <c r="AM268" s="224"/>
      <c r="AN268" s="27"/>
      <c r="AO268" s="3"/>
    </row>
    <row r="269" spans="1:41" ht="24" customHeight="1" x14ac:dyDescent="0.2">
      <c r="A269" s="149"/>
      <c r="B269" s="108" t="s">
        <v>23</v>
      </c>
      <c r="C269" s="101">
        <v>100</v>
      </c>
      <c r="D269" s="101"/>
      <c r="E269" s="101"/>
      <c r="F269" s="101"/>
      <c r="G269" s="101">
        <v>100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0"/>
      <c r="Z269" s="100"/>
      <c r="AA269" s="100"/>
      <c r="AB269" s="100"/>
      <c r="AC269" s="100"/>
      <c r="AD269" s="100"/>
      <c r="AE269" s="100"/>
      <c r="AF269" s="100"/>
      <c r="AG269" s="100"/>
      <c r="AH269" s="100"/>
      <c r="AI269" s="100"/>
      <c r="AJ269" s="100"/>
      <c r="AK269" s="100"/>
      <c r="AL269" s="100"/>
      <c r="AM269" s="224"/>
      <c r="AN269" s="27"/>
      <c r="AO269" s="3"/>
    </row>
    <row r="270" spans="1:41" x14ac:dyDescent="0.2">
      <c r="A270" s="149"/>
      <c r="B270" s="108" t="s">
        <v>25</v>
      </c>
      <c r="C270" s="101">
        <v>10.852</v>
      </c>
      <c r="D270" s="101"/>
      <c r="E270" s="101"/>
      <c r="F270" s="101"/>
      <c r="G270" s="101">
        <v>10.852</v>
      </c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0"/>
      <c r="Z270" s="100"/>
      <c r="AA270" s="100"/>
      <c r="AB270" s="100"/>
      <c r="AC270" s="100"/>
      <c r="AD270" s="100"/>
      <c r="AE270" s="100"/>
      <c r="AF270" s="100"/>
      <c r="AG270" s="100"/>
      <c r="AH270" s="100"/>
      <c r="AI270" s="100"/>
      <c r="AJ270" s="100"/>
      <c r="AK270" s="100"/>
      <c r="AL270" s="100"/>
      <c r="AM270" s="224"/>
      <c r="AN270" s="27"/>
      <c r="AO270" s="3"/>
    </row>
    <row r="271" spans="1:41" ht="25.5" x14ac:dyDescent="0.2">
      <c r="A271" s="149"/>
      <c r="B271" s="108" t="s">
        <v>94</v>
      </c>
      <c r="C271" s="101">
        <v>192.48699999999999</v>
      </c>
      <c r="D271" s="101"/>
      <c r="E271" s="101"/>
      <c r="F271" s="101"/>
      <c r="G271" s="101">
        <v>192.48699999999999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220" t="s">
        <v>427</v>
      </c>
      <c r="AN271" s="27"/>
      <c r="AO271" s="3"/>
    </row>
    <row r="272" spans="1:41" ht="25.5" x14ac:dyDescent="0.2">
      <c r="A272" s="149"/>
      <c r="B272" s="108" t="s">
        <v>95</v>
      </c>
      <c r="C272" s="101">
        <v>396.90899999999999</v>
      </c>
      <c r="D272" s="101"/>
      <c r="E272" s="101"/>
      <c r="F272" s="101"/>
      <c r="G272" s="101">
        <v>396.90899999999999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53"/>
      <c r="AN272" s="27"/>
      <c r="AO272" s="3"/>
    </row>
    <row r="273" spans="1:41" ht="38.25" customHeight="1" x14ac:dyDescent="0.2">
      <c r="A273" s="149"/>
      <c r="B273" s="108" t="s">
        <v>58</v>
      </c>
      <c r="C273" s="101">
        <v>19.614999999999998</v>
      </c>
      <c r="D273" s="101"/>
      <c r="E273" s="101"/>
      <c r="F273" s="101"/>
      <c r="G273" s="101">
        <v>19.614999999999998</v>
      </c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53"/>
      <c r="AN273" s="27"/>
      <c r="AO273" s="3"/>
    </row>
    <row r="274" spans="1:41" x14ac:dyDescent="0.2">
      <c r="A274" s="149"/>
      <c r="B274" s="108" t="s">
        <v>63</v>
      </c>
      <c r="C274" s="101">
        <v>59.905000000000001</v>
      </c>
      <c r="D274" s="101"/>
      <c r="E274" s="101"/>
      <c r="F274" s="101"/>
      <c r="G274" s="101">
        <v>59.905000000000001</v>
      </c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53"/>
      <c r="AN274" s="27"/>
      <c r="AO274" s="3"/>
    </row>
    <row r="275" spans="1:41" ht="25.5" x14ac:dyDescent="0.2">
      <c r="A275" s="149"/>
      <c r="B275" s="108" t="s">
        <v>64</v>
      </c>
      <c r="C275" s="101">
        <v>49.323999999999998</v>
      </c>
      <c r="D275" s="101"/>
      <c r="E275" s="101"/>
      <c r="F275" s="101"/>
      <c r="G275" s="101">
        <v>49.323999999999998</v>
      </c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53"/>
      <c r="AN275" s="27"/>
      <c r="AO275" s="3"/>
    </row>
    <row r="276" spans="1:41" ht="38.25" x14ac:dyDescent="0.2">
      <c r="A276" s="149"/>
      <c r="B276" s="108" t="s">
        <v>67</v>
      </c>
      <c r="C276" s="101">
        <v>198.489</v>
      </c>
      <c r="D276" s="101"/>
      <c r="E276" s="101"/>
      <c r="F276" s="101"/>
      <c r="G276" s="101">
        <v>198.489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53"/>
      <c r="AN276" s="27"/>
      <c r="AO276" s="3"/>
    </row>
    <row r="277" spans="1:41" ht="25.5" x14ac:dyDescent="0.2">
      <c r="A277" s="149"/>
      <c r="B277" s="108" t="s">
        <v>66</v>
      </c>
      <c r="C277" s="101">
        <v>130</v>
      </c>
      <c r="D277" s="101"/>
      <c r="E277" s="101"/>
      <c r="F277" s="101"/>
      <c r="G277" s="101">
        <v>130</v>
      </c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53"/>
      <c r="AN277" s="27"/>
      <c r="AO277" s="3"/>
    </row>
    <row r="278" spans="1:41" x14ac:dyDescent="0.2">
      <c r="A278" s="150"/>
      <c r="B278" s="108" t="s">
        <v>65</v>
      </c>
      <c r="C278" s="101">
        <v>415.83100000000002</v>
      </c>
      <c r="D278" s="101"/>
      <c r="E278" s="101"/>
      <c r="F278" s="101"/>
      <c r="G278" s="101">
        <v>415.83100000000002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54"/>
      <c r="AN278" s="27"/>
      <c r="AO278" s="3"/>
    </row>
    <row r="279" spans="1:41" ht="25.5" x14ac:dyDescent="0.2">
      <c r="A279" s="173" t="s">
        <v>183</v>
      </c>
      <c r="B279" s="108" t="s">
        <v>406</v>
      </c>
      <c r="C279" s="139"/>
      <c r="D279" s="139"/>
      <c r="E279" s="139"/>
      <c r="F279" s="139"/>
      <c r="G279" s="139"/>
      <c r="H279" s="139"/>
      <c r="I279" s="139"/>
      <c r="J279" s="139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76" t="s">
        <v>427</v>
      </c>
      <c r="AN279" s="27"/>
      <c r="AO279" s="3"/>
    </row>
    <row r="280" spans="1:41" ht="25.5" x14ac:dyDescent="0.2">
      <c r="A280" s="174"/>
      <c r="B280" s="108" t="s">
        <v>102</v>
      </c>
      <c r="C280" s="101">
        <v>1063.873</v>
      </c>
      <c r="D280" s="101"/>
      <c r="E280" s="101"/>
      <c r="F280" s="101"/>
      <c r="G280" s="101">
        <v>1063.873</v>
      </c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77"/>
      <c r="AN280" s="27"/>
      <c r="AO280" s="3"/>
    </row>
    <row r="281" spans="1:41" ht="38.25" x14ac:dyDescent="0.2">
      <c r="A281" s="174"/>
      <c r="B281" s="108" t="s">
        <v>107</v>
      </c>
      <c r="C281" s="101">
        <v>45.19</v>
      </c>
      <c r="D281" s="101"/>
      <c r="E281" s="101"/>
      <c r="F281" s="101"/>
      <c r="G281" s="101">
        <v>45.19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77"/>
      <c r="AN281" s="27"/>
      <c r="AO281" s="3"/>
    </row>
    <row r="282" spans="1:41" ht="51" x14ac:dyDescent="0.2">
      <c r="A282" s="174"/>
      <c r="B282" s="116" t="s">
        <v>108</v>
      </c>
      <c r="C282" s="98">
        <v>62.537999999999997</v>
      </c>
      <c r="D282" s="98"/>
      <c r="E282" s="98"/>
      <c r="F282" s="98"/>
      <c r="G282" s="98">
        <v>62.537999999999997</v>
      </c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77"/>
      <c r="AN282" s="27"/>
      <c r="AO282" s="3"/>
    </row>
    <row r="283" spans="1:41" ht="38.25" x14ac:dyDescent="0.2">
      <c r="A283" s="174"/>
      <c r="B283" s="108" t="s">
        <v>109</v>
      </c>
      <c r="C283" s="101">
        <v>101.495</v>
      </c>
      <c r="D283" s="101"/>
      <c r="E283" s="101"/>
      <c r="F283" s="101"/>
      <c r="G283" s="101">
        <v>101.495</v>
      </c>
      <c r="H283" s="98"/>
      <c r="I283" s="98"/>
      <c r="J283" s="98"/>
      <c r="K283" s="101"/>
      <c r="L283" s="101"/>
      <c r="M283" s="101"/>
      <c r="N283" s="101"/>
      <c r="O283" s="98"/>
      <c r="P283" s="98"/>
      <c r="Q283" s="98"/>
      <c r="R283" s="101"/>
      <c r="S283" s="101"/>
      <c r="T283" s="101"/>
      <c r="U283" s="101"/>
      <c r="V283" s="98"/>
      <c r="W283" s="98"/>
      <c r="X283" s="98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77"/>
      <c r="AN283" s="27"/>
      <c r="AO283" s="3"/>
    </row>
    <row r="284" spans="1:41" x14ac:dyDescent="0.2">
      <c r="A284" s="174"/>
      <c r="B284" s="108" t="s">
        <v>165</v>
      </c>
      <c r="C284" s="101">
        <v>141.946</v>
      </c>
      <c r="D284" s="101"/>
      <c r="E284" s="101"/>
      <c r="F284" s="101"/>
      <c r="G284" s="101"/>
      <c r="H284" s="98">
        <v>141.946</v>
      </c>
      <c r="I284" s="98"/>
      <c r="J284" s="98"/>
      <c r="K284" s="101"/>
      <c r="L284" s="101"/>
      <c r="M284" s="101"/>
      <c r="N284" s="101"/>
      <c r="O284" s="98"/>
      <c r="P284" s="98"/>
      <c r="Q284" s="98"/>
      <c r="R284" s="101"/>
      <c r="S284" s="101"/>
      <c r="T284" s="101"/>
      <c r="U284" s="101"/>
      <c r="V284" s="98"/>
      <c r="W284" s="98"/>
      <c r="X284" s="98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77"/>
      <c r="AN284" s="27"/>
      <c r="AO284" s="3"/>
    </row>
    <row r="285" spans="1:41" ht="29.25" customHeight="1" x14ac:dyDescent="0.2">
      <c r="A285" s="174"/>
      <c r="B285" s="21" t="s">
        <v>163</v>
      </c>
      <c r="C285" s="102">
        <v>2.839</v>
      </c>
      <c r="D285" s="102"/>
      <c r="E285" s="102"/>
      <c r="F285" s="102"/>
      <c r="G285" s="102"/>
      <c r="H285" s="102">
        <v>2.839</v>
      </c>
      <c r="I285" s="98"/>
      <c r="J285" s="98"/>
      <c r="K285" s="102"/>
      <c r="L285" s="102"/>
      <c r="M285" s="102"/>
      <c r="N285" s="102"/>
      <c r="O285" s="102"/>
      <c r="P285" s="98"/>
      <c r="Q285" s="98"/>
      <c r="R285" s="102"/>
      <c r="S285" s="102"/>
      <c r="T285" s="102"/>
      <c r="U285" s="102"/>
      <c r="V285" s="102"/>
      <c r="W285" s="98"/>
      <c r="X285" s="98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77"/>
      <c r="AN285" s="27"/>
      <c r="AO285" s="3"/>
    </row>
    <row r="286" spans="1:41" ht="18" customHeight="1" x14ac:dyDescent="0.2">
      <c r="A286" s="174"/>
      <c r="B286" s="21" t="s">
        <v>23</v>
      </c>
      <c r="C286" s="102">
        <v>3.0379999999999998</v>
      </c>
      <c r="D286" s="102"/>
      <c r="E286" s="102"/>
      <c r="F286" s="102"/>
      <c r="G286" s="102"/>
      <c r="H286" s="102">
        <v>3.0379999999999998</v>
      </c>
      <c r="I286" s="98"/>
      <c r="J286" s="98"/>
      <c r="K286" s="102"/>
      <c r="L286" s="102"/>
      <c r="M286" s="102"/>
      <c r="N286" s="102"/>
      <c r="O286" s="102"/>
      <c r="P286" s="98"/>
      <c r="Q286" s="98"/>
      <c r="R286" s="102"/>
      <c r="S286" s="102"/>
      <c r="T286" s="102"/>
      <c r="U286" s="102"/>
      <c r="V286" s="102"/>
      <c r="W286" s="98"/>
      <c r="X286" s="98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77"/>
      <c r="AN286" s="27"/>
      <c r="AO286" s="3"/>
    </row>
    <row r="287" spans="1:41" ht="25.5" x14ac:dyDescent="0.2">
      <c r="A287" s="174"/>
      <c r="B287" s="21" t="s">
        <v>237</v>
      </c>
      <c r="C287" s="102">
        <v>399.99</v>
      </c>
      <c r="D287" s="102"/>
      <c r="E287" s="102"/>
      <c r="F287" s="102"/>
      <c r="G287" s="102"/>
      <c r="H287" s="102">
        <v>399.99</v>
      </c>
      <c r="I287" s="98"/>
      <c r="J287" s="98"/>
      <c r="K287" s="102"/>
      <c r="L287" s="102"/>
      <c r="M287" s="102"/>
      <c r="N287" s="102"/>
      <c r="O287" s="102"/>
      <c r="P287" s="98"/>
      <c r="Q287" s="98"/>
      <c r="R287" s="102"/>
      <c r="S287" s="102"/>
      <c r="T287" s="102"/>
      <c r="U287" s="102"/>
      <c r="V287" s="102"/>
      <c r="W287" s="98"/>
      <c r="X287" s="98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77"/>
      <c r="AN287" s="27"/>
      <c r="AO287" s="3"/>
    </row>
    <row r="288" spans="1:41" ht="25.5" x14ac:dyDescent="0.2">
      <c r="A288" s="174"/>
      <c r="B288" s="21" t="s">
        <v>238</v>
      </c>
      <c r="C288" s="102">
        <v>399.99</v>
      </c>
      <c r="D288" s="102"/>
      <c r="E288" s="102"/>
      <c r="F288" s="102"/>
      <c r="G288" s="102"/>
      <c r="H288" s="102">
        <v>399.99</v>
      </c>
      <c r="I288" s="98"/>
      <c r="J288" s="98"/>
      <c r="K288" s="102"/>
      <c r="L288" s="102"/>
      <c r="M288" s="102"/>
      <c r="N288" s="102"/>
      <c r="O288" s="102"/>
      <c r="P288" s="98"/>
      <c r="Q288" s="98"/>
      <c r="R288" s="102"/>
      <c r="S288" s="102"/>
      <c r="T288" s="102"/>
      <c r="U288" s="102"/>
      <c r="V288" s="102"/>
      <c r="W288" s="98"/>
      <c r="X288" s="98"/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101"/>
      <c r="AL288" s="101"/>
      <c r="AM288" s="177"/>
      <c r="AN288" s="27"/>
      <c r="AO288" s="3"/>
    </row>
    <row r="289" spans="1:41" ht="38.25" x14ac:dyDescent="0.2">
      <c r="A289" s="174"/>
      <c r="B289" s="21" t="s">
        <v>239</v>
      </c>
      <c r="C289" s="102">
        <v>258.74299999999999</v>
      </c>
      <c r="D289" s="102"/>
      <c r="E289" s="102"/>
      <c r="F289" s="102"/>
      <c r="G289" s="102"/>
      <c r="H289" s="102">
        <v>258.74299999999999</v>
      </c>
      <c r="I289" s="98"/>
      <c r="J289" s="98"/>
      <c r="K289" s="102"/>
      <c r="L289" s="102"/>
      <c r="M289" s="102"/>
      <c r="N289" s="102"/>
      <c r="O289" s="102"/>
      <c r="P289" s="98"/>
      <c r="Q289" s="98"/>
      <c r="R289" s="102"/>
      <c r="S289" s="102"/>
      <c r="T289" s="102"/>
      <c r="U289" s="102"/>
      <c r="V289" s="102"/>
      <c r="W289" s="98"/>
      <c r="X289" s="98"/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101"/>
      <c r="AL289" s="101"/>
      <c r="AM289" s="177"/>
      <c r="AN289" s="27"/>
      <c r="AO289" s="3"/>
    </row>
    <row r="290" spans="1:41" ht="38.25" x14ac:dyDescent="0.2">
      <c r="A290" s="174"/>
      <c r="B290" s="21" t="s">
        <v>240</v>
      </c>
      <c r="C290" s="102">
        <v>62.155000000000001</v>
      </c>
      <c r="D290" s="102"/>
      <c r="E290" s="102"/>
      <c r="F290" s="102"/>
      <c r="G290" s="102"/>
      <c r="H290" s="102">
        <v>62.155000000000001</v>
      </c>
      <c r="I290" s="98"/>
      <c r="J290" s="98"/>
      <c r="K290" s="102"/>
      <c r="L290" s="102"/>
      <c r="M290" s="102"/>
      <c r="N290" s="102"/>
      <c r="O290" s="102"/>
      <c r="P290" s="98"/>
      <c r="Q290" s="98"/>
      <c r="R290" s="102"/>
      <c r="S290" s="102"/>
      <c r="T290" s="102"/>
      <c r="U290" s="102"/>
      <c r="V290" s="102"/>
      <c r="W290" s="98"/>
      <c r="X290" s="98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77"/>
      <c r="AN290" s="27"/>
      <c r="AO290" s="3"/>
    </row>
    <row r="291" spans="1:41" ht="38.25" x14ac:dyDescent="0.2">
      <c r="A291" s="174"/>
      <c r="B291" s="21" t="s">
        <v>241</v>
      </c>
      <c r="C291" s="102">
        <v>79.091999999999999</v>
      </c>
      <c r="D291" s="102"/>
      <c r="E291" s="102"/>
      <c r="F291" s="102"/>
      <c r="G291" s="102"/>
      <c r="H291" s="102">
        <v>79.091999999999999</v>
      </c>
      <c r="I291" s="98"/>
      <c r="J291" s="98"/>
      <c r="K291" s="102"/>
      <c r="L291" s="102"/>
      <c r="M291" s="102"/>
      <c r="N291" s="102"/>
      <c r="O291" s="102"/>
      <c r="P291" s="98"/>
      <c r="Q291" s="98"/>
      <c r="R291" s="102"/>
      <c r="S291" s="102"/>
      <c r="T291" s="102"/>
      <c r="U291" s="102"/>
      <c r="V291" s="102"/>
      <c r="W291" s="98"/>
      <c r="X291" s="98"/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101"/>
      <c r="AL291" s="101"/>
      <c r="AM291" s="177"/>
      <c r="AN291" s="27"/>
      <c r="AO291" s="3"/>
    </row>
    <row r="292" spans="1:41" ht="25.5" x14ac:dyDescent="0.2">
      <c r="A292" s="174"/>
      <c r="B292" s="21" t="s">
        <v>163</v>
      </c>
      <c r="C292" s="102">
        <v>24</v>
      </c>
      <c r="D292" s="102"/>
      <c r="E292" s="102"/>
      <c r="F292" s="102"/>
      <c r="G292" s="102"/>
      <c r="H292" s="102">
        <v>24</v>
      </c>
      <c r="I292" s="98"/>
      <c r="J292" s="98"/>
      <c r="K292" s="102"/>
      <c r="L292" s="102"/>
      <c r="M292" s="102"/>
      <c r="N292" s="102"/>
      <c r="O292" s="102"/>
      <c r="P292" s="98"/>
      <c r="Q292" s="98"/>
      <c r="R292" s="102"/>
      <c r="S292" s="102"/>
      <c r="T292" s="102"/>
      <c r="U292" s="102"/>
      <c r="V292" s="102"/>
      <c r="W292" s="98"/>
      <c r="X292" s="98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77"/>
      <c r="AN292" s="27"/>
      <c r="AO292" s="3"/>
    </row>
    <row r="293" spans="1:41" x14ac:dyDescent="0.2">
      <c r="A293" s="174"/>
      <c r="B293" s="21" t="s">
        <v>242</v>
      </c>
      <c r="C293" s="102">
        <v>25.68</v>
      </c>
      <c r="D293" s="102"/>
      <c r="E293" s="102"/>
      <c r="F293" s="102"/>
      <c r="G293" s="102"/>
      <c r="H293" s="102">
        <v>25.68</v>
      </c>
      <c r="I293" s="98"/>
      <c r="J293" s="98"/>
      <c r="K293" s="102"/>
      <c r="L293" s="102"/>
      <c r="M293" s="102"/>
      <c r="N293" s="102"/>
      <c r="O293" s="102"/>
      <c r="P293" s="98"/>
      <c r="Q293" s="98"/>
      <c r="R293" s="102"/>
      <c r="S293" s="102"/>
      <c r="T293" s="102"/>
      <c r="U293" s="102"/>
      <c r="V293" s="102"/>
      <c r="W293" s="98"/>
      <c r="X293" s="98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77"/>
      <c r="AN293" s="27"/>
      <c r="AO293" s="3"/>
    </row>
    <row r="294" spans="1:41" ht="13.5" customHeight="1" x14ac:dyDescent="0.2">
      <c r="A294" s="174"/>
      <c r="B294" s="21" t="s">
        <v>468</v>
      </c>
      <c r="C294" s="102"/>
      <c r="D294" s="102"/>
      <c r="E294" s="102"/>
      <c r="F294" s="102"/>
      <c r="G294" s="102"/>
      <c r="H294" s="102"/>
      <c r="I294" s="98"/>
      <c r="J294" s="98"/>
      <c r="K294" s="104"/>
      <c r="L294" s="104"/>
      <c r="M294" s="104"/>
      <c r="N294" s="104"/>
      <c r="O294" s="104"/>
      <c r="P294" s="101"/>
      <c r="Q294" s="101"/>
      <c r="R294" s="104"/>
      <c r="S294" s="104"/>
      <c r="T294" s="104"/>
      <c r="U294" s="104"/>
      <c r="V294" s="104"/>
      <c r="W294" s="106"/>
      <c r="X294" s="106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18"/>
      <c r="AN294" s="27"/>
      <c r="AO294" s="3"/>
    </row>
    <row r="295" spans="1:41" ht="25.5" x14ac:dyDescent="0.2">
      <c r="A295" s="174"/>
      <c r="B295" s="21" t="s">
        <v>163</v>
      </c>
      <c r="C295" s="102">
        <v>59.984000000000002</v>
      </c>
      <c r="D295" s="102"/>
      <c r="E295" s="102"/>
      <c r="F295" s="102"/>
      <c r="G295" s="102"/>
      <c r="H295" s="102"/>
      <c r="I295" s="98"/>
      <c r="J295" s="98"/>
      <c r="K295" s="104"/>
      <c r="L295" s="104"/>
      <c r="M295" s="104"/>
      <c r="N295" s="104"/>
      <c r="O295" s="104">
        <v>59.984000000000002</v>
      </c>
      <c r="P295" s="101"/>
      <c r="Q295" s="101"/>
      <c r="R295" s="104"/>
      <c r="S295" s="104"/>
      <c r="T295" s="104"/>
      <c r="U295" s="104"/>
      <c r="V295" s="104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18"/>
      <c r="AN295" s="27"/>
      <c r="AO295" s="3"/>
    </row>
    <row r="296" spans="1:41" ht="14.25" customHeight="1" x14ac:dyDescent="0.2">
      <c r="A296" s="174"/>
      <c r="B296" s="21" t="s">
        <v>469</v>
      </c>
      <c r="C296" s="102"/>
      <c r="D296" s="102"/>
      <c r="E296" s="102"/>
      <c r="F296" s="102"/>
      <c r="G296" s="102"/>
      <c r="H296" s="102"/>
      <c r="I296" s="98"/>
      <c r="J296" s="98"/>
      <c r="K296" s="104"/>
      <c r="L296" s="104"/>
      <c r="M296" s="104"/>
      <c r="N296" s="104"/>
      <c r="O296" s="104"/>
      <c r="P296" s="101"/>
      <c r="Q296" s="101"/>
      <c r="R296" s="104"/>
      <c r="S296" s="104"/>
      <c r="T296" s="104"/>
      <c r="U296" s="104"/>
      <c r="V296" s="104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18"/>
      <c r="AN296" s="27"/>
      <c r="AO296" s="3"/>
    </row>
    <row r="297" spans="1:41" ht="25.5" x14ac:dyDescent="0.2">
      <c r="A297" s="174"/>
      <c r="B297" s="21" t="s">
        <v>163</v>
      </c>
      <c r="C297" s="102">
        <v>19.853999999999999</v>
      </c>
      <c r="D297" s="102"/>
      <c r="E297" s="102"/>
      <c r="F297" s="102"/>
      <c r="G297" s="102"/>
      <c r="H297" s="102"/>
      <c r="I297" s="98"/>
      <c r="J297" s="98"/>
      <c r="K297" s="104"/>
      <c r="L297" s="104"/>
      <c r="M297" s="104"/>
      <c r="N297" s="104"/>
      <c r="O297" s="104">
        <v>19.853999999999999</v>
      </c>
      <c r="P297" s="101"/>
      <c r="Q297" s="101"/>
      <c r="R297" s="104"/>
      <c r="S297" s="104"/>
      <c r="T297" s="104"/>
      <c r="U297" s="104"/>
      <c r="V297" s="104"/>
      <c r="W297" s="101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18"/>
      <c r="AN297" s="27"/>
      <c r="AO297" s="3"/>
    </row>
    <row r="298" spans="1:41" ht="27.75" customHeight="1" x14ac:dyDescent="0.2">
      <c r="A298" s="174"/>
      <c r="B298" s="21" t="s">
        <v>470</v>
      </c>
      <c r="C298" s="102"/>
      <c r="D298" s="102"/>
      <c r="E298" s="102"/>
      <c r="F298" s="102"/>
      <c r="G298" s="102"/>
      <c r="H298" s="102"/>
      <c r="I298" s="98"/>
      <c r="J298" s="98"/>
      <c r="K298" s="104"/>
      <c r="L298" s="104"/>
      <c r="M298" s="104"/>
      <c r="N298" s="104"/>
      <c r="O298" s="104"/>
      <c r="P298" s="101"/>
      <c r="Q298" s="101"/>
      <c r="R298" s="104"/>
      <c r="S298" s="104"/>
      <c r="T298" s="104"/>
      <c r="U298" s="104"/>
      <c r="V298" s="104"/>
      <c r="W298" s="101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18"/>
      <c r="AN298" s="27"/>
      <c r="AO298" s="3"/>
    </row>
    <row r="299" spans="1:41" ht="25.5" x14ac:dyDescent="0.2">
      <c r="A299" s="174"/>
      <c r="B299" s="21" t="s">
        <v>163</v>
      </c>
      <c r="C299" s="102">
        <v>21.434999999999999</v>
      </c>
      <c r="D299" s="102"/>
      <c r="E299" s="102"/>
      <c r="F299" s="102"/>
      <c r="G299" s="102"/>
      <c r="H299" s="102"/>
      <c r="I299" s="98"/>
      <c r="J299" s="98"/>
      <c r="K299" s="104"/>
      <c r="L299" s="104"/>
      <c r="M299" s="104"/>
      <c r="N299" s="104"/>
      <c r="O299" s="104">
        <v>21.434999999999999</v>
      </c>
      <c r="P299" s="101"/>
      <c r="Q299" s="101"/>
      <c r="R299" s="104"/>
      <c r="S299" s="104"/>
      <c r="T299" s="104"/>
      <c r="U299" s="104"/>
      <c r="V299" s="104"/>
      <c r="W299" s="101"/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18"/>
      <c r="AN299" s="27"/>
      <c r="AO299" s="3"/>
    </row>
    <row r="300" spans="1:41" ht="13.5" customHeight="1" x14ac:dyDescent="0.2">
      <c r="A300" s="174"/>
      <c r="B300" s="21" t="s">
        <v>297</v>
      </c>
      <c r="C300" s="102"/>
      <c r="D300" s="102"/>
      <c r="E300" s="102"/>
      <c r="F300" s="102"/>
      <c r="G300" s="102"/>
      <c r="H300" s="102"/>
      <c r="I300" s="98"/>
      <c r="J300" s="98"/>
      <c r="K300" s="104"/>
      <c r="L300" s="104"/>
      <c r="M300" s="104"/>
      <c r="N300" s="104"/>
      <c r="O300" s="104"/>
      <c r="P300" s="101"/>
      <c r="Q300" s="101"/>
      <c r="R300" s="104"/>
      <c r="S300" s="104"/>
      <c r="T300" s="104"/>
      <c r="U300" s="104"/>
      <c r="V300" s="104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18"/>
      <c r="AN300" s="27"/>
      <c r="AO300" s="3"/>
    </row>
    <row r="301" spans="1:41" ht="25.5" x14ac:dyDescent="0.2">
      <c r="A301" s="174"/>
      <c r="B301" s="21" t="s">
        <v>163</v>
      </c>
      <c r="C301" s="102">
        <v>41.04</v>
      </c>
      <c r="D301" s="102"/>
      <c r="E301" s="102"/>
      <c r="F301" s="102"/>
      <c r="G301" s="102"/>
      <c r="H301" s="102"/>
      <c r="I301" s="98"/>
      <c r="J301" s="98"/>
      <c r="K301" s="104"/>
      <c r="L301" s="104"/>
      <c r="M301" s="104"/>
      <c r="N301" s="104"/>
      <c r="O301" s="104">
        <v>41.04</v>
      </c>
      <c r="P301" s="101"/>
      <c r="Q301" s="101"/>
      <c r="R301" s="104"/>
      <c r="S301" s="104"/>
      <c r="T301" s="104"/>
      <c r="U301" s="104"/>
      <c r="V301" s="104"/>
      <c r="W301" s="101"/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18"/>
      <c r="AN301" s="27"/>
      <c r="AO301" s="3"/>
    </row>
    <row r="302" spans="1:41" ht="38.25" x14ac:dyDescent="0.2">
      <c r="A302" s="174"/>
      <c r="B302" s="21" t="s">
        <v>484</v>
      </c>
      <c r="C302" s="102">
        <v>992.81799999999998</v>
      </c>
      <c r="D302" s="102"/>
      <c r="E302" s="102"/>
      <c r="F302" s="102"/>
      <c r="G302" s="102"/>
      <c r="H302" s="102"/>
      <c r="I302" s="98"/>
      <c r="J302" s="98"/>
      <c r="K302" s="104"/>
      <c r="L302" s="104"/>
      <c r="M302" s="104"/>
      <c r="N302" s="104"/>
      <c r="O302" s="104">
        <f>C302</f>
        <v>992.81799999999998</v>
      </c>
      <c r="P302" s="101"/>
      <c r="Q302" s="101"/>
      <c r="R302" s="104"/>
      <c r="S302" s="104"/>
      <c r="T302" s="104"/>
      <c r="U302" s="104"/>
      <c r="V302" s="104"/>
      <c r="W302" s="101"/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18"/>
      <c r="AN302" s="27"/>
      <c r="AO302" s="3"/>
    </row>
    <row r="303" spans="1:41" ht="25.5" x14ac:dyDescent="0.2">
      <c r="A303" s="174"/>
      <c r="B303" s="21" t="s">
        <v>163</v>
      </c>
      <c r="C303" s="102">
        <v>19.856000000000002</v>
      </c>
      <c r="D303" s="102"/>
      <c r="E303" s="102"/>
      <c r="F303" s="102"/>
      <c r="G303" s="102"/>
      <c r="H303" s="102"/>
      <c r="I303" s="98"/>
      <c r="J303" s="98"/>
      <c r="K303" s="104"/>
      <c r="L303" s="104"/>
      <c r="M303" s="104"/>
      <c r="N303" s="104"/>
      <c r="O303" s="104">
        <f>C303</f>
        <v>19.856000000000002</v>
      </c>
      <c r="P303" s="101"/>
      <c r="Q303" s="101"/>
      <c r="R303" s="104"/>
      <c r="S303" s="104"/>
      <c r="T303" s="104"/>
      <c r="U303" s="104"/>
      <c r="V303" s="104"/>
      <c r="W303" s="101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18"/>
      <c r="AN303" s="27"/>
      <c r="AO303" s="3"/>
    </row>
    <row r="304" spans="1:41" ht="13.5" customHeight="1" x14ac:dyDescent="0.2">
      <c r="A304" s="174"/>
      <c r="B304" s="21" t="s">
        <v>23</v>
      </c>
      <c r="C304" s="102">
        <v>21.245999999999999</v>
      </c>
      <c r="D304" s="102"/>
      <c r="E304" s="102"/>
      <c r="F304" s="102"/>
      <c r="G304" s="102"/>
      <c r="H304" s="102"/>
      <c r="I304" s="98"/>
      <c r="J304" s="98"/>
      <c r="K304" s="104"/>
      <c r="L304" s="104"/>
      <c r="M304" s="104"/>
      <c r="N304" s="104"/>
      <c r="O304" s="104">
        <f>C304</f>
        <v>21.245999999999999</v>
      </c>
      <c r="P304" s="101"/>
      <c r="Q304" s="101"/>
      <c r="R304" s="104"/>
      <c r="S304" s="104"/>
      <c r="T304" s="104"/>
      <c r="U304" s="104"/>
      <c r="V304" s="104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18"/>
      <c r="AN304" s="27"/>
      <c r="AO304" s="3"/>
    </row>
    <row r="305" spans="1:41" ht="44.25" customHeight="1" x14ac:dyDescent="0.2">
      <c r="A305" s="111" t="s">
        <v>184</v>
      </c>
      <c r="B305" s="21" t="s">
        <v>407</v>
      </c>
      <c r="C305" s="139"/>
      <c r="D305" s="139"/>
      <c r="E305" s="139"/>
      <c r="F305" s="139"/>
      <c r="G305" s="139"/>
      <c r="H305" s="139"/>
      <c r="I305" s="139"/>
      <c r="J305" s="139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85" t="s">
        <v>427</v>
      </c>
      <c r="AN305" s="27"/>
      <c r="AO305" s="3"/>
    </row>
    <row r="306" spans="1:41" x14ac:dyDescent="0.2">
      <c r="A306" s="32"/>
      <c r="B306" s="21" t="s">
        <v>31</v>
      </c>
      <c r="C306" s="102">
        <v>1385.9090000000001</v>
      </c>
      <c r="D306" s="102"/>
      <c r="E306" s="102"/>
      <c r="F306" s="102"/>
      <c r="G306" s="102"/>
      <c r="H306" s="102"/>
      <c r="I306" s="102">
        <v>1385.9090000000001</v>
      </c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86"/>
      <c r="AN306" s="27"/>
      <c r="AO306" s="3"/>
    </row>
    <row r="307" spans="1:41" ht="38.25" x14ac:dyDescent="0.2">
      <c r="A307" s="32"/>
      <c r="B307" s="21" t="s">
        <v>52</v>
      </c>
      <c r="C307" s="102">
        <v>477.33100000000002</v>
      </c>
      <c r="D307" s="102"/>
      <c r="E307" s="102"/>
      <c r="F307" s="102"/>
      <c r="G307" s="102"/>
      <c r="H307" s="102"/>
      <c r="I307" s="102">
        <v>477.33100000000002</v>
      </c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86"/>
      <c r="AN307" s="27"/>
      <c r="AO307" s="3"/>
    </row>
    <row r="308" spans="1:41" x14ac:dyDescent="0.2">
      <c r="A308" s="32"/>
      <c r="B308" s="21" t="s">
        <v>23</v>
      </c>
      <c r="C308" s="102">
        <v>4.1319999999999997</v>
      </c>
      <c r="D308" s="102"/>
      <c r="E308" s="102"/>
      <c r="F308" s="102"/>
      <c r="G308" s="102"/>
      <c r="H308" s="102"/>
      <c r="I308" s="102">
        <v>4.1319999999999997</v>
      </c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86"/>
      <c r="AN308" s="27"/>
      <c r="AO308" s="3"/>
    </row>
    <row r="309" spans="1:41" ht="25.5" x14ac:dyDescent="0.2">
      <c r="A309" s="32"/>
      <c r="B309" s="21" t="s">
        <v>243</v>
      </c>
      <c r="C309" s="102">
        <v>219.13399999999999</v>
      </c>
      <c r="D309" s="102"/>
      <c r="E309" s="102"/>
      <c r="F309" s="102"/>
      <c r="G309" s="102"/>
      <c r="H309" s="102">
        <v>219.13399999999999</v>
      </c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86"/>
      <c r="AN309" s="27"/>
      <c r="AO309" s="3"/>
    </row>
    <row r="310" spans="1:41" ht="25.5" x14ac:dyDescent="0.2">
      <c r="A310" s="32"/>
      <c r="B310" s="21" t="s">
        <v>163</v>
      </c>
      <c r="C310" s="102">
        <v>4.6890000000000001</v>
      </c>
      <c r="D310" s="102"/>
      <c r="E310" s="102"/>
      <c r="F310" s="102"/>
      <c r="G310" s="102"/>
      <c r="H310" s="102">
        <v>4.6890000000000001</v>
      </c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86"/>
      <c r="AN310" s="27"/>
      <c r="AO310" s="3"/>
    </row>
    <row r="311" spans="1:41" ht="22.5" customHeight="1" x14ac:dyDescent="0.2">
      <c r="A311" s="32"/>
      <c r="B311" s="21" t="s">
        <v>242</v>
      </c>
      <c r="C311" s="102">
        <v>4.383</v>
      </c>
      <c r="D311" s="102"/>
      <c r="E311" s="102"/>
      <c r="F311" s="102"/>
      <c r="G311" s="102"/>
      <c r="H311" s="102">
        <v>4.383</v>
      </c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86"/>
      <c r="AN311" s="27"/>
      <c r="AO311" s="3"/>
    </row>
    <row r="312" spans="1:41" ht="25.5" x14ac:dyDescent="0.2">
      <c r="A312" s="32"/>
      <c r="B312" s="21" t="s">
        <v>121</v>
      </c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86"/>
      <c r="AN312" s="27"/>
      <c r="AO312" s="3"/>
    </row>
    <row r="313" spans="1:41" ht="25.5" x14ac:dyDescent="0.2">
      <c r="A313" s="32"/>
      <c r="B313" s="21" t="s">
        <v>163</v>
      </c>
      <c r="C313" s="102">
        <v>16.786000000000001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>
        <v>16.786000000000001</v>
      </c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86"/>
      <c r="AN313" s="27"/>
      <c r="AO313" s="3"/>
    </row>
    <row r="314" spans="1:41" ht="38.25" x14ac:dyDescent="0.2">
      <c r="A314" s="32"/>
      <c r="B314" s="21" t="s">
        <v>471</v>
      </c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86"/>
      <c r="AN314" s="27"/>
      <c r="AO314" s="3"/>
    </row>
    <row r="315" spans="1:41" ht="25.5" x14ac:dyDescent="0.2">
      <c r="A315" s="32"/>
      <c r="B315" s="21" t="s">
        <v>163</v>
      </c>
      <c r="C315" s="102">
        <v>9.9870000000000001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>
        <v>9.9870000000000001</v>
      </c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86"/>
      <c r="AN315" s="27"/>
      <c r="AO315" s="3"/>
    </row>
    <row r="316" spans="1:41" ht="25.5" x14ac:dyDescent="0.2">
      <c r="A316" s="32"/>
      <c r="B316" s="21" t="s">
        <v>466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86"/>
      <c r="AN316" s="27"/>
      <c r="AO316" s="3"/>
    </row>
    <row r="317" spans="1:41" ht="25.5" x14ac:dyDescent="0.2">
      <c r="A317" s="32"/>
      <c r="B317" s="21" t="s">
        <v>163</v>
      </c>
      <c r="C317" s="102">
        <v>7.694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>
        <v>7.694</v>
      </c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86"/>
      <c r="AN317" s="27"/>
      <c r="AO317" s="3"/>
    </row>
    <row r="318" spans="1:41" ht="25.5" x14ac:dyDescent="0.2">
      <c r="A318" s="32"/>
      <c r="B318" s="21" t="s">
        <v>32</v>
      </c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86"/>
      <c r="AN318" s="27"/>
      <c r="AO318" s="3"/>
    </row>
    <row r="319" spans="1:41" ht="25.5" x14ac:dyDescent="0.2">
      <c r="A319" s="33"/>
      <c r="B319" s="21" t="s">
        <v>163</v>
      </c>
      <c r="C319" s="102">
        <v>3.7029999999999998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>
        <v>3.7029999999999998</v>
      </c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87"/>
      <c r="AN319" s="27"/>
      <c r="AO319" s="3"/>
    </row>
    <row r="320" spans="1:41" ht="25.5" x14ac:dyDescent="0.2">
      <c r="A320" s="173" t="s">
        <v>185</v>
      </c>
      <c r="B320" s="21" t="s">
        <v>408</v>
      </c>
      <c r="C320" s="172"/>
      <c r="D320" s="172"/>
      <c r="E320" s="172"/>
      <c r="F320" s="172"/>
      <c r="G320" s="172"/>
      <c r="H320" s="172"/>
      <c r="I320" s="172"/>
      <c r="J320" s="17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225" t="s">
        <v>427</v>
      </c>
      <c r="AN320" s="27"/>
      <c r="AO320" s="3"/>
    </row>
    <row r="321" spans="1:41" x14ac:dyDescent="0.2">
      <c r="A321" s="174"/>
      <c r="B321" s="21" t="s">
        <v>31</v>
      </c>
      <c r="C321" s="102">
        <v>1421.204</v>
      </c>
      <c r="D321" s="102"/>
      <c r="E321" s="102"/>
      <c r="F321" s="102"/>
      <c r="G321" s="102"/>
      <c r="H321" s="102"/>
      <c r="I321" s="102">
        <v>1421.204</v>
      </c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225"/>
      <c r="AN321" s="27"/>
      <c r="AO321" s="3"/>
    </row>
    <row r="322" spans="1:41" ht="29.45" customHeight="1" x14ac:dyDescent="0.2">
      <c r="A322" s="174"/>
      <c r="B322" s="21" t="s">
        <v>35</v>
      </c>
      <c r="C322" s="102">
        <v>274.22399999999999</v>
      </c>
      <c r="D322" s="102"/>
      <c r="E322" s="102"/>
      <c r="F322" s="102"/>
      <c r="G322" s="102"/>
      <c r="H322" s="102"/>
      <c r="I322" s="102">
        <v>274.22399999999999</v>
      </c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225"/>
      <c r="AN322" s="27"/>
      <c r="AO322" s="3"/>
    </row>
    <row r="323" spans="1:41" ht="38.25" x14ac:dyDescent="0.2">
      <c r="A323" s="174"/>
      <c r="B323" s="21" t="s">
        <v>454</v>
      </c>
      <c r="C323" s="102">
        <f>O323</f>
        <v>398.78300000000002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>
        <v>398.78300000000002</v>
      </c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225"/>
      <c r="AN323" s="27"/>
      <c r="AO323" s="3"/>
    </row>
    <row r="324" spans="1:41" ht="63.75" x14ac:dyDescent="0.2">
      <c r="A324" s="175"/>
      <c r="B324" s="108" t="s">
        <v>485</v>
      </c>
      <c r="C324" s="101">
        <v>40</v>
      </c>
      <c r="D324" s="101"/>
      <c r="E324" s="101"/>
      <c r="F324" s="101"/>
      <c r="G324" s="101"/>
      <c r="H324" s="101"/>
      <c r="I324" s="101"/>
      <c r="J324" s="101"/>
      <c r="K324" s="97"/>
      <c r="L324" s="97"/>
      <c r="M324" s="97"/>
      <c r="N324" s="97"/>
      <c r="O324" s="104">
        <v>40</v>
      </c>
      <c r="P324" s="97"/>
      <c r="Q324" s="97"/>
      <c r="R324" s="97"/>
      <c r="S324" s="97"/>
      <c r="T324" s="97"/>
      <c r="U324" s="97"/>
      <c r="V324" s="97"/>
      <c r="W324" s="97"/>
      <c r="X324" s="97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225"/>
      <c r="AN324" s="27"/>
      <c r="AO324" s="3"/>
    </row>
    <row r="325" spans="1:41" ht="25.5" customHeight="1" x14ac:dyDescent="0.2">
      <c r="A325" s="173" t="s">
        <v>186</v>
      </c>
      <c r="B325" s="21" t="s">
        <v>409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6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176" t="s">
        <v>427</v>
      </c>
      <c r="AN325" s="27"/>
      <c r="AO325" s="3"/>
    </row>
    <row r="326" spans="1:41" x14ac:dyDescent="0.2">
      <c r="A326" s="174"/>
      <c r="B326" s="21" t="s">
        <v>31</v>
      </c>
      <c r="C326" s="102">
        <v>2331.1869999999999</v>
      </c>
      <c r="D326" s="102"/>
      <c r="E326" s="102"/>
      <c r="F326" s="102"/>
      <c r="G326" s="102"/>
      <c r="H326" s="102"/>
      <c r="I326" s="102">
        <v>2331.1869999999999</v>
      </c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77"/>
      <c r="AN326" s="27"/>
      <c r="AO326" s="3"/>
    </row>
    <row r="327" spans="1:41" ht="38.25" x14ac:dyDescent="0.2">
      <c r="A327" s="174"/>
      <c r="B327" s="21" t="s">
        <v>93</v>
      </c>
      <c r="C327" s="102">
        <v>50.206000000000003</v>
      </c>
      <c r="D327" s="102"/>
      <c r="E327" s="102"/>
      <c r="F327" s="102"/>
      <c r="G327" s="102"/>
      <c r="H327" s="102"/>
      <c r="I327" s="102">
        <v>50.206000000000003</v>
      </c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77"/>
      <c r="AN327" s="27"/>
      <c r="AO327" s="3"/>
    </row>
    <row r="328" spans="1:41" ht="25.5" x14ac:dyDescent="0.2">
      <c r="A328" s="174"/>
      <c r="B328" s="21" t="s">
        <v>36</v>
      </c>
      <c r="C328" s="102">
        <v>1420.2850000000001</v>
      </c>
      <c r="D328" s="102"/>
      <c r="E328" s="102"/>
      <c r="F328" s="102"/>
      <c r="G328" s="102"/>
      <c r="H328" s="102"/>
      <c r="I328" s="102">
        <v>1420.2850000000001</v>
      </c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77"/>
      <c r="AN328" s="27"/>
      <c r="AO328" s="3"/>
    </row>
    <row r="329" spans="1:41" ht="45.75" customHeight="1" x14ac:dyDescent="0.2">
      <c r="A329" s="174"/>
      <c r="B329" s="21" t="s">
        <v>37</v>
      </c>
      <c r="C329" s="102">
        <v>416.39600000000002</v>
      </c>
      <c r="D329" s="102"/>
      <c r="E329" s="102"/>
      <c r="F329" s="102"/>
      <c r="G329" s="102"/>
      <c r="H329" s="102"/>
      <c r="I329" s="102">
        <v>416.39600000000002</v>
      </c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77"/>
      <c r="AN329" s="27"/>
      <c r="AO329" s="3"/>
    </row>
    <row r="330" spans="1:41" ht="25.5" x14ac:dyDescent="0.2">
      <c r="A330" s="174"/>
      <c r="B330" s="21" t="s">
        <v>111</v>
      </c>
      <c r="C330" s="102">
        <v>68.766999999999996</v>
      </c>
      <c r="D330" s="102"/>
      <c r="E330" s="102"/>
      <c r="F330" s="102"/>
      <c r="G330" s="102"/>
      <c r="H330" s="102"/>
      <c r="I330" s="102">
        <v>68.766999999999996</v>
      </c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77"/>
      <c r="AN330" s="27"/>
      <c r="AO330" s="3"/>
    </row>
    <row r="331" spans="1:41" x14ac:dyDescent="0.2">
      <c r="A331" s="174"/>
      <c r="B331" s="21" t="s">
        <v>112</v>
      </c>
      <c r="C331" s="102">
        <v>1.472</v>
      </c>
      <c r="D331" s="102"/>
      <c r="E331" s="102"/>
      <c r="F331" s="102"/>
      <c r="G331" s="102"/>
      <c r="H331" s="102"/>
      <c r="I331" s="102">
        <v>1.472</v>
      </c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77"/>
      <c r="AN331" s="27"/>
      <c r="AO331" s="3"/>
    </row>
    <row r="332" spans="1:41" x14ac:dyDescent="0.2">
      <c r="A332" s="174"/>
      <c r="B332" s="21" t="s">
        <v>38</v>
      </c>
      <c r="C332" s="102">
        <v>800</v>
      </c>
      <c r="D332" s="102"/>
      <c r="E332" s="102"/>
      <c r="F332" s="102"/>
      <c r="G332" s="102"/>
      <c r="H332" s="102"/>
      <c r="I332" s="102">
        <v>800</v>
      </c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77"/>
      <c r="AN332" s="27"/>
      <c r="AO332" s="3"/>
    </row>
    <row r="333" spans="1:41" ht="38.25" x14ac:dyDescent="0.2">
      <c r="A333" s="174"/>
      <c r="B333" s="21" t="s">
        <v>588</v>
      </c>
      <c r="C333" s="102">
        <f t="shared" ref="C333:C338" si="4">U333</f>
        <v>126.38800000000001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>
        <v>126.38800000000001</v>
      </c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77"/>
      <c r="AN333" s="27"/>
      <c r="AO333" s="3"/>
    </row>
    <row r="334" spans="1:41" ht="25.5" x14ac:dyDescent="0.2">
      <c r="A334" s="174"/>
      <c r="B334" s="21" t="s">
        <v>163</v>
      </c>
      <c r="C334" s="102">
        <f t="shared" si="4"/>
        <v>2.528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>
        <v>2.528</v>
      </c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77"/>
      <c r="AN334" s="27"/>
      <c r="AO334" s="3"/>
    </row>
    <row r="335" spans="1:41" x14ac:dyDescent="0.2">
      <c r="A335" s="174"/>
      <c r="B335" s="21" t="s">
        <v>242</v>
      </c>
      <c r="C335" s="102">
        <f t="shared" si="4"/>
        <v>2.7050000000000001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>
        <v>2.7050000000000001</v>
      </c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77"/>
      <c r="AN335" s="27"/>
      <c r="AO335" s="3"/>
    </row>
    <row r="336" spans="1:41" ht="38.25" x14ac:dyDescent="0.2">
      <c r="A336" s="174"/>
      <c r="B336" s="21" t="s">
        <v>589</v>
      </c>
      <c r="C336" s="102">
        <f t="shared" si="4"/>
        <v>593.91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>
        <v>593.91</v>
      </c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77"/>
      <c r="AN336" s="27"/>
      <c r="AO336" s="3"/>
    </row>
    <row r="337" spans="1:41" ht="25.15" customHeight="1" x14ac:dyDescent="0.2">
      <c r="A337" s="174"/>
      <c r="B337" s="21" t="s">
        <v>163</v>
      </c>
      <c r="C337" s="102">
        <f t="shared" si="4"/>
        <v>11.878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>
        <v>11.878</v>
      </c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77"/>
      <c r="AN337" s="27"/>
      <c r="AO337" s="3"/>
    </row>
    <row r="338" spans="1:41" x14ac:dyDescent="0.2">
      <c r="A338" s="175"/>
      <c r="B338" s="21" t="s">
        <v>242</v>
      </c>
      <c r="C338" s="102">
        <f t="shared" si="4"/>
        <v>12.709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>
        <v>12.709</v>
      </c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78"/>
      <c r="AN338" s="27"/>
      <c r="AO338" s="3"/>
    </row>
    <row r="339" spans="1:41" s="40" customFormat="1" ht="25.5" x14ac:dyDescent="0.2">
      <c r="A339" s="173" t="s">
        <v>187</v>
      </c>
      <c r="B339" s="21" t="s">
        <v>410</v>
      </c>
      <c r="C339" s="172"/>
      <c r="D339" s="172"/>
      <c r="E339" s="172"/>
      <c r="F339" s="172"/>
      <c r="G339" s="172"/>
      <c r="H339" s="172"/>
      <c r="I339" s="172"/>
      <c r="J339" s="172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76" t="s">
        <v>427</v>
      </c>
      <c r="AN339" s="38"/>
      <c r="AO339" s="39"/>
    </row>
    <row r="340" spans="1:41" s="40" customFormat="1" x14ac:dyDescent="0.2">
      <c r="A340" s="174"/>
      <c r="B340" s="21" t="s">
        <v>39</v>
      </c>
      <c r="C340" s="102">
        <v>1796.242</v>
      </c>
      <c r="D340" s="102"/>
      <c r="E340" s="102"/>
      <c r="F340" s="102"/>
      <c r="G340" s="102"/>
      <c r="H340" s="102"/>
      <c r="I340" s="102">
        <v>1796.242</v>
      </c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77"/>
      <c r="AN340" s="38"/>
      <c r="AO340" s="39"/>
    </row>
    <row r="341" spans="1:41" s="40" customFormat="1" ht="51" x14ac:dyDescent="0.2">
      <c r="A341" s="112"/>
      <c r="B341" s="21" t="s">
        <v>40</v>
      </c>
      <c r="C341" s="102">
        <v>301.23599999999999</v>
      </c>
      <c r="D341" s="102"/>
      <c r="E341" s="102"/>
      <c r="F341" s="102"/>
      <c r="G341" s="102"/>
      <c r="H341" s="102"/>
      <c r="I341" s="102">
        <v>301.23599999999999</v>
      </c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77"/>
      <c r="AN341" s="38"/>
      <c r="AO341" s="39"/>
    </row>
    <row r="342" spans="1:41" s="40" customFormat="1" ht="38.25" x14ac:dyDescent="0.2">
      <c r="A342" s="112"/>
      <c r="B342" s="21" t="s">
        <v>41</v>
      </c>
      <c r="C342" s="102">
        <f>316.759-311.559</f>
        <v>5.1999999999999886</v>
      </c>
      <c r="D342" s="102"/>
      <c r="E342" s="102"/>
      <c r="F342" s="102"/>
      <c r="G342" s="102"/>
      <c r="H342" s="102"/>
      <c r="I342" s="102">
        <v>5.2</v>
      </c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77"/>
      <c r="AN342" s="38"/>
      <c r="AO342" s="39"/>
    </row>
    <row r="343" spans="1:41" s="40" customFormat="1" ht="38.25" x14ac:dyDescent="0.2">
      <c r="A343" s="112"/>
      <c r="B343" s="108" t="s">
        <v>129</v>
      </c>
      <c r="C343" s="102">
        <v>500.01400000000001</v>
      </c>
      <c r="D343" s="102"/>
      <c r="E343" s="102"/>
      <c r="F343" s="102"/>
      <c r="G343" s="102">
        <v>500.01400000000001</v>
      </c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77"/>
      <c r="AN343" s="38"/>
      <c r="AO343" s="39"/>
    </row>
    <row r="344" spans="1:41" s="40" customFormat="1" ht="51" x14ac:dyDescent="0.2">
      <c r="A344" s="112"/>
      <c r="B344" s="108" t="s">
        <v>126</v>
      </c>
      <c r="C344" s="102">
        <v>4.141</v>
      </c>
      <c r="D344" s="102"/>
      <c r="E344" s="102"/>
      <c r="F344" s="102"/>
      <c r="G344" s="102">
        <v>4.141</v>
      </c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77"/>
      <c r="AN344" s="38"/>
      <c r="AO344" s="39"/>
    </row>
    <row r="345" spans="1:41" s="40" customFormat="1" ht="38.25" x14ac:dyDescent="0.2">
      <c r="A345" s="112"/>
      <c r="B345" s="21" t="s">
        <v>117</v>
      </c>
      <c r="C345" s="102">
        <v>483.11500000000001</v>
      </c>
      <c r="D345" s="102"/>
      <c r="E345" s="102"/>
      <c r="F345" s="102"/>
      <c r="G345" s="102">
        <v>483.11500000000001</v>
      </c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77"/>
      <c r="AN345" s="38"/>
      <c r="AO345" s="39"/>
    </row>
    <row r="346" spans="1:41" s="40" customFormat="1" ht="25.5" x14ac:dyDescent="0.2">
      <c r="A346" s="112"/>
      <c r="B346" s="21" t="s">
        <v>121</v>
      </c>
      <c r="C346" s="102">
        <v>399.19600000000003</v>
      </c>
      <c r="D346" s="102"/>
      <c r="E346" s="102"/>
      <c r="F346" s="102"/>
      <c r="G346" s="102">
        <v>399.19600000000003</v>
      </c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77"/>
      <c r="AN346" s="38"/>
      <c r="AO346" s="39"/>
    </row>
    <row r="347" spans="1:41" s="40" customFormat="1" ht="38.25" x14ac:dyDescent="0.2">
      <c r="A347" s="112"/>
      <c r="B347" s="108" t="s">
        <v>127</v>
      </c>
      <c r="C347" s="102">
        <v>16.527000000000001</v>
      </c>
      <c r="D347" s="102"/>
      <c r="E347" s="102"/>
      <c r="F347" s="102"/>
      <c r="G347" s="102">
        <v>16.527000000000001</v>
      </c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77"/>
      <c r="AN347" s="38"/>
      <c r="AO347" s="39"/>
    </row>
    <row r="348" spans="1:41" s="40" customFormat="1" ht="25.5" x14ac:dyDescent="0.2">
      <c r="A348" s="112"/>
      <c r="B348" s="21" t="s">
        <v>131</v>
      </c>
      <c r="C348" s="102">
        <v>268</v>
      </c>
      <c r="D348" s="102"/>
      <c r="E348" s="102"/>
      <c r="F348" s="102"/>
      <c r="G348" s="102">
        <v>268</v>
      </c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77"/>
      <c r="AN348" s="38"/>
      <c r="AO348" s="39"/>
    </row>
    <row r="349" spans="1:41" s="40" customFormat="1" ht="51" x14ac:dyDescent="0.2">
      <c r="A349" s="174"/>
      <c r="B349" s="108" t="s">
        <v>130</v>
      </c>
      <c r="C349" s="102">
        <v>11.095000000000001</v>
      </c>
      <c r="D349" s="102"/>
      <c r="E349" s="102"/>
      <c r="F349" s="102"/>
      <c r="G349" s="102">
        <v>11.095000000000001</v>
      </c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77"/>
      <c r="AN349" s="38"/>
      <c r="AO349" s="39"/>
    </row>
    <row r="350" spans="1:41" s="40" customFormat="1" ht="38.25" x14ac:dyDescent="0.2">
      <c r="A350" s="174"/>
      <c r="B350" s="21" t="s">
        <v>142</v>
      </c>
      <c r="C350" s="102">
        <v>100.98699999999999</v>
      </c>
      <c r="D350" s="102"/>
      <c r="E350" s="102"/>
      <c r="F350" s="102"/>
      <c r="G350" s="102">
        <v>100.98699999999999</v>
      </c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77"/>
      <c r="AN350" s="38"/>
      <c r="AO350" s="39"/>
    </row>
    <row r="351" spans="1:41" s="40" customFormat="1" ht="38.25" x14ac:dyDescent="0.2">
      <c r="A351" s="174"/>
      <c r="B351" s="108" t="s">
        <v>58</v>
      </c>
      <c r="C351" s="102">
        <v>4.181</v>
      </c>
      <c r="D351" s="102"/>
      <c r="E351" s="102"/>
      <c r="F351" s="102"/>
      <c r="G351" s="102">
        <v>4.181</v>
      </c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78"/>
      <c r="AN351" s="38"/>
      <c r="AO351" s="39"/>
    </row>
    <row r="352" spans="1:41" s="40" customFormat="1" ht="38.25" x14ac:dyDescent="0.2">
      <c r="A352" s="174"/>
      <c r="B352" s="108" t="s">
        <v>33</v>
      </c>
      <c r="C352" s="101">
        <v>160</v>
      </c>
      <c r="D352" s="101"/>
      <c r="E352" s="101"/>
      <c r="F352" s="101"/>
      <c r="G352" s="101">
        <v>160</v>
      </c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76" t="s">
        <v>438</v>
      </c>
      <c r="AN352" s="38"/>
      <c r="AO352" s="39"/>
    </row>
    <row r="353" spans="1:41" s="40" customFormat="1" ht="38.25" x14ac:dyDescent="0.2">
      <c r="A353" s="174"/>
      <c r="B353" s="41" t="s">
        <v>641</v>
      </c>
      <c r="C353" s="105">
        <f>G353</f>
        <v>6413.5190000000002</v>
      </c>
      <c r="D353" s="105"/>
      <c r="E353" s="105"/>
      <c r="F353" s="105"/>
      <c r="G353" s="105">
        <v>6413.5190000000002</v>
      </c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77"/>
      <c r="AN353" s="38"/>
      <c r="AO353" s="39"/>
    </row>
    <row r="354" spans="1:41" s="40" customFormat="1" x14ac:dyDescent="0.2">
      <c r="A354" s="174"/>
      <c r="B354" s="21" t="s">
        <v>25</v>
      </c>
      <c r="C354" s="102">
        <v>12.827</v>
      </c>
      <c r="D354" s="102"/>
      <c r="E354" s="102"/>
      <c r="F354" s="102"/>
      <c r="G354" s="102">
        <v>12.827</v>
      </c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77"/>
      <c r="AN354" s="38"/>
      <c r="AO354" s="39"/>
    </row>
    <row r="355" spans="1:41" s="40" customFormat="1" x14ac:dyDescent="0.2">
      <c r="A355" s="174"/>
      <c r="B355" s="21" t="s">
        <v>26</v>
      </c>
      <c r="C355" s="102">
        <v>100</v>
      </c>
      <c r="D355" s="102"/>
      <c r="E355" s="102"/>
      <c r="F355" s="102"/>
      <c r="G355" s="102">
        <v>100</v>
      </c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77"/>
      <c r="AN355" s="38"/>
      <c r="AO355" s="39"/>
    </row>
    <row r="356" spans="1:41" s="40" customFormat="1" ht="24" customHeight="1" x14ac:dyDescent="0.2">
      <c r="A356" s="112" t="s">
        <v>188</v>
      </c>
      <c r="B356" s="21" t="s">
        <v>441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6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118"/>
      <c r="AN356" s="38"/>
      <c r="AO356" s="39"/>
    </row>
    <row r="357" spans="1:41" s="40" customFormat="1" ht="38.25" x14ac:dyDescent="0.2">
      <c r="A357" s="112"/>
      <c r="B357" s="21" t="s">
        <v>442</v>
      </c>
      <c r="C357" s="102">
        <v>148.37899999999999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>
        <v>148.37899999999999</v>
      </c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18"/>
      <c r="AN357" s="38"/>
      <c r="AO357" s="39"/>
    </row>
    <row r="358" spans="1:41" s="40" customFormat="1" ht="25.5" x14ac:dyDescent="0.2">
      <c r="A358" s="112"/>
      <c r="B358" s="21" t="s">
        <v>163</v>
      </c>
      <c r="C358" s="102">
        <v>2.968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>
        <v>2.968</v>
      </c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18"/>
      <c r="AN358" s="38"/>
      <c r="AO358" s="39"/>
    </row>
    <row r="359" spans="1:41" s="40" customFormat="1" x14ac:dyDescent="0.2">
      <c r="A359" s="112"/>
      <c r="B359" s="21" t="s">
        <v>23</v>
      </c>
      <c r="C359" s="102">
        <v>3.1749999999999998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>
        <v>3.1749999999999998</v>
      </c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18"/>
      <c r="AN359" s="38"/>
      <c r="AO359" s="39"/>
    </row>
    <row r="360" spans="1:41" s="40" customFormat="1" ht="38.25" x14ac:dyDescent="0.2">
      <c r="A360" s="112"/>
      <c r="B360" s="21" t="s">
        <v>443</v>
      </c>
      <c r="C360" s="102">
        <v>360.173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>
        <v>360.173</v>
      </c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18"/>
      <c r="AN360" s="38"/>
      <c r="AO360" s="39"/>
    </row>
    <row r="361" spans="1:41" s="40" customFormat="1" ht="24" customHeight="1" x14ac:dyDescent="0.2">
      <c r="A361" s="112"/>
      <c r="B361" s="21" t="s">
        <v>163</v>
      </c>
      <c r="C361" s="102">
        <v>7.2030000000000003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>
        <v>7.2030000000000003</v>
      </c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18"/>
      <c r="AN361" s="38"/>
      <c r="AO361" s="39"/>
    </row>
    <row r="362" spans="1:41" s="40" customFormat="1" x14ac:dyDescent="0.2">
      <c r="A362" s="112"/>
      <c r="B362" s="21" t="s">
        <v>23</v>
      </c>
      <c r="C362" s="102">
        <v>7.7080000000000002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>
        <v>7.7080000000000002</v>
      </c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18"/>
      <c r="AN362" s="38"/>
      <c r="AO362" s="39"/>
    </row>
    <row r="363" spans="1:41" s="40" customFormat="1" ht="51" x14ac:dyDescent="0.2">
      <c r="A363" s="173" t="s">
        <v>288</v>
      </c>
      <c r="B363" s="21" t="s">
        <v>411</v>
      </c>
      <c r="C363" s="102">
        <v>94.19</v>
      </c>
      <c r="D363" s="102"/>
      <c r="E363" s="102"/>
      <c r="F363" s="102"/>
      <c r="G363" s="102">
        <v>94.19</v>
      </c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76" t="s">
        <v>427</v>
      </c>
      <c r="AN363" s="38"/>
      <c r="AO363" s="39"/>
    </row>
    <row r="364" spans="1:41" s="40" customFormat="1" ht="25.5" x14ac:dyDescent="0.2">
      <c r="A364" s="174"/>
      <c r="B364" s="21" t="s">
        <v>214</v>
      </c>
      <c r="C364" s="102">
        <v>200</v>
      </c>
      <c r="D364" s="102"/>
      <c r="E364" s="102"/>
      <c r="F364" s="102">
        <v>200</v>
      </c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77"/>
      <c r="AN364" s="38"/>
      <c r="AO364" s="39"/>
    </row>
    <row r="365" spans="1:41" s="40" customFormat="1" ht="25.5" x14ac:dyDescent="0.2">
      <c r="A365" s="174"/>
      <c r="B365" s="21" t="s">
        <v>163</v>
      </c>
      <c r="C365" s="102">
        <v>4</v>
      </c>
      <c r="D365" s="102"/>
      <c r="E365" s="102"/>
      <c r="F365" s="102"/>
      <c r="G365" s="102"/>
      <c r="H365" s="102">
        <v>4</v>
      </c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77"/>
      <c r="AN365" s="38"/>
      <c r="AO365" s="39"/>
    </row>
    <row r="366" spans="1:41" s="40" customFormat="1" x14ac:dyDescent="0.2">
      <c r="A366" s="174"/>
      <c r="B366" s="21" t="s">
        <v>23</v>
      </c>
      <c r="C366" s="102">
        <v>4.28</v>
      </c>
      <c r="D366" s="102"/>
      <c r="E366" s="102"/>
      <c r="F366" s="102"/>
      <c r="G366" s="102"/>
      <c r="H366" s="102">
        <v>4.28</v>
      </c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77"/>
      <c r="AN366" s="38"/>
      <c r="AO366" s="39"/>
    </row>
    <row r="367" spans="1:41" s="40" customFormat="1" ht="25.5" x14ac:dyDescent="0.2">
      <c r="A367" s="174"/>
      <c r="B367" s="21" t="s">
        <v>28</v>
      </c>
      <c r="C367" s="102">
        <v>339.09399999999999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>
        <f>C367</f>
        <v>339.09399999999999</v>
      </c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77"/>
      <c r="AN367" s="38"/>
      <c r="AO367" s="39"/>
    </row>
    <row r="368" spans="1:41" s="40" customFormat="1" ht="25.5" x14ac:dyDescent="0.2">
      <c r="A368" s="174"/>
      <c r="B368" s="21" t="s">
        <v>163</v>
      </c>
      <c r="C368" s="102">
        <v>6.782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>
        <f>C368</f>
        <v>6.782</v>
      </c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77"/>
      <c r="AN368" s="38"/>
      <c r="AO368" s="39"/>
    </row>
    <row r="369" spans="1:41" s="40" customFormat="1" x14ac:dyDescent="0.2">
      <c r="A369" s="175"/>
      <c r="B369" s="21" t="s">
        <v>23</v>
      </c>
      <c r="C369" s="102">
        <v>7.2569999999999997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>
        <f>C369</f>
        <v>7.2569999999999997</v>
      </c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78"/>
      <c r="AN369" s="38"/>
      <c r="AO369" s="39"/>
    </row>
    <row r="370" spans="1:41" s="40" customFormat="1" ht="25.5" x14ac:dyDescent="0.2">
      <c r="A370" s="173" t="s">
        <v>189</v>
      </c>
      <c r="B370" s="21" t="s">
        <v>642</v>
      </c>
      <c r="C370" s="34"/>
      <c r="D370" s="35"/>
      <c r="E370" s="35"/>
      <c r="F370" s="35"/>
      <c r="G370" s="35"/>
      <c r="H370" s="35"/>
      <c r="I370" s="35"/>
      <c r="J370" s="36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76" t="s">
        <v>427</v>
      </c>
      <c r="AN370" s="38"/>
      <c r="AO370" s="39"/>
    </row>
    <row r="371" spans="1:41" s="40" customFormat="1" x14ac:dyDescent="0.2">
      <c r="A371" s="174"/>
      <c r="B371" s="21" t="s">
        <v>31</v>
      </c>
      <c r="C371" s="102">
        <v>1603.8230000000001</v>
      </c>
      <c r="D371" s="102"/>
      <c r="E371" s="102"/>
      <c r="F371" s="102"/>
      <c r="G371" s="102"/>
      <c r="H371" s="102"/>
      <c r="I371" s="102">
        <v>1603.8230000000001</v>
      </c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77"/>
      <c r="AN371" s="38"/>
      <c r="AO371" s="39"/>
    </row>
    <row r="372" spans="1:41" s="40" customFormat="1" x14ac:dyDescent="0.2">
      <c r="A372" s="174"/>
      <c r="B372" s="21" t="s">
        <v>61</v>
      </c>
      <c r="C372" s="102">
        <v>59.401000000000003</v>
      </c>
      <c r="D372" s="102"/>
      <c r="E372" s="102"/>
      <c r="F372" s="102"/>
      <c r="G372" s="102"/>
      <c r="H372" s="102"/>
      <c r="I372" s="102">
        <v>59.401000000000003</v>
      </c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77"/>
      <c r="AN372" s="38"/>
      <c r="AO372" s="39"/>
    </row>
    <row r="373" spans="1:41" s="40" customFormat="1" x14ac:dyDescent="0.2">
      <c r="A373" s="174"/>
      <c r="B373" s="21" t="s">
        <v>62</v>
      </c>
      <c r="C373" s="102">
        <v>34.322000000000003</v>
      </c>
      <c r="D373" s="102"/>
      <c r="E373" s="102"/>
      <c r="F373" s="102"/>
      <c r="G373" s="102"/>
      <c r="H373" s="102"/>
      <c r="I373" s="102">
        <v>34.322000000000003</v>
      </c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77"/>
      <c r="AN373" s="38"/>
      <c r="AO373" s="39"/>
    </row>
    <row r="374" spans="1:41" s="40" customFormat="1" ht="25.5" x14ac:dyDescent="0.2">
      <c r="A374" s="174"/>
      <c r="B374" s="21" t="s">
        <v>103</v>
      </c>
      <c r="C374" s="102">
        <v>48.3</v>
      </c>
      <c r="D374" s="102"/>
      <c r="E374" s="102"/>
      <c r="F374" s="102"/>
      <c r="G374" s="102"/>
      <c r="H374" s="102"/>
      <c r="I374" s="102">
        <v>48.3</v>
      </c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77"/>
      <c r="AN374" s="38"/>
      <c r="AO374" s="39"/>
    </row>
    <row r="375" spans="1:41" s="40" customFormat="1" ht="38.25" x14ac:dyDescent="0.2">
      <c r="A375" s="175"/>
      <c r="B375" s="21" t="s">
        <v>104</v>
      </c>
      <c r="C375" s="102">
        <v>112.081</v>
      </c>
      <c r="D375" s="102"/>
      <c r="E375" s="102"/>
      <c r="F375" s="102"/>
      <c r="G375" s="102"/>
      <c r="H375" s="102"/>
      <c r="I375" s="102">
        <v>112.081</v>
      </c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78"/>
      <c r="AN375" s="38"/>
      <c r="AO375" s="39"/>
    </row>
    <row r="376" spans="1:41" s="40" customFormat="1" ht="51" x14ac:dyDescent="0.2">
      <c r="A376" s="111" t="s">
        <v>232</v>
      </c>
      <c r="B376" s="21" t="s">
        <v>412</v>
      </c>
      <c r="C376" s="102">
        <v>106.264</v>
      </c>
      <c r="D376" s="102"/>
      <c r="E376" s="102"/>
      <c r="F376" s="102"/>
      <c r="G376" s="102">
        <v>106.264</v>
      </c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32" t="s">
        <v>427</v>
      </c>
      <c r="AN376" s="38"/>
      <c r="AO376" s="39"/>
    </row>
    <row r="377" spans="1:41" s="40" customFormat="1" ht="25.5" x14ac:dyDescent="0.2">
      <c r="A377" s="173" t="s">
        <v>190</v>
      </c>
      <c r="B377" s="21" t="s">
        <v>607</v>
      </c>
      <c r="C377" s="172"/>
      <c r="D377" s="172"/>
      <c r="E377" s="172"/>
      <c r="F377" s="172"/>
      <c r="G377" s="172"/>
      <c r="H377" s="172"/>
      <c r="I377" s="172"/>
      <c r="J377" s="17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85" t="s">
        <v>427</v>
      </c>
      <c r="AN377" s="38"/>
      <c r="AO377" s="39"/>
    </row>
    <row r="378" spans="1:41" s="40" customFormat="1" ht="25.5" x14ac:dyDescent="0.2">
      <c r="A378" s="174"/>
      <c r="B378" s="21" t="s">
        <v>42</v>
      </c>
      <c r="C378" s="102">
        <v>1702.1859999999999</v>
      </c>
      <c r="D378" s="102"/>
      <c r="E378" s="102"/>
      <c r="F378" s="102"/>
      <c r="G378" s="102"/>
      <c r="H378" s="102"/>
      <c r="I378" s="102">
        <v>1702.1859999999999</v>
      </c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86"/>
      <c r="AN378" s="38"/>
      <c r="AO378" s="39"/>
    </row>
    <row r="379" spans="1:41" s="40" customFormat="1" ht="28.5" customHeight="1" x14ac:dyDescent="0.2">
      <c r="A379" s="174"/>
      <c r="B379" s="21" t="s">
        <v>55</v>
      </c>
      <c r="C379" s="102">
        <v>915.6</v>
      </c>
      <c r="D379" s="102"/>
      <c r="E379" s="102"/>
      <c r="F379" s="102"/>
      <c r="G379" s="102"/>
      <c r="H379" s="102"/>
      <c r="I379" s="102">
        <v>915.6</v>
      </c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86"/>
      <c r="AN379" s="38"/>
      <c r="AO379" s="39"/>
    </row>
    <row r="380" spans="1:41" s="40" customFormat="1" ht="16.5" customHeight="1" x14ac:dyDescent="0.2">
      <c r="A380" s="174"/>
      <c r="B380" s="21" t="s">
        <v>61</v>
      </c>
      <c r="C380" s="102">
        <v>22</v>
      </c>
      <c r="D380" s="102"/>
      <c r="E380" s="102"/>
      <c r="F380" s="102"/>
      <c r="G380" s="102">
        <v>22</v>
      </c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86"/>
      <c r="AN380" s="38"/>
      <c r="AO380" s="39"/>
    </row>
    <row r="381" spans="1:41" s="40" customFormat="1" x14ac:dyDescent="0.2">
      <c r="A381" s="174"/>
      <c r="B381" s="21" t="s">
        <v>62</v>
      </c>
      <c r="C381" s="102">
        <v>23.54</v>
      </c>
      <c r="D381" s="102"/>
      <c r="E381" s="102"/>
      <c r="F381" s="102"/>
      <c r="G381" s="102">
        <v>23.54</v>
      </c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86"/>
      <c r="AN381" s="38"/>
      <c r="AO381" s="39"/>
    </row>
    <row r="382" spans="1:41" s="40" customFormat="1" ht="25.5" customHeight="1" x14ac:dyDescent="0.2">
      <c r="A382" s="174"/>
      <c r="B382" s="21" t="s">
        <v>212</v>
      </c>
      <c r="C382" s="102">
        <f>N382+L382</f>
        <v>347.58799999999997</v>
      </c>
      <c r="D382" s="102"/>
      <c r="E382" s="102"/>
      <c r="F382" s="102"/>
      <c r="G382" s="102"/>
      <c r="H382" s="102"/>
      <c r="I382" s="102"/>
      <c r="J382" s="102"/>
      <c r="K382" s="102"/>
      <c r="L382" s="102">
        <v>12.804</v>
      </c>
      <c r="M382" s="102"/>
      <c r="N382" s="102">
        <v>334.78399999999999</v>
      </c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86"/>
      <c r="AN382" s="38"/>
      <c r="AO382" s="39"/>
    </row>
    <row r="383" spans="1:41" s="40" customFormat="1" ht="25.5" customHeight="1" x14ac:dyDescent="0.2">
      <c r="A383" s="174"/>
      <c r="B383" s="21" t="s">
        <v>163</v>
      </c>
      <c r="C383" s="102">
        <f t="shared" ref="C383:C384" si="5">N383</f>
        <v>26.696000000000002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>
        <v>26.696000000000002</v>
      </c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42"/>
      <c r="AN383" s="38"/>
      <c r="AO383" s="39"/>
    </row>
    <row r="384" spans="1:41" s="40" customFormat="1" x14ac:dyDescent="0.2">
      <c r="A384" s="174"/>
      <c r="B384" s="21" t="s">
        <v>62</v>
      </c>
      <c r="C384" s="102">
        <f t="shared" si="5"/>
        <v>18.138000000000002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>
        <v>18.138000000000002</v>
      </c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42"/>
      <c r="AN384" s="38"/>
      <c r="AO384" s="39"/>
    </row>
    <row r="385" spans="1:41" s="40" customFormat="1" ht="25.5" x14ac:dyDescent="0.2">
      <c r="A385" s="174"/>
      <c r="B385" s="21" t="s">
        <v>339</v>
      </c>
      <c r="C385" s="102">
        <f>N385+L385</f>
        <v>93.741</v>
      </c>
      <c r="D385" s="102"/>
      <c r="E385" s="102"/>
      <c r="F385" s="102"/>
      <c r="G385" s="102"/>
      <c r="H385" s="102"/>
      <c r="I385" s="102"/>
      <c r="J385" s="102"/>
      <c r="K385" s="102"/>
      <c r="L385" s="102">
        <v>87.195999999999998</v>
      </c>
      <c r="M385" s="102"/>
      <c r="N385" s="102">
        <v>6.5449999999999999</v>
      </c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42"/>
      <c r="AN385" s="38"/>
      <c r="AO385" s="39"/>
    </row>
    <row r="386" spans="1:41" s="40" customFormat="1" ht="25.5" x14ac:dyDescent="0.2">
      <c r="A386" s="174"/>
      <c r="B386" s="21" t="s">
        <v>163</v>
      </c>
      <c r="C386" s="102">
        <v>1.875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>
        <v>1.875</v>
      </c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42"/>
      <c r="AN386" s="38"/>
      <c r="AO386" s="39"/>
    </row>
    <row r="387" spans="1:41" s="40" customFormat="1" ht="15" customHeight="1" x14ac:dyDescent="0.2">
      <c r="A387" s="174"/>
      <c r="B387" s="21" t="s">
        <v>62</v>
      </c>
      <c r="C387" s="102">
        <v>2.0059999999999998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>
        <v>2.0059999999999998</v>
      </c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42"/>
      <c r="AN387" s="38"/>
      <c r="AO387" s="39"/>
    </row>
    <row r="388" spans="1:41" s="40" customFormat="1" ht="25.5" x14ac:dyDescent="0.2">
      <c r="A388" s="174"/>
      <c r="B388" s="21" t="s">
        <v>369</v>
      </c>
      <c r="C388" s="102">
        <v>113</v>
      </c>
      <c r="D388" s="102"/>
      <c r="E388" s="102"/>
      <c r="F388" s="102"/>
      <c r="G388" s="102"/>
      <c r="H388" s="102"/>
      <c r="I388" s="102"/>
      <c r="J388" s="102"/>
      <c r="K388" s="102"/>
      <c r="L388" s="102">
        <v>113</v>
      </c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42"/>
      <c r="AN388" s="38"/>
      <c r="AO388" s="39"/>
    </row>
    <row r="389" spans="1:41" s="40" customFormat="1" ht="13.5" customHeight="1" x14ac:dyDescent="0.2">
      <c r="A389" s="174"/>
      <c r="B389" s="21" t="s">
        <v>359</v>
      </c>
      <c r="C389" s="102">
        <v>9.1910000000000007</v>
      </c>
      <c r="D389" s="102"/>
      <c r="E389" s="102"/>
      <c r="F389" s="102"/>
      <c r="G389" s="102"/>
      <c r="H389" s="102"/>
      <c r="I389" s="102"/>
      <c r="J389" s="102"/>
      <c r="K389" s="102"/>
      <c r="L389" s="102">
        <v>9.1910000000000007</v>
      </c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42"/>
      <c r="AN389" s="38"/>
      <c r="AO389" s="39"/>
    </row>
    <row r="390" spans="1:41" s="40" customFormat="1" ht="12.75" customHeight="1" x14ac:dyDescent="0.2">
      <c r="A390" s="174"/>
      <c r="B390" s="21" t="s">
        <v>360</v>
      </c>
      <c r="C390" s="102">
        <v>25.81</v>
      </c>
      <c r="D390" s="102"/>
      <c r="E390" s="102"/>
      <c r="F390" s="102"/>
      <c r="G390" s="102"/>
      <c r="H390" s="102"/>
      <c r="I390" s="102"/>
      <c r="J390" s="102"/>
      <c r="K390" s="102"/>
      <c r="L390" s="102">
        <v>25.81</v>
      </c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42"/>
      <c r="AN390" s="38"/>
      <c r="AO390" s="39"/>
    </row>
    <row r="391" spans="1:41" s="40" customFormat="1" ht="15.75" customHeight="1" x14ac:dyDescent="0.2">
      <c r="A391" s="174"/>
      <c r="B391" s="21" t="s">
        <v>370</v>
      </c>
      <c r="C391" s="102">
        <v>1.9990000000000001</v>
      </c>
      <c r="D391" s="102"/>
      <c r="E391" s="102"/>
      <c r="F391" s="102"/>
      <c r="G391" s="102"/>
      <c r="H391" s="102"/>
      <c r="I391" s="102"/>
      <c r="J391" s="102"/>
      <c r="K391" s="102"/>
      <c r="L391" s="102">
        <v>1.9990000000000001</v>
      </c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42"/>
      <c r="AN391" s="38"/>
      <c r="AO391" s="39"/>
    </row>
    <row r="392" spans="1:41" s="40" customFormat="1" ht="27.75" customHeight="1" x14ac:dyDescent="0.2">
      <c r="A392" s="174"/>
      <c r="B392" s="21" t="s">
        <v>371</v>
      </c>
      <c r="C392" s="102">
        <v>100</v>
      </c>
      <c r="D392" s="102"/>
      <c r="E392" s="102"/>
      <c r="F392" s="102"/>
      <c r="G392" s="102"/>
      <c r="H392" s="102"/>
      <c r="I392" s="102"/>
      <c r="J392" s="102"/>
      <c r="K392" s="102"/>
      <c r="L392" s="102">
        <v>100</v>
      </c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42"/>
      <c r="AN392" s="38"/>
      <c r="AO392" s="39"/>
    </row>
    <row r="393" spans="1:41" s="40" customFormat="1" ht="38.25" x14ac:dyDescent="0.2">
      <c r="A393" s="174"/>
      <c r="B393" s="21" t="s">
        <v>307</v>
      </c>
      <c r="C393" s="102">
        <v>395.77699999999999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>
        <v>395.77699999999999</v>
      </c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42"/>
      <c r="AN393" s="38"/>
      <c r="AO393" s="39"/>
    </row>
    <row r="394" spans="1:41" s="40" customFormat="1" ht="27" customHeight="1" x14ac:dyDescent="0.2">
      <c r="A394" s="174"/>
      <c r="B394" s="21" t="s">
        <v>308</v>
      </c>
      <c r="C394" s="102">
        <v>395.01900000000001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>
        <v>395.01900000000001</v>
      </c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42"/>
      <c r="AN394" s="38"/>
      <c r="AO394" s="39"/>
    </row>
    <row r="395" spans="1:41" s="40" customFormat="1" ht="25.5" x14ac:dyDescent="0.2">
      <c r="A395" s="174"/>
      <c r="B395" s="21" t="s">
        <v>163</v>
      </c>
      <c r="C395" s="102">
        <v>100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>
        <v>100</v>
      </c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42"/>
      <c r="AN395" s="38"/>
      <c r="AO395" s="39"/>
    </row>
    <row r="396" spans="1:41" s="40" customFormat="1" ht="25.5" x14ac:dyDescent="0.2">
      <c r="A396" s="174"/>
      <c r="B396" s="21" t="s">
        <v>483</v>
      </c>
      <c r="C396" s="102">
        <v>48.646999999999998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>
        <f>C396</f>
        <v>48.646999999999998</v>
      </c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42"/>
      <c r="AN396" s="38"/>
      <c r="AO396" s="39"/>
    </row>
    <row r="397" spans="1:41" s="40" customFormat="1" ht="25.5" x14ac:dyDescent="0.2">
      <c r="A397" s="174"/>
      <c r="B397" s="21" t="s">
        <v>163</v>
      </c>
      <c r="C397" s="102">
        <f>O397</f>
        <v>0.97299999999999998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>
        <v>0.97299999999999998</v>
      </c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42"/>
      <c r="AN397" s="38"/>
      <c r="AO397" s="39"/>
    </row>
    <row r="398" spans="1:41" s="40" customFormat="1" x14ac:dyDescent="0.2">
      <c r="A398" s="175"/>
      <c r="B398" s="21" t="s">
        <v>23</v>
      </c>
      <c r="C398" s="102">
        <f>O398</f>
        <v>1.0409999999999999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>
        <v>1.0409999999999999</v>
      </c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43"/>
      <c r="AN398" s="38"/>
      <c r="AO398" s="39"/>
    </row>
    <row r="399" spans="1:41" s="40" customFormat="1" ht="25.5" x14ac:dyDescent="0.2">
      <c r="A399" s="173" t="s">
        <v>191</v>
      </c>
      <c r="B399" s="21" t="s">
        <v>681</v>
      </c>
      <c r="C399" s="172"/>
      <c r="D399" s="172"/>
      <c r="E399" s="172"/>
      <c r="F399" s="172"/>
      <c r="G399" s="172"/>
      <c r="H399" s="172"/>
      <c r="I399" s="172"/>
      <c r="J399" s="172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85" t="s">
        <v>427</v>
      </c>
      <c r="AN399" s="38"/>
      <c r="AO399" s="39"/>
    </row>
    <row r="400" spans="1:41" s="40" customFormat="1" ht="16.5" customHeight="1" x14ac:dyDescent="0.2">
      <c r="A400" s="174"/>
      <c r="B400" s="21" t="s">
        <v>31</v>
      </c>
      <c r="C400" s="102">
        <v>2428.4050000000002</v>
      </c>
      <c r="D400" s="102"/>
      <c r="E400" s="102"/>
      <c r="F400" s="102"/>
      <c r="G400" s="102"/>
      <c r="H400" s="102"/>
      <c r="I400" s="102">
        <v>2428.4050000000002</v>
      </c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86"/>
      <c r="AN400" s="38"/>
      <c r="AO400" s="39"/>
    </row>
    <row r="401" spans="1:41" s="40" customFormat="1" x14ac:dyDescent="0.2">
      <c r="A401" s="174"/>
      <c r="B401" s="21" t="s">
        <v>61</v>
      </c>
      <c r="C401" s="102">
        <v>12</v>
      </c>
      <c r="D401" s="102"/>
      <c r="E401" s="102"/>
      <c r="F401" s="102"/>
      <c r="G401" s="102">
        <v>12</v>
      </c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86"/>
      <c r="AN401" s="38"/>
      <c r="AO401" s="39"/>
    </row>
    <row r="402" spans="1:41" s="40" customFormat="1" ht="25.5" x14ac:dyDescent="0.2">
      <c r="A402" s="174"/>
      <c r="B402" s="21" t="s">
        <v>163</v>
      </c>
      <c r="C402" s="102">
        <v>11.856999999999999</v>
      </c>
      <c r="D402" s="102"/>
      <c r="E402" s="102"/>
      <c r="F402" s="102"/>
      <c r="G402" s="102">
        <v>11.856999999999999</v>
      </c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86"/>
      <c r="AN402" s="38"/>
      <c r="AO402" s="39"/>
    </row>
    <row r="403" spans="1:41" s="40" customFormat="1" ht="38.25" x14ac:dyDescent="0.2">
      <c r="A403" s="174"/>
      <c r="B403" s="21" t="s">
        <v>43</v>
      </c>
      <c r="C403" s="102">
        <v>20</v>
      </c>
      <c r="D403" s="102"/>
      <c r="E403" s="102"/>
      <c r="F403" s="102"/>
      <c r="G403" s="102">
        <v>20</v>
      </c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86"/>
      <c r="AN403" s="38"/>
      <c r="AO403" s="39"/>
    </row>
    <row r="404" spans="1:41" s="40" customFormat="1" ht="25.5" x14ac:dyDescent="0.2">
      <c r="A404" s="174"/>
      <c r="B404" s="21" t="s">
        <v>44</v>
      </c>
      <c r="C404" s="102">
        <v>416.55900000000003</v>
      </c>
      <c r="D404" s="102"/>
      <c r="E404" s="102"/>
      <c r="F404" s="102"/>
      <c r="G404" s="102"/>
      <c r="H404" s="102"/>
      <c r="I404" s="102">
        <v>416.55900000000003</v>
      </c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86"/>
      <c r="AN404" s="38"/>
      <c r="AO404" s="39"/>
    </row>
    <row r="405" spans="1:41" s="40" customFormat="1" ht="27.75" customHeight="1" x14ac:dyDescent="0.2">
      <c r="A405" s="174"/>
      <c r="B405" s="21" t="s">
        <v>101</v>
      </c>
      <c r="C405" s="102">
        <v>1100.723</v>
      </c>
      <c r="D405" s="102"/>
      <c r="E405" s="102"/>
      <c r="F405" s="102"/>
      <c r="G405" s="102"/>
      <c r="H405" s="102"/>
      <c r="I405" s="102">
        <v>1100.723</v>
      </c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86"/>
      <c r="AN405" s="38"/>
      <c r="AO405" s="39"/>
    </row>
    <row r="406" spans="1:41" s="40" customFormat="1" ht="27.75" customHeight="1" x14ac:dyDescent="0.2">
      <c r="A406" s="174"/>
      <c r="B406" s="21" t="s">
        <v>45</v>
      </c>
      <c r="C406" s="102">
        <v>3108.1610000000001</v>
      </c>
      <c r="D406" s="102"/>
      <c r="E406" s="102"/>
      <c r="F406" s="102"/>
      <c r="G406" s="102"/>
      <c r="H406" s="102"/>
      <c r="I406" s="102">
        <v>3108.1610000000001</v>
      </c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86"/>
      <c r="AN406" s="38"/>
      <c r="AO406" s="39"/>
    </row>
    <row r="407" spans="1:41" s="40" customFormat="1" ht="27.75" customHeight="1" x14ac:dyDescent="0.2">
      <c r="A407" s="174"/>
      <c r="B407" s="21" t="s">
        <v>483</v>
      </c>
      <c r="C407" s="102">
        <v>231.261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>
        <f>C407</f>
        <v>231.261</v>
      </c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86"/>
      <c r="AN407" s="38"/>
      <c r="AO407" s="39"/>
    </row>
    <row r="408" spans="1:41" s="40" customFormat="1" ht="27.75" customHeight="1" x14ac:dyDescent="0.2">
      <c r="A408" s="174"/>
      <c r="B408" s="21" t="s">
        <v>163</v>
      </c>
      <c r="C408" s="102">
        <v>4.625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>
        <f>C408</f>
        <v>4.625</v>
      </c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86"/>
      <c r="AN408" s="38"/>
      <c r="AO408" s="39"/>
    </row>
    <row r="409" spans="1:41" s="40" customFormat="1" x14ac:dyDescent="0.2">
      <c r="A409" s="174"/>
      <c r="B409" s="21" t="s">
        <v>23</v>
      </c>
      <c r="C409" s="102">
        <v>4.9489999999999998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>
        <f>C409</f>
        <v>4.9489999999999998</v>
      </c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86"/>
      <c r="AN409" s="38"/>
      <c r="AO409" s="39"/>
    </row>
    <row r="410" spans="1:41" s="40" customFormat="1" ht="27.75" customHeight="1" x14ac:dyDescent="0.2">
      <c r="A410" s="174"/>
      <c r="B410" s="21" t="s">
        <v>488</v>
      </c>
      <c r="C410" s="102">
        <v>82.703000000000003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>
        <v>82.703000000000003</v>
      </c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86"/>
      <c r="AN410" s="38"/>
      <c r="AO410" s="39"/>
    </row>
    <row r="411" spans="1:41" s="40" customFormat="1" ht="27.75" customHeight="1" x14ac:dyDescent="0.2">
      <c r="A411" s="174"/>
      <c r="B411" s="21" t="s">
        <v>163</v>
      </c>
      <c r="C411" s="102">
        <v>1.6539999999999999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>
        <v>1.6539999999999999</v>
      </c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86"/>
      <c r="AN411" s="38"/>
      <c r="AO411" s="39"/>
    </row>
    <row r="412" spans="1:41" s="40" customFormat="1" x14ac:dyDescent="0.2">
      <c r="A412" s="174"/>
      <c r="B412" s="21" t="s">
        <v>23</v>
      </c>
      <c r="C412" s="102">
        <v>1.77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>
        <v>1.77</v>
      </c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86"/>
      <c r="AN412" s="38"/>
      <c r="AO412" s="39"/>
    </row>
    <row r="413" spans="1:41" s="40" customFormat="1" ht="38.25" x14ac:dyDescent="0.2">
      <c r="A413" s="174"/>
      <c r="B413" s="21" t="s">
        <v>513</v>
      </c>
      <c r="C413" s="102">
        <f>U413</f>
        <v>177.35900000000001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>
        <v>177.35900000000001</v>
      </c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86"/>
      <c r="AN413" s="38"/>
      <c r="AO413" s="39"/>
    </row>
    <row r="414" spans="1:41" s="40" customFormat="1" ht="25.5" x14ac:dyDescent="0.2">
      <c r="A414" s="174"/>
      <c r="B414" s="21" t="s">
        <v>163</v>
      </c>
      <c r="C414" s="102">
        <f>U414</f>
        <v>3.5470000000000002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>
        <v>3.5470000000000002</v>
      </c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86"/>
      <c r="AN414" s="38"/>
      <c r="AO414" s="39"/>
    </row>
    <row r="415" spans="1:41" s="40" customFormat="1" x14ac:dyDescent="0.2">
      <c r="A415" s="174"/>
      <c r="B415" s="21" t="s">
        <v>23</v>
      </c>
      <c r="C415" s="102">
        <f>U415</f>
        <v>3.7949999999999999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>
        <v>3.7949999999999999</v>
      </c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86"/>
      <c r="AN415" s="38"/>
      <c r="AO415" s="39"/>
    </row>
    <row r="416" spans="1:41" s="40" customFormat="1" ht="51" x14ac:dyDescent="0.2">
      <c r="A416" s="174"/>
      <c r="B416" s="21" t="s">
        <v>520</v>
      </c>
      <c r="C416" s="102">
        <v>317.94600000000003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>
        <v>317.94600000000003</v>
      </c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86"/>
      <c r="AN416" s="38"/>
      <c r="AO416" s="39"/>
    </row>
    <row r="417" spans="1:41" s="40" customFormat="1" ht="25.5" x14ac:dyDescent="0.2">
      <c r="A417" s="174"/>
      <c r="B417" s="21" t="s">
        <v>163</v>
      </c>
      <c r="C417" s="102">
        <v>6.359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>
        <v>6.359</v>
      </c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86"/>
      <c r="AN417" s="38"/>
      <c r="AO417" s="39"/>
    </row>
    <row r="418" spans="1:41" s="40" customFormat="1" x14ac:dyDescent="0.2">
      <c r="A418" s="174"/>
      <c r="B418" s="21" t="s">
        <v>23</v>
      </c>
      <c r="C418" s="102">
        <v>6.8040000000000003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>
        <v>6.8040000000000003</v>
      </c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86"/>
      <c r="AN418" s="38"/>
      <c r="AO418" s="39"/>
    </row>
    <row r="419" spans="1:41" s="40" customFormat="1" ht="25.5" x14ac:dyDescent="0.2">
      <c r="A419" s="174"/>
      <c r="B419" s="21" t="s">
        <v>580</v>
      </c>
      <c r="C419" s="102">
        <f>U419</f>
        <v>145.16300000000001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>
        <v>145.16300000000001</v>
      </c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86"/>
      <c r="AN419" s="38"/>
      <c r="AO419" s="39"/>
    </row>
    <row r="420" spans="1:41" s="40" customFormat="1" ht="25.5" x14ac:dyDescent="0.2">
      <c r="A420" s="174"/>
      <c r="B420" s="21" t="s">
        <v>163</v>
      </c>
      <c r="C420" s="102">
        <f>U420</f>
        <v>2.903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>
        <v>2.903</v>
      </c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86"/>
      <c r="AN420" s="38"/>
      <c r="AO420" s="39"/>
    </row>
    <row r="421" spans="1:41" s="40" customFormat="1" x14ac:dyDescent="0.2">
      <c r="A421" s="174"/>
      <c r="B421" s="21" t="s">
        <v>242</v>
      </c>
      <c r="C421" s="102">
        <f>U421</f>
        <v>3.1059999999999999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>
        <v>3.1059999999999999</v>
      </c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87"/>
      <c r="AN421" s="38"/>
      <c r="AO421" s="39"/>
    </row>
    <row r="422" spans="1:41" s="40" customFormat="1" ht="69" customHeight="1" x14ac:dyDescent="0.2">
      <c r="A422" s="175"/>
      <c r="B422" s="21" t="s">
        <v>601</v>
      </c>
      <c r="C422" s="102">
        <f>V422</f>
        <v>1080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>
        <v>1080</v>
      </c>
      <c r="W422" s="102"/>
      <c r="X422" s="102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85" t="s">
        <v>647</v>
      </c>
      <c r="AN422" s="38"/>
      <c r="AO422" s="39"/>
    </row>
    <row r="423" spans="1:41" s="40" customFormat="1" ht="38.25" customHeight="1" x14ac:dyDescent="0.2">
      <c r="A423" s="173" t="s">
        <v>192</v>
      </c>
      <c r="B423" s="21" t="s">
        <v>413</v>
      </c>
      <c r="C423" s="102">
        <v>580.07799999999997</v>
      </c>
      <c r="D423" s="102"/>
      <c r="E423" s="102"/>
      <c r="F423" s="102"/>
      <c r="G423" s="102"/>
      <c r="H423" s="102"/>
      <c r="I423" s="102">
        <v>580.07799999999997</v>
      </c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76" t="s">
        <v>427</v>
      </c>
      <c r="AN423" s="38"/>
      <c r="AO423" s="39"/>
    </row>
    <row r="424" spans="1:41" s="40" customFormat="1" ht="63.75" x14ac:dyDescent="0.2">
      <c r="A424" s="174"/>
      <c r="B424" s="21" t="s">
        <v>457</v>
      </c>
      <c r="C424" s="102">
        <v>399.779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>
        <v>399.779</v>
      </c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77"/>
      <c r="AN424" s="38"/>
      <c r="AO424" s="39"/>
    </row>
    <row r="425" spans="1:41" s="40" customFormat="1" ht="25.5" x14ac:dyDescent="0.2">
      <c r="A425" s="174"/>
      <c r="B425" s="21" t="s">
        <v>163</v>
      </c>
      <c r="C425" s="102">
        <v>8.1379999999999999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>
        <v>8.1379999999999999</v>
      </c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77"/>
      <c r="AN425" s="38"/>
      <c r="AO425" s="39"/>
    </row>
    <row r="426" spans="1:41" s="40" customFormat="1" x14ac:dyDescent="0.2">
      <c r="A426" s="174"/>
      <c r="B426" s="21" t="s">
        <v>23</v>
      </c>
      <c r="C426" s="102">
        <v>8.5549999999999997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>
        <v>8.5549999999999997</v>
      </c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77"/>
      <c r="AN426" s="38"/>
      <c r="AO426" s="39"/>
    </row>
    <row r="427" spans="1:41" s="40" customFormat="1" ht="25.5" x14ac:dyDescent="0.2">
      <c r="A427" s="174"/>
      <c r="B427" s="21" t="s">
        <v>521</v>
      </c>
      <c r="C427" s="102">
        <v>863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>
        <v>863</v>
      </c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77"/>
      <c r="AN427" s="38"/>
      <c r="AO427" s="39"/>
    </row>
    <row r="428" spans="1:41" s="40" customFormat="1" ht="25.5" x14ac:dyDescent="0.2">
      <c r="A428" s="174"/>
      <c r="B428" s="21" t="s">
        <v>163</v>
      </c>
      <c r="C428" s="102">
        <v>20.882000000000001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>
        <v>20.882000000000001</v>
      </c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77"/>
      <c r="AN428" s="38"/>
      <c r="AO428" s="39"/>
    </row>
    <row r="429" spans="1:41" s="40" customFormat="1" x14ac:dyDescent="0.2">
      <c r="A429" s="174"/>
      <c r="B429" s="21" t="s">
        <v>242</v>
      </c>
      <c r="C429" s="102">
        <v>18.468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>
        <v>18.468</v>
      </c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77"/>
      <c r="AN429" s="38"/>
      <c r="AO429" s="39"/>
    </row>
    <row r="430" spans="1:41" s="40" customFormat="1" ht="25.5" x14ac:dyDescent="0.2">
      <c r="A430" s="174"/>
      <c r="B430" s="21" t="s">
        <v>581</v>
      </c>
      <c r="C430" s="102">
        <v>177.625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>
        <v>177.625</v>
      </c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77"/>
      <c r="AN430" s="38"/>
      <c r="AO430" s="39"/>
    </row>
    <row r="431" spans="1:41" s="40" customFormat="1" ht="25.5" x14ac:dyDescent="0.2">
      <c r="A431" s="174"/>
      <c r="B431" s="21" t="s">
        <v>163</v>
      </c>
      <c r="C431" s="102">
        <v>3.552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>
        <v>3.552</v>
      </c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77"/>
      <c r="AN431" s="38"/>
      <c r="AO431" s="39"/>
    </row>
    <row r="432" spans="1:41" s="40" customFormat="1" x14ac:dyDescent="0.2">
      <c r="A432" s="175"/>
      <c r="B432" s="21" t="s">
        <v>242</v>
      </c>
      <c r="C432" s="102">
        <v>3.8010000000000002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>
        <v>3.8010000000000002</v>
      </c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78"/>
      <c r="AN432" s="38"/>
      <c r="AO432" s="39"/>
    </row>
    <row r="433" spans="1:41" s="40" customFormat="1" ht="38.25" customHeight="1" x14ac:dyDescent="0.2">
      <c r="A433" s="173" t="s">
        <v>193</v>
      </c>
      <c r="B433" s="21" t="s">
        <v>608</v>
      </c>
      <c r="C433" s="102">
        <v>100</v>
      </c>
      <c r="D433" s="102"/>
      <c r="E433" s="102"/>
      <c r="F433" s="102"/>
      <c r="G433" s="102"/>
      <c r="H433" s="102"/>
      <c r="I433" s="102">
        <v>100</v>
      </c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76" t="s">
        <v>427</v>
      </c>
      <c r="AN433" s="38"/>
      <c r="AO433" s="39"/>
    </row>
    <row r="434" spans="1:41" s="40" customFormat="1" ht="25.5" x14ac:dyDescent="0.2">
      <c r="A434" s="174"/>
      <c r="B434" s="21" t="s">
        <v>654</v>
      </c>
      <c r="C434" s="102">
        <f>U434</f>
        <v>242.98599999999999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>
        <v>242.98599999999999</v>
      </c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77"/>
      <c r="AN434" s="38"/>
      <c r="AO434" s="39"/>
    </row>
    <row r="435" spans="1:41" s="40" customFormat="1" ht="25.5" x14ac:dyDescent="0.2">
      <c r="A435" s="174"/>
      <c r="B435" s="21" t="s">
        <v>163</v>
      </c>
      <c r="C435" s="102">
        <f>U435</f>
        <v>4.8600000000000003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>
        <v>4.8600000000000003</v>
      </c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77"/>
      <c r="AN435" s="38"/>
      <c r="AO435" s="39"/>
    </row>
    <row r="436" spans="1:41" s="40" customFormat="1" x14ac:dyDescent="0.2">
      <c r="A436" s="174"/>
      <c r="B436" s="21" t="s">
        <v>242</v>
      </c>
      <c r="C436" s="102">
        <f>U436</f>
        <v>5.2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>
        <v>5.2</v>
      </c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77"/>
      <c r="AN436" s="38"/>
      <c r="AO436" s="39"/>
    </row>
    <row r="437" spans="1:41" s="40" customFormat="1" ht="51" x14ac:dyDescent="0.2">
      <c r="A437" s="174"/>
      <c r="B437" s="21" t="s">
        <v>225</v>
      </c>
      <c r="C437" s="102">
        <v>397</v>
      </c>
      <c r="D437" s="102"/>
      <c r="E437" s="102"/>
      <c r="F437" s="102"/>
      <c r="G437" s="102"/>
      <c r="H437" s="102">
        <v>397</v>
      </c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77"/>
      <c r="AN437" s="38"/>
      <c r="AO437" s="39"/>
    </row>
    <row r="438" spans="1:41" s="40" customFormat="1" ht="25.5" x14ac:dyDescent="0.2">
      <c r="A438" s="174"/>
      <c r="B438" s="21" t="s">
        <v>159</v>
      </c>
      <c r="C438" s="102">
        <v>100</v>
      </c>
      <c r="D438" s="102"/>
      <c r="E438" s="102"/>
      <c r="F438" s="102"/>
      <c r="G438" s="102"/>
      <c r="H438" s="102">
        <v>100</v>
      </c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77"/>
      <c r="AN438" s="38"/>
      <c r="AO438" s="39"/>
    </row>
    <row r="439" spans="1:41" s="40" customFormat="1" ht="25.5" x14ac:dyDescent="0.2">
      <c r="A439" s="174"/>
      <c r="B439" s="21" t="s">
        <v>224</v>
      </c>
      <c r="C439" s="102">
        <v>400</v>
      </c>
      <c r="D439" s="102"/>
      <c r="E439" s="102"/>
      <c r="F439" s="102"/>
      <c r="G439" s="102"/>
      <c r="H439" s="102">
        <v>400</v>
      </c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77"/>
      <c r="AN439" s="38"/>
      <c r="AO439" s="39"/>
    </row>
    <row r="440" spans="1:41" s="40" customFormat="1" x14ac:dyDescent="0.2">
      <c r="A440" s="174"/>
      <c r="B440" s="21" t="str">
        <f>$B$506</f>
        <v>функция заказчика</v>
      </c>
      <c r="C440" s="102">
        <v>8.56</v>
      </c>
      <c r="D440" s="102"/>
      <c r="E440" s="102"/>
      <c r="F440" s="102"/>
      <c r="G440" s="102"/>
      <c r="H440" s="102">
        <v>8.56</v>
      </c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77"/>
      <c r="AN440" s="38"/>
      <c r="AO440" s="39"/>
    </row>
    <row r="441" spans="1:41" s="40" customFormat="1" ht="25.5" x14ac:dyDescent="0.2">
      <c r="A441" s="174"/>
      <c r="B441" s="21" t="str">
        <f>$B$553</f>
        <v>составление сметной документации</v>
      </c>
      <c r="C441" s="102">
        <v>8</v>
      </c>
      <c r="D441" s="102"/>
      <c r="E441" s="102"/>
      <c r="F441" s="102"/>
      <c r="G441" s="102"/>
      <c r="H441" s="102">
        <v>8</v>
      </c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77"/>
      <c r="AN441" s="38"/>
      <c r="AO441" s="39"/>
    </row>
    <row r="442" spans="1:41" s="40" customFormat="1" ht="25.5" x14ac:dyDescent="0.2">
      <c r="A442" s="174"/>
      <c r="B442" s="21" t="s">
        <v>221</v>
      </c>
      <c r="C442" s="102">
        <v>400</v>
      </c>
      <c r="D442" s="102"/>
      <c r="E442" s="102"/>
      <c r="F442" s="102"/>
      <c r="G442" s="102"/>
      <c r="H442" s="102">
        <v>400</v>
      </c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77"/>
      <c r="AN442" s="38"/>
      <c r="AO442" s="39"/>
    </row>
    <row r="443" spans="1:41" s="40" customFormat="1" x14ac:dyDescent="0.2">
      <c r="A443" s="174"/>
      <c r="B443" s="21" t="str">
        <f>$B$506</f>
        <v>функция заказчика</v>
      </c>
      <c r="C443" s="102">
        <v>8.56</v>
      </c>
      <c r="D443" s="102"/>
      <c r="E443" s="102"/>
      <c r="F443" s="102"/>
      <c r="G443" s="102"/>
      <c r="H443" s="102">
        <v>8.56</v>
      </c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77"/>
      <c r="AN443" s="38"/>
      <c r="AO443" s="39"/>
    </row>
    <row r="444" spans="1:41" s="40" customFormat="1" ht="25.5" x14ac:dyDescent="0.2">
      <c r="A444" s="174"/>
      <c r="B444" s="21" t="str">
        <f>$B$553</f>
        <v>составление сметной документации</v>
      </c>
      <c r="C444" s="102">
        <v>8</v>
      </c>
      <c r="D444" s="102"/>
      <c r="E444" s="102"/>
      <c r="F444" s="102"/>
      <c r="G444" s="102"/>
      <c r="H444" s="102">
        <v>8</v>
      </c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77"/>
      <c r="AN444" s="38"/>
      <c r="AO444" s="39"/>
    </row>
    <row r="445" spans="1:41" s="40" customFormat="1" ht="25.5" x14ac:dyDescent="0.2">
      <c r="A445" s="174"/>
      <c r="B445" s="21" t="s">
        <v>222</v>
      </c>
      <c r="C445" s="102">
        <v>400</v>
      </c>
      <c r="D445" s="102"/>
      <c r="E445" s="102"/>
      <c r="F445" s="102"/>
      <c r="G445" s="102"/>
      <c r="H445" s="102">
        <v>400</v>
      </c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77"/>
      <c r="AN445" s="38"/>
      <c r="AO445" s="39"/>
    </row>
    <row r="446" spans="1:41" s="40" customFormat="1" x14ac:dyDescent="0.2">
      <c r="A446" s="174"/>
      <c r="B446" s="21" t="str">
        <f>$B$506</f>
        <v>функция заказчика</v>
      </c>
      <c r="C446" s="102">
        <v>8.56</v>
      </c>
      <c r="D446" s="102"/>
      <c r="E446" s="102"/>
      <c r="F446" s="102"/>
      <c r="G446" s="102"/>
      <c r="H446" s="102">
        <v>8.56</v>
      </c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77"/>
      <c r="AN446" s="38"/>
      <c r="AO446" s="39"/>
    </row>
    <row r="447" spans="1:41" s="40" customFormat="1" ht="28.5" customHeight="1" x14ac:dyDescent="0.2">
      <c r="A447" s="174"/>
      <c r="B447" s="21" t="str">
        <f>$B$553</f>
        <v>составление сметной документации</v>
      </c>
      <c r="C447" s="102">
        <v>8</v>
      </c>
      <c r="D447" s="102"/>
      <c r="E447" s="102"/>
      <c r="F447" s="102"/>
      <c r="G447" s="102"/>
      <c r="H447" s="102">
        <v>8</v>
      </c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77"/>
      <c r="AN447" s="38"/>
      <c r="AO447" s="39"/>
    </row>
    <row r="448" spans="1:41" s="40" customFormat="1" ht="25.5" x14ac:dyDescent="0.2">
      <c r="A448" s="174"/>
      <c r="B448" s="21" t="s">
        <v>329</v>
      </c>
      <c r="C448" s="102">
        <v>2164.5839999999998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>
        <v>2164.5839999999998</v>
      </c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77"/>
      <c r="AN448" s="38"/>
      <c r="AO448" s="39"/>
    </row>
    <row r="449" spans="1:41" s="40" customFormat="1" x14ac:dyDescent="0.2">
      <c r="A449" s="174"/>
      <c r="B449" s="21" t="s">
        <v>23</v>
      </c>
      <c r="C449" s="102">
        <v>46.322000000000003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>
        <v>46.322000000000003</v>
      </c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77"/>
      <c r="AN449" s="38"/>
      <c r="AO449" s="39"/>
    </row>
    <row r="450" spans="1:41" s="40" customFormat="1" ht="38.25" x14ac:dyDescent="0.2">
      <c r="A450" s="174"/>
      <c r="B450" s="21" t="s">
        <v>358</v>
      </c>
      <c r="C450" s="102">
        <v>92.108999999999995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>
        <v>92.108999999999995</v>
      </c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77"/>
      <c r="AN450" s="38"/>
      <c r="AO450" s="39"/>
    </row>
    <row r="451" spans="1:41" s="40" customFormat="1" ht="25.5" x14ac:dyDescent="0.2">
      <c r="A451" s="174"/>
      <c r="B451" s="21" t="s">
        <v>163</v>
      </c>
      <c r="C451" s="102">
        <v>1.8420000000000001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>
        <v>1.8420000000000001</v>
      </c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77"/>
      <c r="AN451" s="38"/>
      <c r="AO451" s="39"/>
    </row>
    <row r="452" spans="1:41" s="40" customFormat="1" x14ac:dyDescent="0.2">
      <c r="A452" s="174"/>
      <c r="B452" s="21" t="s">
        <v>23</v>
      </c>
      <c r="C452" s="102">
        <v>1.9710000000000001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>
        <v>1.9710000000000001</v>
      </c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77"/>
      <c r="AN452" s="38"/>
      <c r="AO452" s="39"/>
    </row>
    <row r="453" spans="1:41" s="40" customFormat="1" ht="28.5" customHeight="1" x14ac:dyDescent="0.2">
      <c r="A453" s="174"/>
      <c r="B453" s="21" t="s">
        <v>344</v>
      </c>
      <c r="C453" s="102">
        <v>87.986999999999995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>
        <v>87.986999999999995</v>
      </c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77"/>
      <c r="AN453" s="38"/>
      <c r="AO453" s="39"/>
    </row>
    <row r="454" spans="1:41" s="40" customFormat="1" ht="25.5" x14ac:dyDescent="0.2">
      <c r="A454" s="174"/>
      <c r="B454" s="21" t="s">
        <v>163</v>
      </c>
      <c r="C454" s="102">
        <v>1.76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>
        <v>1.76</v>
      </c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77"/>
      <c r="AN454" s="38"/>
      <c r="AO454" s="39"/>
    </row>
    <row r="455" spans="1:41" s="40" customFormat="1" x14ac:dyDescent="0.2">
      <c r="A455" s="174"/>
      <c r="B455" s="21" t="s">
        <v>23</v>
      </c>
      <c r="C455" s="102">
        <v>1.883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>
        <v>1.883</v>
      </c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77"/>
      <c r="AN455" s="38"/>
      <c r="AO455" s="39"/>
    </row>
    <row r="456" spans="1:41" s="40" customFormat="1" ht="25.5" x14ac:dyDescent="0.2">
      <c r="A456" s="174"/>
      <c r="B456" s="21" t="s">
        <v>275</v>
      </c>
      <c r="C456" s="102">
        <v>1745.029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>
        <v>1745.029</v>
      </c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77"/>
      <c r="AN456" s="38"/>
      <c r="AO456" s="39"/>
    </row>
    <row r="457" spans="1:41" s="40" customFormat="1" ht="25.5" x14ac:dyDescent="0.2">
      <c r="A457" s="174"/>
      <c r="B457" s="21" t="s">
        <v>163</v>
      </c>
      <c r="C457" s="102">
        <v>57.615000000000002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>
        <v>57.615000000000002</v>
      </c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77"/>
      <c r="AN457" s="38"/>
      <c r="AO457" s="39"/>
    </row>
    <row r="458" spans="1:41" s="40" customFormat="1" x14ac:dyDescent="0.2">
      <c r="A458" s="174"/>
      <c r="B458" s="21" t="s">
        <v>62</v>
      </c>
      <c r="C458" s="102">
        <v>37.344000000000001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>
        <v>37.344000000000001</v>
      </c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77"/>
      <c r="AN458" s="38"/>
      <c r="AO458" s="39"/>
    </row>
    <row r="459" spans="1:41" s="40" customFormat="1" ht="16.5" customHeight="1" x14ac:dyDescent="0.2">
      <c r="A459" s="174"/>
      <c r="B459" s="21" t="s">
        <v>515</v>
      </c>
      <c r="C459" s="102">
        <f t="shared" ref="C459:C476" si="6">U459</f>
        <v>152.39099999999999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>
        <v>152.39099999999999</v>
      </c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77"/>
      <c r="AN459" s="38"/>
      <c r="AO459" s="39"/>
    </row>
    <row r="460" spans="1:41" s="40" customFormat="1" ht="25.5" x14ac:dyDescent="0.2">
      <c r="A460" s="174"/>
      <c r="B460" s="21" t="s">
        <v>163</v>
      </c>
      <c r="C460" s="102">
        <f t="shared" si="6"/>
        <v>3.048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>
        <v>3.048</v>
      </c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77"/>
      <c r="AN460" s="38"/>
      <c r="AO460" s="39"/>
    </row>
    <row r="461" spans="1:41" s="40" customFormat="1" x14ac:dyDescent="0.2">
      <c r="A461" s="174"/>
      <c r="B461" s="21" t="s">
        <v>62</v>
      </c>
      <c r="C461" s="102">
        <f t="shared" si="6"/>
        <v>3.2610000000000001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>
        <v>3.2610000000000001</v>
      </c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77"/>
      <c r="AN461" s="38"/>
      <c r="AO461" s="39"/>
    </row>
    <row r="462" spans="1:41" s="40" customFormat="1" ht="63.75" x14ac:dyDescent="0.2">
      <c r="A462" s="174"/>
      <c r="B462" s="21" t="s">
        <v>535</v>
      </c>
      <c r="C462" s="102">
        <f t="shared" si="6"/>
        <v>279.91199999999998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>
        <v>279.91199999999998</v>
      </c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77"/>
      <c r="AN462" s="38"/>
      <c r="AO462" s="39"/>
    </row>
    <row r="463" spans="1:41" s="40" customFormat="1" ht="25.5" x14ac:dyDescent="0.2">
      <c r="A463" s="174"/>
      <c r="B463" s="21" t="s">
        <v>163</v>
      </c>
      <c r="C463" s="102">
        <f t="shared" si="6"/>
        <v>5.5979999999999999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>
        <v>5.5979999999999999</v>
      </c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77"/>
      <c r="AN463" s="38"/>
      <c r="AO463" s="39"/>
    </row>
    <row r="464" spans="1:41" s="40" customFormat="1" x14ac:dyDescent="0.2">
      <c r="A464" s="174"/>
      <c r="B464" s="21" t="s">
        <v>62</v>
      </c>
      <c r="C464" s="102">
        <f t="shared" si="6"/>
        <v>5.99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>
        <v>5.99</v>
      </c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77"/>
      <c r="AN464" s="38"/>
      <c r="AO464" s="39"/>
    </row>
    <row r="465" spans="1:41" s="40" customFormat="1" ht="63.75" x14ac:dyDescent="0.2">
      <c r="A465" s="174"/>
      <c r="B465" s="21" t="s">
        <v>536</v>
      </c>
      <c r="C465" s="102">
        <f t="shared" si="6"/>
        <v>279.875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>
        <v>279.875</v>
      </c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77"/>
      <c r="AN465" s="38"/>
      <c r="AO465" s="39"/>
    </row>
    <row r="466" spans="1:41" s="40" customFormat="1" ht="25.5" x14ac:dyDescent="0.2">
      <c r="A466" s="174"/>
      <c r="B466" s="21" t="s">
        <v>163</v>
      </c>
      <c r="C466" s="102">
        <f t="shared" si="6"/>
        <v>5.5979999999999999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>
        <v>5.5979999999999999</v>
      </c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77"/>
      <c r="AN466" s="38"/>
      <c r="AO466" s="39"/>
    </row>
    <row r="467" spans="1:41" s="40" customFormat="1" x14ac:dyDescent="0.2">
      <c r="A467" s="174"/>
      <c r="B467" s="21" t="s">
        <v>62</v>
      </c>
      <c r="C467" s="102">
        <f t="shared" si="6"/>
        <v>5.9889999999999999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>
        <v>5.9889999999999999</v>
      </c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77"/>
      <c r="AN467" s="38"/>
      <c r="AO467" s="39"/>
    </row>
    <row r="468" spans="1:41" s="40" customFormat="1" ht="39.75" customHeight="1" x14ac:dyDescent="0.2">
      <c r="A468" s="174"/>
      <c r="B468" s="21" t="s">
        <v>528</v>
      </c>
      <c r="C468" s="102">
        <f t="shared" si="6"/>
        <v>289.846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>
        <v>289.846</v>
      </c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77"/>
      <c r="AN468" s="38"/>
      <c r="AO468" s="39"/>
    </row>
    <row r="469" spans="1:41" s="40" customFormat="1" ht="25.5" x14ac:dyDescent="0.2">
      <c r="A469" s="174"/>
      <c r="B469" s="21" t="s">
        <v>163</v>
      </c>
      <c r="C469" s="102">
        <f t="shared" si="6"/>
        <v>5.7969999999999997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>
        <v>5.7969999999999997</v>
      </c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77"/>
      <c r="AN469" s="38"/>
      <c r="AO469" s="39"/>
    </row>
    <row r="470" spans="1:41" s="40" customFormat="1" x14ac:dyDescent="0.2">
      <c r="A470" s="174"/>
      <c r="B470" s="21" t="s">
        <v>62</v>
      </c>
      <c r="C470" s="102">
        <f t="shared" si="6"/>
        <v>6.2030000000000003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>
        <v>6.2030000000000003</v>
      </c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77"/>
      <c r="AN470" s="38"/>
      <c r="AO470" s="39"/>
    </row>
    <row r="471" spans="1:41" s="40" customFormat="1" ht="39.75" customHeight="1" x14ac:dyDescent="0.2">
      <c r="A471" s="174"/>
      <c r="B471" s="21" t="s">
        <v>529</v>
      </c>
      <c r="C471" s="102">
        <f t="shared" si="6"/>
        <v>289.846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>
        <v>289.846</v>
      </c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77"/>
      <c r="AN471" s="38"/>
      <c r="AO471" s="39"/>
    </row>
    <row r="472" spans="1:41" s="40" customFormat="1" ht="25.5" x14ac:dyDescent="0.2">
      <c r="A472" s="174"/>
      <c r="B472" s="21" t="s">
        <v>163</v>
      </c>
      <c r="C472" s="102">
        <f t="shared" si="6"/>
        <v>5.7969999999999997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>
        <v>5.7969999999999997</v>
      </c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77"/>
      <c r="AN472" s="38"/>
      <c r="AO472" s="39"/>
    </row>
    <row r="473" spans="1:41" s="40" customFormat="1" x14ac:dyDescent="0.2">
      <c r="A473" s="174"/>
      <c r="B473" s="21" t="s">
        <v>62</v>
      </c>
      <c r="C473" s="102">
        <f t="shared" si="6"/>
        <v>6.2030000000000003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>
        <v>6.2030000000000003</v>
      </c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77"/>
      <c r="AN473" s="38"/>
      <c r="AO473" s="39"/>
    </row>
    <row r="474" spans="1:41" s="40" customFormat="1" ht="39.75" customHeight="1" x14ac:dyDescent="0.2">
      <c r="A474" s="174"/>
      <c r="B474" s="21" t="s">
        <v>530</v>
      </c>
      <c r="C474" s="102">
        <f t="shared" si="6"/>
        <v>289.846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>
        <v>289.846</v>
      </c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77"/>
      <c r="AN474" s="38"/>
      <c r="AO474" s="39"/>
    </row>
    <row r="475" spans="1:41" s="40" customFormat="1" ht="25.5" x14ac:dyDescent="0.2">
      <c r="A475" s="174"/>
      <c r="B475" s="21" t="s">
        <v>163</v>
      </c>
      <c r="C475" s="102">
        <f t="shared" si="6"/>
        <v>5.7969999999999997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>
        <v>5.7969999999999997</v>
      </c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77"/>
      <c r="AN475" s="38"/>
      <c r="AO475" s="39"/>
    </row>
    <row r="476" spans="1:41" s="40" customFormat="1" ht="13.5" customHeight="1" x14ac:dyDescent="0.2">
      <c r="A476" s="174"/>
      <c r="B476" s="21" t="s">
        <v>62</v>
      </c>
      <c r="C476" s="102">
        <f t="shared" si="6"/>
        <v>6.2030000000000003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>
        <v>6.2030000000000003</v>
      </c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77"/>
      <c r="AN476" s="38"/>
      <c r="AO476" s="39"/>
    </row>
    <row r="477" spans="1:41" s="40" customFormat="1" ht="51" x14ac:dyDescent="0.2">
      <c r="A477" s="174"/>
      <c r="B477" s="21" t="s">
        <v>531</v>
      </c>
      <c r="C477" s="102">
        <f t="shared" ref="C477:C481" si="7">U477</f>
        <v>173.00899999999999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>
        <v>173.00899999999999</v>
      </c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77"/>
      <c r="AN477" s="38"/>
      <c r="AO477" s="39"/>
    </row>
    <row r="478" spans="1:41" s="40" customFormat="1" ht="25.5" x14ac:dyDescent="0.2">
      <c r="A478" s="174"/>
      <c r="B478" s="21" t="s">
        <v>163</v>
      </c>
      <c r="C478" s="102">
        <f t="shared" si="7"/>
        <v>3.46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>
        <v>3.46</v>
      </c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77"/>
      <c r="AN478" s="38"/>
      <c r="AO478" s="39"/>
    </row>
    <row r="479" spans="1:41" s="40" customFormat="1" x14ac:dyDescent="0.2">
      <c r="A479" s="174"/>
      <c r="B479" s="21" t="s">
        <v>62</v>
      </c>
      <c r="C479" s="102">
        <f t="shared" si="7"/>
        <v>3.7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>
        <v>3.7</v>
      </c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77"/>
      <c r="AN479" s="38"/>
      <c r="AO479" s="39"/>
    </row>
    <row r="480" spans="1:41" s="40" customFormat="1" ht="25.5" x14ac:dyDescent="0.2">
      <c r="A480" s="174"/>
      <c r="B480" s="21" t="s">
        <v>554</v>
      </c>
      <c r="C480" s="102">
        <f t="shared" si="7"/>
        <v>2099.7460000000001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>
        <v>2099.7460000000001</v>
      </c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77"/>
      <c r="AN480" s="38"/>
      <c r="AO480" s="39"/>
    </row>
    <row r="481" spans="1:41" s="40" customFormat="1" x14ac:dyDescent="0.2">
      <c r="A481" s="175"/>
      <c r="B481" s="21" t="s">
        <v>62</v>
      </c>
      <c r="C481" s="102">
        <f t="shared" si="7"/>
        <v>44.933999999999997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>
        <v>44.933999999999997</v>
      </c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78"/>
      <c r="AN481" s="38"/>
      <c r="AO481" s="39"/>
    </row>
    <row r="482" spans="1:41" s="40" customFormat="1" ht="31.5" customHeight="1" x14ac:dyDescent="0.2">
      <c r="A482" s="148" t="s">
        <v>194</v>
      </c>
      <c r="B482" s="21" t="s">
        <v>609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211" t="s">
        <v>427</v>
      </c>
      <c r="AN482" s="38"/>
      <c r="AO482" s="39"/>
    </row>
    <row r="483" spans="1:41" s="40" customFormat="1" ht="25.5" x14ac:dyDescent="0.2">
      <c r="A483" s="149"/>
      <c r="B483" s="21" t="s">
        <v>100</v>
      </c>
      <c r="C483" s="102">
        <f>L483</f>
        <v>300</v>
      </c>
      <c r="D483" s="102"/>
      <c r="E483" s="102"/>
      <c r="F483" s="102"/>
      <c r="G483" s="102"/>
      <c r="H483" s="102"/>
      <c r="I483" s="102"/>
      <c r="J483" s="102"/>
      <c r="K483" s="102"/>
      <c r="L483" s="102">
        <v>300</v>
      </c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212"/>
      <c r="AN483" s="38"/>
      <c r="AO483" s="39"/>
    </row>
    <row r="484" spans="1:41" s="40" customFormat="1" ht="25.5" x14ac:dyDescent="0.2">
      <c r="A484" s="149"/>
      <c r="B484" s="21" t="s">
        <v>163</v>
      </c>
      <c r="C484" s="102">
        <f>N484</f>
        <v>6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>
        <v>6</v>
      </c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212"/>
      <c r="AN484" s="38"/>
      <c r="AO484" s="39"/>
    </row>
    <row r="485" spans="1:41" s="40" customFormat="1" x14ac:dyDescent="0.2">
      <c r="A485" s="149"/>
      <c r="B485" s="21" t="s">
        <v>62</v>
      </c>
      <c r="C485" s="102">
        <f>N485</f>
        <v>6.42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>
        <v>6.42</v>
      </c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212"/>
      <c r="AN485" s="38"/>
      <c r="AO485" s="39"/>
    </row>
    <row r="486" spans="1:41" s="40" customFormat="1" ht="17.25" customHeight="1" x14ac:dyDescent="0.2">
      <c r="A486" s="149"/>
      <c r="B486" s="21" t="s">
        <v>297</v>
      </c>
      <c r="C486" s="102">
        <v>9766.2549999999992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>
        <v>9766.2549999999992</v>
      </c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212"/>
      <c r="AN486" s="38"/>
      <c r="AO486" s="39"/>
    </row>
    <row r="487" spans="1:41" s="40" customFormat="1" ht="25.5" x14ac:dyDescent="0.2">
      <c r="A487" s="149"/>
      <c r="B487" s="21" t="s">
        <v>163</v>
      </c>
      <c r="C487" s="102">
        <v>195.32499999999999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>
        <v>195.32499999999999</v>
      </c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212"/>
      <c r="AN487" s="38"/>
      <c r="AO487" s="39"/>
    </row>
    <row r="488" spans="1:41" s="40" customFormat="1" x14ac:dyDescent="0.2">
      <c r="A488" s="149"/>
      <c r="B488" s="21" t="s">
        <v>23</v>
      </c>
      <c r="C488" s="102">
        <v>208.99799999999999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>
        <v>208.99799999999999</v>
      </c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212"/>
      <c r="AN488" s="38"/>
      <c r="AO488" s="39"/>
    </row>
    <row r="489" spans="1:41" s="40" customFormat="1" ht="38.25" x14ac:dyDescent="0.2">
      <c r="A489" s="149"/>
      <c r="B489" s="21" t="s">
        <v>298</v>
      </c>
      <c r="C489" s="102">
        <v>3465.7779999999998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>
        <v>3465.7779999999998</v>
      </c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212"/>
      <c r="AN489" s="38"/>
      <c r="AO489" s="39"/>
    </row>
    <row r="490" spans="1:41" s="40" customFormat="1" ht="25.5" x14ac:dyDescent="0.2">
      <c r="A490" s="149"/>
      <c r="B490" s="21" t="s">
        <v>163</v>
      </c>
      <c r="C490" s="102">
        <v>69.316000000000003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>
        <v>69.316000000000003</v>
      </c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212"/>
      <c r="AN490" s="38"/>
      <c r="AO490" s="39"/>
    </row>
    <row r="491" spans="1:41" s="40" customFormat="1" x14ac:dyDescent="0.2">
      <c r="A491" s="149"/>
      <c r="B491" s="21" t="s">
        <v>23</v>
      </c>
      <c r="C491" s="102">
        <v>74.168000000000006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>
        <v>74.168000000000006</v>
      </c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212"/>
      <c r="AN491" s="38"/>
      <c r="AO491" s="39"/>
    </row>
    <row r="492" spans="1:41" s="40" customFormat="1" ht="25.5" x14ac:dyDescent="0.2">
      <c r="A492" s="149"/>
      <c r="B492" s="21" t="s">
        <v>299</v>
      </c>
      <c r="C492" s="102">
        <v>399.9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>
        <v>399.9</v>
      </c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212"/>
      <c r="AN492" s="38"/>
      <c r="AO492" s="39"/>
    </row>
    <row r="493" spans="1:41" s="40" customFormat="1" ht="25.5" x14ac:dyDescent="0.2">
      <c r="A493" s="149"/>
      <c r="B493" s="21" t="s">
        <v>163</v>
      </c>
      <c r="C493" s="102">
        <v>8.048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>
        <v>8.048</v>
      </c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212"/>
      <c r="AN493" s="38"/>
      <c r="AO493" s="39"/>
    </row>
    <row r="494" spans="1:41" s="40" customFormat="1" x14ac:dyDescent="0.2">
      <c r="A494" s="149"/>
      <c r="B494" s="21" t="s">
        <v>23</v>
      </c>
      <c r="C494" s="102">
        <v>8.609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>
        <v>8.609</v>
      </c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212"/>
      <c r="AN494" s="38"/>
      <c r="AO494" s="39"/>
    </row>
    <row r="495" spans="1:41" s="40" customFormat="1" ht="25.5" x14ac:dyDescent="0.2">
      <c r="A495" s="149"/>
      <c r="B495" s="21" t="s">
        <v>300</v>
      </c>
      <c r="C495" s="102">
        <v>399.90499999999997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>
        <v>399.90499999999997</v>
      </c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212"/>
      <c r="AN495" s="38"/>
      <c r="AO495" s="39"/>
    </row>
    <row r="496" spans="1:41" s="40" customFormat="1" ht="25.5" x14ac:dyDescent="0.2">
      <c r="A496" s="149"/>
      <c r="B496" s="21" t="s">
        <v>163</v>
      </c>
      <c r="C496" s="102">
        <v>8.048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>
        <v>8.048</v>
      </c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212"/>
      <c r="AN496" s="38"/>
      <c r="AO496" s="39"/>
    </row>
    <row r="497" spans="1:41" s="40" customFormat="1" x14ac:dyDescent="0.2">
      <c r="A497" s="149"/>
      <c r="B497" s="21" t="s">
        <v>23</v>
      </c>
      <c r="C497" s="102">
        <v>8.61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>
        <v>8.61</v>
      </c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212"/>
      <c r="AN497" s="38"/>
      <c r="AO497" s="39"/>
    </row>
    <row r="498" spans="1:41" s="40" customFormat="1" ht="25.5" x14ac:dyDescent="0.2">
      <c r="A498" s="149"/>
      <c r="B498" s="21" t="s">
        <v>100</v>
      </c>
      <c r="C498" s="102">
        <v>200</v>
      </c>
      <c r="D498" s="102"/>
      <c r="E498" s="102"/>
      <c r="F498" s="102"/>
      <c r="G498" s="102"/>
      <c r="H498" s="102"/>
      <c r="I498" s="102"/>
      <c r="J498" s="102"/>
      <c r="K498" s="102"/>
      <c r="L498" s="102">
        <v>200</v>
      </c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212"/>
      <c r="AN498" s="38"/>
      <c r="AO498" s="39"/>
    </row>
    <row r="499" spans="1:41" s="40" customFormat="1" ht="25.5" x14ac:dyDescent="0.2">
      <c r="A499" s="149"/>
      <c r="B499" s="21" t="s">
        <v>163</v>
      </c>
      <c r="C499" s="102">
        <v>4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>
        <v>4</v>
      </c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212"/>
      <c r="AN499" s="38"/>
      <c r="AO499" s="39"/>
    </row>
    <row r="500" spans="1:41" s="40" customFormat="1" x14ac:dyDescent="0.2">
      <c r="A500" s="150"/>
      <c r="B500" s="21" t="s">
        <v>23</v>
      </c>
      <c r="C500" s="102">
        <v>4.28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>
        <v>4.28</v>
      </c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213"/>
      <c r="AN500" s="38"/>
      <c r="AO500" s="39"/>
    </row>
    <row r="501" spans="1:41" s="40" customFormat="1" ht="25.5" customHeight="1" x14ac:dyDescent="0.2">
      <c r="A501" s="173" t="s">
        <v>195</v>
      </c>
      <c r="B501" s="21" t="s">
        <v>610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85" t="s">
        <v>427</v>
      </c>
      <c r="AN501" s="38"/>
      <c r="AO501" s="39"/>
    </row>
    <row r="502" spans="1:41" s="40" customFormat="1" ht="25.5" x14ac:dyDescent="0.2">
      <c r="A502" s="174"/>
      <c r="B502" s="21" t="s">
        <v>28</v>
      </c>
      <c r="C502" s="102">
        <v>339.41899999999998</v>
      </c>
      <c r="D502" s="102"/>
      <c r="E502" s="102"/>
      <c r="F502" s="102"/>
      <c r="G502" s="102"/>
      <c r="H502" s="102"/>
      <c r="I502" s="102">
        <v>339.41899999999998</v>
      </c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86"/>
      <c r="AN502" s="38"/>
      <c r="AO502" s="39"/>
    </row>
    <row r="503" spans="1:41" s="40" customFormat="1" ht="25.5" x14ac:dyDescent="0.2">
      <c r="A503" s="174"/>
      <c r="B503" s="21" t="s">
        <v>100</v>
      </c>
      <c r="C503" s="102">
        <v>64.566999999999993</v>
      </c>
      <c r="D503" s="102"/>
      <c r="E503" s="102"/>
      <c r="F503" s="102"/>
      <c r="G503" s="102"/>
      <c r="H503" s="102"/>
      <c r="I503" s="102">
        <v>64.566999999999993</v>
      </c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86"/>
      <c r="AN503" s="38"/>
      <c r="AO503" s="39"/>
    </row>
    <row r="504" spans="1:41" s="40" customFormat="1" ht="28.5" customHeight="1" x14ac:dyDescent="0.2">
      <c r="A504" s="174"/>
      <c r="B504" s="21" t="s">
        <v>46</v>
      </c>
      <c r="C504" s="102">
        <v>4381.4769999999999</v>
      </c>
      <c r="D504" s="102"/>
      <c r="E504" s="102"/>
      <c r="F504" s="102"/>
      <c r="G504" s="102"/>
      <c r="H504" s="102"/>
      <c r="I504" s="102">
        <v>4381.4769999999999</v>
      </c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86"/>
      <c r="AN504" s="38"/>
      <c r="AO504" s="39"/>
    </row>
    <row r="505" spans="1:41" s="40" customFormat="1" ht="18" customHeight="1" x14ac:dyDescent="0.2">
      <c r="A505" s="174"/>
      <c r="B505" s="21" t="s">
        <v>61</v>
      </c>
      <c r="C505" s="102">
        <v>10</v>
      </c>
      <c r="D505" s="102"/>
      <c r="E505" s="102"/>
      <c r="F505" s="102"/>
      <c r="G505" s="102">
        <v>10</v>
      </c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86"/>
      <c r="AN505" s="38"/>
      <c r="AO505" s="39"/>
    </row>
    <row r="506" spans="1:41" s="40" customFormat="1" x14ac:dyDescent="0.2">
      <c r="A506" s="174"/>
      <c r="B506" s="21" t="s">
        <v>62</v>
      </c>
      <c r="C506" s="102">
        <v>10.7</v>
      </c>
      <c r="D506" s="102"/>
      <c r="E506" s="102"/>
      <c r="F506" s="102"/>
      <c r="G506" s="102">
        <v>10.7</v>
      </c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86"/>
      <c r="AN506" s="38"/>
      <c r="AO506" s="39"/>
    </row>
    <row r="507" spans="1:41" s="40" customFormat="1" ht="25.5" x14ac:dyDescent="0.2">
      <c r="A507" s="174"/>
      <c r="B507" s="21" t="s">
        <v>113</v>
      </c>
      <c r="C507" s="102">
        <v>41.65</v>
      </c>
      <c r="D507" s="102"/>
      <c r="E507" s="102"/>
      <c r="F507" s="102"/>
      <c r="G507" s="102"/>
      <c r="H507" s="102"/>
      <c r="I507" s="102">
        <v>41.65</v>
      </c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86"/>
      <c r="AN507" s="38"/>
      <c r="AO507" s="39"/>
    </row>
    <row r="508" spans="1:41" s="40" customFormat="1" x14ac:dyDescent="0.2">
      <c r="A508" s="174"/>
      <c r="B508" s="21" t="s">
        <v>523</v>
      </c>
      <c r="C508" s="102">
        <v>1.724</v>
      </c>
      <c r="D508" s="102"/>
      <c r="E508" s="102"/>
      <c r="F508" s="102"/>
      <c r="G508" s="102"/>
      <c r="H508" s="102"/>
      <c r="I508" s="102">
        <v>1.724</v>
      </c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86"/>
      <c r="AN508" s="38"/>
      <c r="AO508" s="39"/>
    </row>
    <row r="509" spans="1:41" s="40" customFormat="1" ht="15" customHeight="1" x14ac:dyDescent="0.2">
      <c r="A509" s="174"/>
      <c r="B509" s="21" t="s">
        <v>213</v>
      </c>
      <c r="C509" s="102">
        <v>300</v>
      </c>
      <c r="D509" s="102"/>
      <c r="E509" s="102"/>
      <c r="F509" s="102">
        <v>300</v>
      </c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86"/>
      <c r="AN509" s="38"/>
      <c r="AO509" s="39"/>
    </row>
    <row r="510" spans="1:41" s="40" customFormat="1" ht="25.5" x14ac:dyDescent="0.2">
      <c r="A510" s="174"/>
      <c r="B510" s="21" t="s">
        <v>163</v>
      </c>
      <c r="C510" s="102">
        <v>6</v>
      </c>
      <c r="D510" s="102"/>
      <c r="E510" s="102"/>
      <c r="F510" s="102"/>
      <c r="G510" s="102"/>
      <c r="H510" s="102">
        <v>6</v>
      </c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86"/>
      <c r="AN510" s="38"/>
      <c r="AO510" s="39"/>
    </row>
    <row r="511" spans="1:41" s="40" customFormat="1" x14ac:dyDescent="0.2">
      <c r="A511" s="174"/>
      <c r="B511" s="21" t="s">
        <v>62</v>
      </c>
      <c r="C511" s="102">
        <v>6.42</v>
      </c>
      <c r="D511" s="102"/>
      <c r="E511" s="102"/>
      <c r="F511" s="102"/>
      <c r="G511" s="102"/>
      <c r="H511" s="102">
        <v>6.42</v>
      </c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86"/>
      <c r="AN511" s="38"/>
      <c r="AO511" s="39"/>
    </row>
    <row r="512" spans="1:41" s="40" customFormat="1" ht="38.25" x14ac:dyDescent="0.2">
      <c r="A512" s="174"/>
      <c r="B512" s="21" t="s">
        <v>263</v>
      </c>
      <c r="C512" s="102">
        <f>L512</f>
        <v>240.60300000000001</v>
      </c>
      <c r="D512" s="102"/>
      <c r="E512" s="102"/>
      <c r="F512" s="102"/>
      <c r="G512" s="102"/>
      <c r="H512" s="102"/>
      <c r="I512" s="102"/>
      <c r="J512" s="102"/>
      <c r="K512" s="102"/>
      <c r="L512" s="102">
        <v>240.60300000000001</v>
      </c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86"/>
      <c r="AN512" s="38"/>
      <c r="AO512" s="39"/>
    </row>
    <row r="513" spans="1:41" s="40" customFormat="1" ht="25.5" x14ac:dyDescent="0.2">
      <c r="A513" s="174"/>
      <c r="B513" s="21" t="s">
        <v>163</v>
      </c>
      <c r="C513" s="102">
        <f>N513</f>
        <v>4.8129999999999997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>
        <v>4.8129999999999997</v>
      </c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86"/>
      <c r="AN513" s="38"/>
      <c r="AO513" s="39"/>
    </row>
    <row r="514" spans="1:41" s="40" customFormat="1" ht="13.15" customHeight="1" x14ac:dyDescent="0.2">
      <c r="A514" s="174"/>
      <c r="B514" s="21" t="s">
        <v>62</v>
      </c>
      <c r="C514" s="102">
        <f>N514</f>
        <v>5.149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>
        <v>5.149</v>
      </c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86"/>
      <c r="AN514" s="38"/>
      <c r="AO514" s="39"/>
    </row>
    <row r="515" spans="1:41" s="40" customFormat="1" ht="41.25" customHeight="1" x14ac:dyDescent="0.2">
      <c r="A515" s="174"/>
      <c r="B515" s="21" t="s">
        <v>264</v>
      </c>
      <c r="C515" s="102">
        <f>L515</f>
        <v>259.39699999999999</v>
      </c>
      <c r="D515" s="102"/>
      <c r="E515" s="102"/>
      <c r="F515" s="102"/>
      <c r="G515" s="102"/>
      <c r="H515" s="102"/>
      <c r="I515" s="102"/>
      <c r="J515" s="102"/>
      <c r="K515" s="102"/>
      <c r="L515" s="102">
        <v>259.39699999999999</v>
      </c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86"/>
      <c r="AN515" s="38"/>
      <c r="AO515" s="39"/>
    </row>
    <row r="516" spans="1:41" s="40" customFormat="1" ht="25.5" x14ac:dyDescent="0.2">
      <c r="A516" s="174"/>
      <c r="B516" s="21" t="s">
        <v>163</v>
      </c>
      <c r="C516" s="102">
        <f>N516</f>
        <v>5.1879999999999997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>
        <v>5.1879999999999997</v>
      </c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86"/>
      <c r="AN516" s="38"/>
      <c r="AO516" s="39"/>
    </row>
    <row r="517" spans="1:41" s="40" customFormat="1" x14ac:dyDescent="0.2">
      <c r="A517" s="174"/>
      <c r="B517" s="21" t="s">
        <v>62</v>
      </c>
      <c r="C517" s="102">
        <f>N517</f>
        <v>5.5510000000000002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>
        <v>5.5510000000000002</v>
      </c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86"/>
      <c r="AN517" s="38"/>
      <c r="AO517" s="39"/>
    </row>
    <row r="518" spans="1:41" s="40" customFormat="1" ht="19.5" customHeight="1" x14ac:dyDescent="0.2">
      <c r="A518" s="174"/>
      <c r="B518" s="21" t="s">
        <v>38</v>
      </c>
      <c r="C518" s="102">
        <v>200</v>
      </c>
      <c r="D518" s="102"/>
      <c r="E518" s="102"/>
      <c r="F518" s="102"/>
      <c r="G518" s="102"/>
      <c r="H518" s="102"/>
      <c r="I518" s="102"/>
      <c r="J518" s="102"/>
      <c r="K518" s="102"/>
      <c r="L518" s="102">
        <v>200</v>
      </c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86"/>
      <c r="AN518" s="38"/>
      <c r="AO518" s="39"/>
    </row>
    <row r="519" spans="1:41" s="40" customFormat="1" ht="39.75" customHeight="1" x14ac:dyDescent="0.2">
      <c r="A519" s="174"/>
      <c r="B519" s="21" t="s">
        <v>372</v>
      </c>
      <c r="C519" s="102">
        <v>389.05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>
        <v>389.05</v>
      </c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86"/>
      <c r="AN519" s="38"/>
      <c r="AO519" s="39"/>
    </row>
    <row r="520" spans="1:41" s="40" customFormat="1" ht="25.5" x14ac:dyDescent="0.2">
      <c r="A520" s="174"/>
      <c r="B520" s="21" t="s">
        <v>163</v>
      </c>
      <c r="C520" s="102">
        <v>7.782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>
        <v>7.782</v>
      </c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86"/>
      <c r="AN520" s="38"/>
      <c r="AO520" s="39"/>
    </row>
    <row r="521" spans="1:41" s="40" customFormat="1" ht="19.5" customHeight="1" x14ac:dyDescent="0.2">
      <c r="A521" s="174"/>
      <c r="B521" s="21" t="s">
        <v>23</v>
      </c>
      <c r="C521" s="102">
        <v>8.3260000000000005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>
        <v>8.3260000000000005</v>
      </c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86"/>
      <c r="AN521" s="38"/>
      <c r="AO521" s="39"/>
    </row>
    <row r="522" spans="1:41" s="40" customFormat="1" ht="65.25" customHeight="1" x14ac:dyDescent="0.2">
      <c r="A522" s="174"/>
      <c r="B522" s="21" t="s">
        <v>361</v>
      </c>
      <c r="C522" s="102">
        <v>399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>
        <v>399</v>
      </c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86"/>
      <c r="AN522" s="38"/>
      <c r="AO522" s="39"/>
    </row>
    <row r="523" spans="1:41" s="40" customFormat="1" x14ac:dyDescent="0.2">
      <c r="A523" s="174"/>
      <c r="B523" s="21" t="s">
        <v>23</v>
      </c>
      <c r="C523" s="102">
        <v>8.5389999999999997</v>
      </c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>
        <v>8.5389999999999997</v>
      </c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86"/>
      <c r="AN523" s="38"/>
      <c r="AO523" s="39"/>
    </row>
    <row r="524" spans="1:41" s="40" customFormat="1" ht="20.25" customHeight="1" x14ac:dyDescent="0.2">
      <c r="A524" s="174"/>
      <c r="B524" s="21" t="s">
        <v>363</v>
      </c>
      <c r="C524" s="102">
        <v>306.14800000000002</v>
      </c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>
        <v>306.14800000000002</v>
      </c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86"/>
      <c r="AN524" s="38"/>
      <c r="AO524" s="39"/>
    </row>
    <row r="525" spans="1:41" s="40" customFormat="1" ht="12.75" customHeight="1" x14ac:dyDescent="0.2">
      <c r="A525" s="174"/>
      <c r="B525" s="21" t="s">
        <v>23</v>
      </c>
      <c r="C525" s="102">
        <v>6.5510000000000002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>
        <v>6.5510000000000002</v>
      </c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86"/>
      <c r="AN525" s="38"/>
      <c r="AO525" s="39"/>
    </row>
    <row r="526" spans="1:41" s="40" customFormat="1" ht="63.75" x14ac:dyDescent="0.2">
      <c r="A526" s="174"/>
      <c r="B526" s="21" t="s">
        <v>509</v>
      </c>
      <c r="C526" s="102">
        <v>350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>
        <v>350</v>
      </c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86"/>
      <c r="AN526" s="38"/>
      <c r="AO526" s="39"/>
    </row>
    <row r="527" spans="1:41" s="40" customFormat="1" ht="25.5" x14ac:dyDescent="0.2">
      <c r="A527" s="174"/>
      <c r="B527" s="21" t="s">
        <v>163</v>
      </c>
      <c r="C527" s="102">
        <v>7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>
        <v>7</v>
      </c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86"/>
      <c r="AN527" s="38"/>
      <c r="AO527" s="39"/>
    </row>
    <row r="528" spans="1:41" s="40" customFormat="1" ht="15" customHeight="1" x14ac:dyDescent="0.2">
      <c r="A528" s="174"/>
      <c r="B528" s="21" t="s">
        <v>23</v>
      </c>
      <c r="C528" s="102">
        <v>7.49</v>
      </c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>
        <v>7.49</v>
      </c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86"/>
      <c r="AN528" s="38"/>
      <c r="AO528" s="39"/>
    </row>
    <row r="529" spans="1:41" s="40" customFormat="1" ht="63.75" x14ac:dyDescent="0.2">
      <c r="A529" s="174"/>
      <c r="B529" s="21" t="s">
        <v>510</v>
      </c>
      <c r="C529" s="102">
        <v>350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>
        <v>350</v>
      </c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86"/>
      <c r="AN529" s="38"/>
      <c r="AO529" s="39"/>
    </row>
    <row r="530" spans="1:41" s="40" customFormat="1" ht="25.5" x14ac:dyDescent="0.2">
      <c r="A530" s="174"/>
      <c r="B530" s="21" t="s">
        <v>163</v>
      </c>
      <c r="C530" s="102">
        <v>7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>
        <v>7</v>
      </c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86"/>
      <c r="AN530" s="38"/>
      <c r="AO530" s="39"/>
    </row>
    <row r="531" spans="1:41" s="40" customFormat="1" ht="15" x14ac:dyDescent="0.2">
      <c r="A531" s="45"/>
      <c r="B531" s="21" t="s">
        <v>23</v>
      </c>
      <c r="C531" s="102">
        <v>7.49</v>
      </c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>
        <v>7.49</v>
      </c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87"/>
      <c r="AN531" s="38"/>
      <c r="AO531" s="39"/>
    </row>
    <row r="532" spans="1:41" s="40" customFormat="1" ht="29.25" customHeight="1" x14ac:dyDescent="0.2">
      <c r="A532" s="208" t="s">
        <v>196</v>
      </c>
      <c r="B532" s="21" t="s">
        <v>414</v>
      </c>
      <c r="C532" s="102">
        <v>2293.125</v>
      </c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>
        <v>2293.125</v>
      </c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76" t="s">
        <v>427</v>
      </c>
      <c r="AN532" s="38"/>
      <c r="AO532" s="39"/>
    </row>
    <row r="533" spans="1:41" s="40" customFormat="1" ht="25.5" x14ac:dyDescent="0.2">
      <c r="A533" s="209"/>
      <c r="B533" s="21" t="s">
        <v>163</v>
      </c>
      <c r="C533" s="102">
        <v>52.116</v>
      </c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>
        <v>52.116</v>
      </c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77"/>
      <c r="AN533" s="38"/>
      <c r="AO533" s="39"/>
    </row>
    <row r="534" spans="1:41" s="40" customFormat="1" x14ac:dyDescent="0.2">
      <c r="A534" s="209"/>
      <c r="B534" s="21" t="s">
        <v>23</v>
      </c>
      <c r="C534" s="102">
        <v>55.765000000000001</v>
      </c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>
        <v>55.765000000000001</v>
      </c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77"/>
      <c r="AN534" s="38"/>
      <c r="AO534" s="39"/>
    </row>
    <row r="535" spans="1:41" s="40" customFormat="1" ht="38.25" x14ac:dyDescent="0.2">
      <c r="A535" s="209"/>
      <c r="B535" s="21" t="s">
        <v>301</v>
      </c>
      <c r="C535" s="102">
        <v>2970.9720000000002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>
        <v>2970.9720000000002</v>
      </c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77"/>
      <c r="AN535" s="38"/>
      <c r="AO535" s="39"/>
    </row>
    <row r="536" spans="1:41" s="40" customFormat="1" ht="25.5" x14ac:dyDescent="0.2">
      <c r="A536" s="209"/>
      <c r="B536" s="21" t="s">
        <v>163</v>
      </c>
      <c r="C536" s="102">
        <v>70.47</v>
      </c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>
        <v>70.47</v>
      </c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77"/>
      <c r="AN536" s="38"/>
      <c r="AO536" s="39"/>
    </row>
    <row r="537" spans="1:41" s="40" customFormat="1" x14ac:dyDescent="0.2">
      <c r="A537" s="209"/>
      <c r="B537" s="21" t="s">
        <v>23</v>
      </c>
      <c r="C537" s="102">
        <v>63.579000000000001</v>
      </c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>
        <v>63.579000000000001</v>
      </c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77"/>
      <c r="AN537" s="38"/>
      <c r="AO537" s="39"/>
    </row>
    <row r="538" spans="1:41" s="40" customFormat="1" ht="51" x14ac:dyDescent="0.2">
      <c r="A538" s="209"/>
      <c r="B538" s="21" t="s">
        <v>345</v>
      </c>
      <c r="C538" s="102">
        <v>242.035</v>
      </c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>
        <v>242.035</v>
      </c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77"/>
      <c r="AN538" s="38"/>
      <c r="AO538" s="39"/>
    </row>
    <row r="539" spans="1:41" s="40" customFormat="1" ht="25.5" x14ac:dyDescent="0.2">
      <c r="A539" s="209"/>
      <c r="B539" s="21" t="s">
        <v>163</v>
      </c>
      <c r="C539" s="102">
        <v>4.8410000000000002</v>
      </c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>
        <v>4.8410000000000002</v>
      </c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77"/>
      <c r="AN539" s="38"/>
      <c r="AO539" s="39"/>
    </row>
    <row r="540" spans="1:41" s="40" customFormat="1" x14ac:dyDescent="0.2">
      <c r="A540" s="209"/>
      <c r="B540" s="21" t="s">
        <v>23</v>
      </c>
      <c r="C540" s="102">
        <v>5.18</v>
      </c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>
        <v>5.18</v>
      </c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77"/>
      <c r="AN540" s="38"/>
      <c r="AO540" s="39"/>
    </row>
    <row r="541" spans="1:41" s="40" customFormat="1" ht="51" x14ac:dyDescent="0.2">
      <c r="A541" s="209"/>
      <c r="B541" s="21" t="s">
        <v>346</v>
      </c>
      <c r="C541" s="102">
        <v>399.80399999999997</v>
      </c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>
        <v>399.80399999999997</v>
      </c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77"/>
      <c r="AN541" s="38"/>
      <c r="AO541" s="39"/>
    </row>
    <row r="542" spans="1:41" s="40" customFormat="1" ht="25.5" x14ac:dyDescent="0.2">
      <c r="A542" s="209"/>
      <c r="B542" s="21" t="s">
        <v>163</v>
      </c>
      <c r="C542" s="102">
        <v>7.9960000000000004</v>
      </c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>
        <v>7.9960000000000004</v>
      </c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77"/>
      <c r="AN542" s="38"/>
      <c r="AO542" s="39"/>
    </row>
    <row r="543" spans="1:41" s="40" customFormat="1" ht="19.5" customHeight="1" x14ac:dyDescent="0.2">
      <c r="A543" s="209"/>
      <c r="B543" s="21" t="s">
        <v>23</v>
      </c>
      <c r="C543" s="102">
        <v>8.5559999999999992</v>
      </c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>
        <v>8.5559999999999992</v>
      </c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77"/>
      <c r="AN543" s="38"/>
      <c r="AO543" s="39"/>
    </row>
    <row r="544" spans="1:41" s="40" customFormat="1" ht="25.5" x14ac:dyDescent="0.2">
      <c r="A544" s="209"/>
      <c r="B544" s="21" t="s">
        <v>347</v>
      </c>
      <c r="C544" s="102">
        <v>399.9</v>
      </c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>
        <v>399.9</v>
      </c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77"/>
      <c r="AN544" s="38"/>
      <c r="AO544" s="39"/>
    </row>
    <row r="545" spans="1:41" s="40" customFormat="1" ht="25.5" x14ac:dyDescent="0.2">
      <c r="A545" s="209"/>
      <c r="B545" s="21" t="s">
        <v>163</v>
      </c>
      <c r="C545" s="102">
        <v>7.9980000000000002</v>
      </c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>
        <v>7.9980000000000002</v>
      </c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77"/>
      <c r="AN545" s="38"/>
      <c r="AO545" s="39"/>
    </row>
    <row r="546" spans="1:41" s="40" customFormat="1" x14ac:dyDescent="0.2">
      <c r="A546" s="209"/>
      <c r="B546" s="21" t="s">
        <v>23</v>
      </c>
      <c r="C546" s="102">
        <v>8.5579999999999998</v>
      </c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>
        <v>8.5579999999999998</v>
      </c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77"/>
      <c r="AN546" s="38"/>
      <c r="AO546" s="39"/>
    </row>
    <row r="547" spans="1:41" s="40" customFormat="1" ht="38.25" x14ac:dyDescent="0.2">
      <c r="A547" s="209"/>
      <c r="B547" s="21" t="s">
        <v>302</v>
      </c>
      <c r="C547" s="102">
        <v>1505.596</v>
      </c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>
        <v>1505.596</v>
      </c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77"/>
      <c r="AN547" s="38"/>
      <c r="AO547" s="39"/>
    </row>
    <row r="548" spans="1:41" s="40" customFormat="1" ht="25.5" x14ac:dyDescent="0.2">
      <c r="A548" s="209"/>
      <c r="B548" s="21" t="s">
        <v>163</v>
      </c>
      <c r="C548" s="102">
        <v>30.111999999999998</v>
      </c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>
        <v>30.111999999999998</v>
      </c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77"/>
      <c r="AN548" s="38"/>
      <c r="AO548" s="39"/>
    </row>
    <row r="549" spans="1:41" s="40" customFormat="1" x14ac:dyDescent="0.2">
      <c r="A549" s="209"/>
      <c r="B549" s="21" t="s">
        <v>23</v>
      </c>
      <c r="C549" s="102">
        <v>32.22</v>
      </c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>
        <v>32.22</v>
      </c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78"/>
      <c r="AN549" s="38"/>
      <c r="AO549" s="39"/>
    </row>
    <row r="550" spans="1:41" s="40" customFormat="1" ht="38.25" x14ac:dyDescent="0.2">
      <c r="A550" s="208" t="s">
        <v>197</v>
      </c>
      <c r="B550" s="21" t="s">
        <v>611</v>
      </c>
      <c r="C550" s="102">
        <v>100</v>
      </c>
      <c r="D550" s="102"/>
      <c r="E550" s="102"/>
      <c r="F550" s="102"/>
      <c r="G550" s="102"/>
      <c r="H550" s="102"/>
      <c r="I550" s="102">
        <v>100</v>
      </c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76" t="s">
        <v>427</v>
      </c>
      <c r="AN550" s="38"/>
      <c r="AO550" s="39"/>
    </row>
    <row r="551" spans="1:41" s="40" customFormat="1" ht="25.5" x14ac:dyDescent="0.2">
      <c r="A551" s="209"/>
      <c r="B551" s="21" t="s">
        <v>120</v>
      </c>
      <c r="C551" s="102">
        <v>390</v>
      </c>
      <c r="D551" s="102"/>
      <c r="E551" s="102"/>
      <c r="F551" s="102"/>
      <c r="G551" s="102">
        <v>390</v>
      </c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77"/>
      <c r="AN551" s="38"/>
      <c r="AO551" s="39"/>
    </row>
    <row r="552" spans="1:41" s="40" customFormat="1" ht="31.5" customHeight="1" x14ac:dyDescent="0.2">
      <c r="A552" s="209"/>
      <c r="B552" s="21" t="s">
        <v>212</v>
      </c>
      <c r="C552" s="46">
        <v>2679.681</v>
      </c>
      <c r="D552" s="46"/>
      <c r="E552" s="46"/>
      <c r="F552" s="46">
        <v>1000</v>
      </c>
      <c r="G552" s="102"/>
      <c r="H552" s="46">
        <v>1679.681</v>
      </c>
      <c r="I552" s="102"/>
      <c r="J552" s="102"/>
      <c r="K552" s="46"/>
      <c r="L552" s="46"/>
      <c r="M552" s="46"/>
      <c r="N552" s="102"/>
      <c r="O552" s="102"/>
      <c r="P552" s="102"/>
      <c r="Q552" s="102"/>
      <c r="R552" s="46"/>
      <c r="S552" s="46"/>
      <c r="T552" s="46"/>
      <c r="U552" s="102"/>
      <c r="V552" s="46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77"/>
      <c r="AN552" s="38"/>
      <c r="AO552" s="39"/>
    </row>
    <row r="553" spans="1:41" s="40" customFormat="1" ht="25.5" x14ac:dyDescent="0.2">
      <c r="A553" s="209"/>
      <c r="B553" s="21" t="s">
        <v>163</v>
      </c>
      <c r="C553" s="102">
        <v>53.594000000000001</v>
      </c>
      <c r="D553" s="102"/>
      <c r="E553" s="102"/>
      <c r="F553" s="102"/>
      <c r="G553" s="102"/>
      <c r="H553" s="102">
        <v>53.594000000000001</v>
      </c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77"/>
      <c r="AN553" s="38"/>
      <c r="AO553" s="39"/>
    </row>
    <row r="554" spans="1:41" s="40" customFormat="1" ht="17.25" customHeight="1" x14ac:dyDescent="0.2">
      <c r="A554" s="209"/>
      <c r="B554" s="21" t="s">
        <v>23</v>
      </c>
      <c r="C554" s="102">
        <v>57.344999999999999</v>
      </c>
      <c r="D554" s="102"/>
      <c r="E554" s="102"/>
      <c r="F554" s="102"/>
      <c r="G554" s="102"/>
      <c r="H554" s="102">
        <v>57.344999999999999</v>
      </c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77"/>
      <c r="AN554" s="38"/>
      <c r="AO554" s="39"/>
    </row>
    <row r="555" spans="1:41" s="40" customFormat="1" ht="41.25" customHeight="1" x14ac:dyDescent="0.2">
      <c r="A555" s="209"/>
      <c r="B555" s="21" t="s">
        <v>216</v>
      </c>
      <c r="C555" s="102">
        <v>244.2</v>
      </c>
      <c r="D555" s="102"/>
      <c r="E555" s="102"/>
      <c r="F555" s="102"/>
      <c r="G555" s="102"/>
      <c r="H555" s="102">
        <v>244.2</v>
      </c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77"/>
      <c r="AN555" s="38"/>
      <c r="AO555" s="39"/>
    </row>
    <row r="556" spans="1:41" s="40" customFormat="1" ht="25.5" x14ac:dyDescent="0.2">
      <c r="A556" s="209"/>
      <c r="B556" s="21" t="s">
        <v>163</v>
      </c>
      <c r="C556" s="102">
        <v>4.9969999999999999</v>
      </c>
      <c r="D556" s="102"/>
      <c r="E556" s="102"/>
      <c r="F556" s="102"/>
      <c r="G556" s="102"/>
      <c r="H556" s="102">
        <v>4.9969999999999999</v>
      </c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77"/>
      <c r="AN556" s="38"/>
      <c r="AO556" s="39"/>
    </row>
    <row r="557" spans="1:41" s="40" customFormat="1" x14ac:dyDescent="0.2">
      <c r="A557" s="209"/>
      <c r="B557" s="21" t="s">
        <v>23</v>
      </c>
      <c r="C557" s="102">
        <v>5.3460000000000001</v>
      </c>
      <c r="D557" s="102"/>
      <c r="E557" s="102"/>
      <c r="F557" s="102"/>
      <c r="G557" s="102"/>
      <c r="H557" s="102">
        <v>5.3460000000000001</v>
      </c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77"/>
      <c r="AN557" s="38"/>
      <c r="AO557" s="39"/>
    </row>
    <row r="558" spans="1:41" s="40" customFormat="1" ht="25.5" x14ac:dyDescent="0.2">
      <c r="A558" s="209"/>
      <c r="B558" s="21" t="s">
        <v>316</v>
      </c>
      <c r="C558" s="102">
        <v>4035.4630000000002</v>
      </c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>
        <v>4035.4630000000002</v>
      </c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77"/>
      <c r="AN558" s="38"/>
      <c r="AO558" s="39"/>
    </row>
    <row r="559" spans="1:41" s="40" customFormat="1" ht="25.5" x14ac:dyDescent="0.2">
      <c r="A559" s="209"/>
      <c r="B559" s="21" t="s">
        <v>163</v>
      </c>
      <c r="C559" s="102">
        <v>88.643000000000001</v>
      </c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>
        <v>88.643000000000001</v>
      </c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77"/>
      <c r="AN559" s="38"/>
      <c r="AO559" s="39"/>
    </row>
    <row r="560" spans="1:41" s="40" customFormat="1" ht="19.5" customHeight="1" x14ac:dyDescent="0.2">
      <c r="A560" s="209"/>
      <c r="B560" s="21" t="s">
        <v>23</v>
      </c>
      <c r="C560" s="102">
        <v>86.36</v>
      </c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>
        <v>86.36</v>
      </c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77"/>
      <c r="AN560" s="38"/>
      <c r="AO560" s="39"/>
    </row>
    <row r="561" spans="1:41" s="40" customFormat="1" ht="38.25" x14ac:dyDescent="0.2">
      <c r="A561" s="209"/>
      <c r="B561" s="21" t="s">
        <v>373</v>
      </c>
      <c r="C561" s="102">
        <v>250.58600000000001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>
        <v>250.58600000000001</v>
      </c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77"/>
      <c r="AN561" s="38"/>
      <c r="AO561" s="39"/>
    </row>
    <row r="562" spans="1:41" s="40" customFormat="1" ht="27" customHeight="1" x14ac:dyDescent="0.2">
      <c r="A562" s="209"/>
      <c r="B562" s="21" t="s">
        <v>163</v>
      </c>
      <c r="C562" s="102">
        <v>7.9989999999999997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>
        <v>7.9989999999999997</v>
      </c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77"/>
      <c r="AN562" s="38"/>
      <c r="AO562" s="39"/>
    </row>
    <row r="563" spans="1:41" s="40" customFormat="1" x14ac:dyDescent="0.2">
      <c r="A563" s="209"/>
      <c r="B563" s="21" t="s">
        <v>23</v>
      </c>
      <c r="C563" s="102">
        <v>8.5589999999999993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>
        <v>8.5589999999999993</v>
      </c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77"/>
      <c r="AN563" s="38"/>
      <c r="AO563" s="39"/>
    </row>
    <row r="564" spans="1:41" s="40" customFormat="1" ht="38.25" x14ac:dyDescent="0.2">
      <c r="A564" s="209"/>
      <c r="B564" s="21" t="s">
        <v>374</v>
      </c>
      <c r="C564" s="102">
        <v>156.63499999999999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>
        <v>156.63499999999999</v>
      </c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77"/>
      <c r="AN564" s="38"/>
      <c r="AO564" s="39"/>
    </row>
    <row r="565" spans="1:41" s="40" customFormat="1" ht="51" x14ac:dyDescent="0.2">
      <c r="A565" s="209"/>
      <c r="B565" s="21" t="s">
        <v>537</v>
      </c>
      <c r="C565" s="102">
        <v>342.65600000000001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>
        <v>342.65600000000001</v>
      </c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77"/>
      <c r="AN565" s="38"/>
      <c r="AO565" s="39"/>
    </row>
    <row r="566" spans="1:41" s="40" customFormat="1" ht="25.5" x14ac:dyDescent="0.2">
      <c r="A566" s="209"/>
      <c r="B566" s="21" t="s">
        <v>163</v>
      </c>
      <c r="C566" s="102">
        <v>6.8529999999999998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>
        <v>6.8529999999999998</v>
      </c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77"/>
      <c r="AN566" s="38"/>
      <c r="AO566" s="39"/>
    </row>
    <row r="567" spans="1:41" s="40" customFormat="1" x14ac:dyDescent="0.2">
      <c r="A567" s="209"/>
      <c r="B567" s="21" t="s">
        <v>23</v>
      </c>
      <c r="C567" s="102">
        <v>7.3330000000000002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>
        <v>7.3330000000000002</v>
      </c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77"/>
      <c r="AN567" s="38"/>
      <c r="AO567" s="39"/>
    </row>
    <row r="568" spans="1:41" s="40" customFormat="1" ht="63.75" x14ac:dyDescent="0.2">
      <c r="A568" s="209"/>
      <c r="B568" s="21" t="s">
        <v>538</v>
      </c>
      <c r="C568" s="102">
        <v>185.51400000000001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>
        <v>185.51400000000001</v>
      </c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77"/>
      <c r="AN568" s="38"/>
      <c r="AO568" s="39"/>
    </row>
    <row r="569" spans="1:41" s="40" customFormat="1" ht="25.5" x14ac:dyDescent="0.2">
      <c r="A569" s="209"/>
      <c r="B569" s="21" t="s">
        <v>163</v>
      </c>
      <c r="C569" s="102">
        <v>3.71</v>
      </c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>
        <v>3.71</v>
      </c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77"/>
      <c r="AN569" s="38"/>
      <c r="AO569" s="39"/>
    </row>
    <row r="570" spans="1:41" s="40" customFormat="1" x14ac:dyDescent="0.2">
      <c r="A570" s="209"/>
      <c r="B570" s="21" t="s">
        <v>23</v>
      </c>
      <c r="C570" s="102">
        <v>3.97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>
        <v>3.97</v>
      </c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77"/>
      <c r="AN570" s="38"/>
      <c r="AO570" s="39"/>
    </row>
    <row r="571" spans="1:41" s="40" customFormat="1" ht="76.5" x14ac:dyDescent="0.2">
      <c r="A571" s="209"/>
      <c r="B571" s="21" t="s">
        <v>539</v>
      </c>
      <c r="C571" s="102">
        <v>145.42500000000001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>
        <v>145.42500000000001</v>
      </c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77"/>
      <c r="AN571" s="38"/>
      <c r="AO571" s="39"/>
    </row>
    <row r="572" spans="1:41" s="40" customFormat="1" ht="25.5" x14ac:dyDescent="0.2">
      <c r="A572" s="209"/>
      <c r="B572" s="21" t="s">
        <v>163</v>
      </c>
      <c r="C572" s="102">
        <v>2.9089999999999998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>
        <v>2.9089999999999998</v>
      </c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77"/>
      <c r="AN572" s="38"/>
      <c r="AO572" s="39"/>
    </row>
    <row r="573" spans="1:41" s="40" customFormat="1" x14ac:dyDescent="0.2">
      <c r="A573" s="209"/>
      <c r="B573" s="21" t="s">
        <v>23</v>
      </c>
      <c r="C573" s="102">
        <v>3.1120000000000001</v>
      </c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>
        <v>3.1120000000000001</v>
      </c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77"/>
      <c r="AN573" s="38"/>
      <c r="AO573" s="39"/>
    </row>
    <row r="574" spans="1:41" s="40" customFormat="1" ht="51" x14ac:dyDescent="0.2">
      <c r="A574" s="209"/>
      <c r="B574" s="21" t="s">
        <v>540</v>
      </c>
      <c r="C574" s="102">
        <v>235.34700000000001</v>
      </c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>
        <v>235.34700000000001</v>
      </c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77"/>
      <c r="AN574" s="38"/>
      <c r="AO574" s="39"/>
    </row>
    <row r="575" spans="1:41" s="40" customFormat="1" ht="25.5" x14ac:dyDescent="0.2">
      <c r="A575" s="209"/>
      <c r="B575" s="21" t="s">
        <v>163</v>
      </c>
      <c r="C575" s="102">
        <v>4.7069999999999999</v>
      </c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>
        <v>4.7069999999999999</v>
      </c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77"/>
      <c r="AN575" s="38"/>
      <c r="AO575" s="39"/>
    </row>
    <row r="576" spans="1:41" s="40" customFormat="1" x14ac:dyDescent="0.2">
      <c r="A576" s="209"/>
      <c r="B576" s="21" t="s">
        <v>23</v>
      </c>
      <c r="C576" s="102">
        <v>5.0359999999999996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>
        <v>5.0359999999999996</v>
      </c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77"/>
      <c r="AN576" s="38"/>
      <c r="AO576" s="39"/>
    </row>
    <row r="577" spans="1:41" s="40" customFormat="1" ht="25.5" x14ac:dyDescent="0.2">
      <c r="A577" s="209"/>
      <c r="B577" s="21" t="s">
        <v>527</v>
      </c>
      <c r="C577" s="102">
        <f>U577</f>
        <v>574.08699999999999</v>
      </c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>
        <v>574.08699999999999</v>
      </c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77"/>
      <c r="AN577" s="38"/>
      <c r="AO577" s="39"/>
    </row>
    <row r="578" spans="1:41" s="40" customFormat="1" ht="25.5" x14ac:dyDescent="0.2">
      <c r="A578" s="209"/>
      <c r="B578" s="21" t="s">
        <v>163</v>
      </c>
      <c r="C578" s="102">
        <f>U578</f>
        <v>11.481999999999999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>
        <v>11.481999999999999</v>
      </c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77"/>
      <c r="AN578" s="38"/>
      <c r="AO578" s="39"/>
    </row>
    <row r="579" spans="1:41" s="40" customFormat="1" x14ac:dyDescent="0.2">
      <c r="A579" s="210"/>
      <c r="B579" s="21" t="s">
        <v>23</v>
      </c>
      <c r="C579" s="102">
        <f>U579</f>
        <v>12.285</v>
      </c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>
        <v>12.285</v>
      </c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203"/>
      <c r="AN579" s="38"/>
      <c r="AO579" s="39"/>
    </row>
    <row r="580" spans="1:41" s="40" customFormat="1" ht="25.5" x14ac:dyDescent="0.2">
      <c r="A580" s="173" t="s">
        <v>198</v>
      </c>
      <c r="B580" s="21" t="s">
        <v>612</v>
      </c>
      <c r="C580" s="145"/>
      <c r="D580" s="146"/>
      <c r="E580" s="146"/>
      <c r="F580" s="146"/>
      <c r="G580" s="146"/>
      <c r="H580" s="146"/>
      <c r="I580" s="146"/>
      <c r="J580" s="146"/>
      <c r="K580" s="146"/>
      <c r="L580" s="146"/>
      <c r="M580" s="146"/>
      <c r="N580" s="146"/>
      <c r="O580" s="146"/>
      <c r="P580" s="146"/>
      <c r="Q580" s="146"/>
      <c r="R580" s="146"/>
      <c r="S580" s="146"/>
      <c r="T580" s="146"/>
      <c r="U580" s="146"/>
      <c r="V580" s="146"/>
      <c r="W580" s="146"/>
      <c r="X580" s="147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76" t="s">
        <v>427</v>
      </c>
      <c r="AN580" s="38"/>
      <c r="AO580" s="39"/>
    </row>
    <row r="581" spans="1:41" s="40" customFormat="1" ht="15" customHeight="1" x14ac:dyDescent="0.2">
      <c r="A581" s="174"/>
      <c r="B581" s="21" t="s">
        <v>31</v>
      </c>
      <c r="C581" s="102">
        <v>2838.328</v>
      </c>
      <c r="D581" s="102"/>
      <c r="E581" s="102"/>
      <c r="F581" s="102"/>
      <c r="G581" s="102"/>
      <c r="H581" s="102"/>
      <c r="I581" s="102">
        <v>2838.328</v>
      </c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77"/>
      <c r="AN581" s="38"/>
      <c r="AO581" s="39"/>
    </row>
    <row r="582" spans="1:41" s="40" customFormat="1" ht="27" customHeight="1" x14ac:dyDescent="0.2">
      <c r="A582" s="174"/>
      <c r="B582" s="21" t="s">
        <v>28</v>
      </c>
      <c r="C582" s="102">
        <v>307.78800000000001</v>
      </c>
      <c r="D582" s="102"/>
      <c r="E582" s="102"/>
      <c r="F582" s="102"/>
      <c r="G582" s="102"/>
      <c r="H582" s="102"/>
      <c r="I582" s="102">
        <v>307.78800000000001</v>
      </c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77"/>
      <c r="AN582" s="38"/>
      <c r="AO582" s="39"/>
    </row>
    <row r="583" spans="1:41" s="40" customFormat="1" ht="26.25" customHeight="1" x14ac:dyDescent="0.2">
      <c r="A583" s="174"/>
      <c r="B583" s="21" t="s">
        <v>29</v>
      </c>
      <c r="C583" s="102">
        <v>307.38499999999999</v>
      </c>
      <c r="D583" s="102"/>
      <c r="E583" s="102"/>
      <c r="F583" s="102"/>
      <c r="G583" s="102"/>
      <c r="H583" s="102"/>
      <c r="I583" s="102">
        <v>307.38499999999999</v>
      </c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77"/>
      <c r="AN583" s="38"/>
      <c r="AO583" s="39"/>
    </row>
    <row r="584" spans="1:41" s="40" customFormat="1" ht="27" customHeight="1" x14ac:dyDescent="0.2">
      <c r="A584" s="174"/>
      <c r="B584" s="21" t="s">
        <v>30</v>
      </c>
      <c r="C584" s="102">
        <v>386.70499999999998</v>
      </c>
      <c r="D584" s="102"/>
      <c r="E584" s="102"/>
      <c r="F584" s="102"/>
      <c r="G584" s="102"/>
      <c r="H584" s="102"/>
      <c r="I584" s="102">
        <v>386.70499999999998</v>
      </c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77"/>
      <c r="AN584" s="38"/>
      <c r="AO584" s="39"/>
    </row>
    <row r="585" spans="1:41" s="40" customFormat="1" ht="26.25" customHeight="1" x14ac:dyDescent="0.2">
      <c r="A585" s="174"/>
      <c r="B585" s="21" t="s">
        <v>273</v>
      </c>
      <c r="C585" s="102">
        <v>49.247</v>
      </c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>
        <v>49.247</v>
      </c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77"/>
      <c r="AN585" s="38"/>
      <c r="AO585" s="39"/>
    </row>
    <row r="586" spans="1:41" s="40" customFormat="1" ht="25.5" x14ac:dyDescent="0.2">
      <c r="A586" s="174"/>
      <c r="B586" s="21" t="s">
        <v>163</v>
      </c>
      <c r="C586" s="102">
        <v>0.98499999999999999</v>
      </c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>
        <v>0.98499999999999999</v>
      </c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77"/>
      <c r="AN586" s="38"/>
      <c r="AO586" s="39"/>
    </row>
    <row r="587" spans="1:41" s="40" customFormat="1" x14ac:dyDescent="0.2">
      <c r="A587" s="174"/>
      <c r="B587" s="21" t="s">
        <v>23</v>
      </c>
      <c r="C587" s="102">
        <v>1.054</v>
      </c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>
        <v>1.054</v>
      </c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77"/>
      <c r="AN587" s="38"/>
      <c r="AO587" s="39"/>
    </row>
    <row r="588" spans="1:41" s="40" customFormat="1" ht="26.25" customHeight="1" x14ac:dyDescent="0.2">
      <c r="A588" s="174"/>
      <c r="B588" s="21" t="s">
        <v>456</v>
      </c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77"/>
      <c r="AN588" s="38"/>
      <c r="AO588" s="39"/>
    </row>
    <row r="589" spans="1:41" s="40" customFormat="1" ht="25.5" x14ac:dyDescent="0.2">
      <c r="A589" s="174"/>
      <c r="B589" s="21" t="s">
        <v>163</v>
      </c>
      <c r="C589" s="102">
        <v>2.8740000000000001</v>
      </c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>
        <v>2.8740000000000001</v>
      </c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77"/>
      <c r="AN589" s="38"/>
      <c r="AO589" s="39"/>
    </row>
    <row r="590" spans="1:41" s="40" customFormat="1" ht="63.75" x14ac:dyDescent="0.2">
      <c r="A590" s="174"/>
      <c r="B590" s="21" t="s">
        <v>457</v>
      </c>
      <c r="C590" s="102">
        <v>399.779</v>
      </c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>
        <v>399.779</v>
      </c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77"/>
      <c r="AN590" s="38"/>
      <c r="AO590" s="39"/>
    </row>
    <row r="591" spans="1:41" s="40" customFormat="1" ht="25.5" x14ac:dyDescent="0.2">
      <c r="A591" s="174"/>
      <c r="B591" s="21" t="s">
        <v>163</v>
      </c>
      <c r="C591" s="102">
        <v>7.9960000000000004</v>
      </c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>
        <v>7.9960000000000004</v>
      </c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77"/>
      <c r="AN591" s="38"/>
      <c r="AO591" s="39"/>
    </row>
    <row r="592" spans="1:41" s="40" customFormat="1" x14ac:dyDescent="0.2">
      <c r="A592" s="175"/>
      <c r="B592" s="21" t="s">
        <v>23</v>
      </c>
      <c r="C592" s="102">
        <v>8.5549999999999997</v>
      </c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>
        <v>8.5549999999999997</v>
      </c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78"/>
      <c r="AN592" s="38"/>
      <c r="AO592" s="39"/>
    </row>
    <row r="593" spans="1:41" s="40" customFormat="1" ht="38.25" x14ac:dyDescent="0.2">
      <c r="A593" s="208" t="s">
        <v>199</v>
      </c>
      <c r="B593" s="21" t="s">
        <v>613</v>
      </c>
      <c r="C593" s="102">
        <v>705.80700000000002</v>
      </c>
      <c r="D593" s="102"/>
      <c r="E593" s="102"/>
      <c r="F593" s="102"/>
      <c r="G593" s="102">
        <v>705.80700000000002</v>
      </c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76" t="s">
        <v>427</v>
      </c>
      <c r="AN593" s="38"/>
      <c r="AO593" s="39"/>
    </row>
    <row r="594" spans="1:41" s="40" customFormat="1" ht="28.5" customHeight="1" x14ac:dyDescent="0.2">
      <c r="A594" s="209"/>
      <c r="B594" s="21" t="s">
        <v>646</v>
      </c>
      <c r="C594" s="102">
        <v>399.9</v>
      </c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>
        <v>399.9</v>
      </c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207"/>
      <c r="AN594" s="38"/>
      <c r="AO594" s="39"/>
    </row>
    <row r="595" spans="1:41" s="40" customFormat="1" ht="29.25" customHeight="1" x14ac:dyDescent="0.2">
      <c r="A595" s="209"/>
      <c r="B595" s="21" t="s">
        <v>163</v>
      </c>
      <c r="C595" s="102">
        <v>7.9980000000000002</v>
      </c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>
        <v>7.9980000000000002</v>
      </c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207"/>
      <c r="AN595" s="38"/>
      <c r="AO595" s="39"/>
    </row>
    <row r="596" spans="1:41" s="40" customFormat="1" ht="16.5" customHeight="1" x14ac:dyDescent="0.2">
      <c r="A596" s="209"/>
      <c r="B596" s="21" t="s">
        <v>23</v>
      </c>
      <c r="C596" s="102">
        <v>8.5579999999999998</v>
      </c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>
        <v>8.5579999999999998</v>
      </c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207"/>
      <c r="AN596" s="38"/>
      <c r="AO596" s="39"/>
    </row>
    <row r="597" spans="1:41" s="40" customFormat="1" ht="25.5" customHeight="1" x14ac:dyDescent="0.2">
      <c r="A597" s="209"/>
      <c r="B597" s="21" t="s">
        <v>357</v>
      </c>
      <c r="C597" s="102">
        <v>399.9</v>
      </c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>
        <v>399.9</v>
      </c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207"/>
      <c r="AN597" s="38"/>
      <c r="AO597" s="39"/>
    </row>
    <row r="598" spans="1:41" s="40" customFormat="1" ht="27.75" customHeight="1" x14ac:dyDescent="0.2">
      <c r="A598" s="209"/>
      <c r="B598" s="21" t="s">
        <v>163</v>
      </c>
      <c r="C598" s="102">
        <v>7.9980000000000002</v>
      </c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>
        <v>7.9980000000000002</v>
      </c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207"/>
      <c r="AN598" s="38"/>
      <c r="AO598" s="39"/>
    </row>
    <row r="599" spans="1:41" s="40" customFormat="1" x14ac:dyDescent="0.2">
      <c r="A599" s="209"/>
      <c r="B599" s="21" t="s">
        <v>23</v>
      </c>
      <c r="C599" s="102">
        <v>8.5579999999999998</v>
      </c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>
        <v>8.5579999999999998</v>
      </c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207"/>
      <c r="AN599" s="38"/>
      <c r="AO599" s="39"/>
    </row>
    <row r="600" spans="1:41" s="40" customFormat="1" ht="27.75" customHeight="1" x14ac:dyDescent="0.2">
      <c r="A600" s="209"/>
      <c r="B600" s="21" t="s">
        <v>489</v>
      </c>
      <c r="C600" s="102">
        <v>382.18900000000002</v>
      </c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>
        <v>382.18900000000002</v>
      </c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207"/>
      <c r="AN600" s="38"/>
      <c r="AO600" s="39"/>
    </row>
    <row r="601" spans="1:41" s="40" customFormat="1" ht="27.75" customHeight="1" x14ac:dyDescent="0.2">
      <c r="A601" s="209"/>
      <c r="B601" s="21" t="s">
        <v>163</v>
      </c>
      <c r="C601" s="102">
        <v>7.6440000000000001</v>
      </c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>
        <v>7.6440000000000001</v>
      </c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207"/>
      <c r="AN601" s="38"/>
      <c r="AO601" s="39"/>
    </row>
    <row r="602" spans="1:41" s="40" customFormat="1" x14ac:dyDescent="0.2">
      <c r="A602" s="210"/>
      <c r="B602" s="21" t="s">
        <v>23</v>
      </c>
      <c r="C602" s="102">
        <v>8.1790000000000003</v>
      </c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>
        <v>8.1790000000000003</v>
      </c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203"/>
      <c r="AN602" s="38"/>
      <c r="AO602" s="39"/>
    </row>
    <row r="603" spans="1:41" s="40" customFormat="1" ht="63.75" x14ac:dyDescent="0.2">
      <c r="A603" s="173" t="s">
        <v>200</v>
      </c>
      <c r="B603" s="21" t="s">
        <v>614</v>
      </c>
      <c r="C603" s="102">
        <v>100</v>
      </c>
      <c r="D603" s="102"/>
      <c r="E603" s="102"/>
      <c r="F603" s="102"/>
      <c r="G603" s="102"/>
      <c r="H603" s="102">
        <v>100</v>
      </c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76" t="s">
        <v>427</v>
      </c>
      <c r="AN603" s="38"/>
      <c r="AO603" s="39"/>
    </row>
    <row r="604" spans="1:41" s="40" customFormat="1" ht="38.25" x14ac:dyDescent="0.2">
      <c r="A604" s="174"/>
      <c r="B604" s="21" t="s">
        <v>244</v>
      </c>
      <c r="C604" s="102">
        <v>81.222999999999999</v>
      </c>
      <c r="D604" s="102"/>
      <c r="E604" s="102"/>
      <c r="F604" s="102"/>
      <c r="G604" s="102"/>
      <c r="H604" s="102">
        <v>81.222999999999999</v>
      </c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77"/>
      <c r="AN604" s="38"/>
      <c r="AO604" s="39"/>
    </row>
    <row r="605" spans="1:41" s="40" customFormat="1" ht="25.5" x14ac:dyDescent="0.2">
      <c r="A605" s="174"/>
      <c r="B605" s="21" t="s">
        <v>163</v>
      </c>
      <c r="C605" s="102">
        <v>1.6240000000000001</v>
      </c>
      <c r="D605" s="102"/>
      <c r="E605" s="102"/>
      <c r="F605" s="102"/>
      <c r="G605" s="102"/>
      <c r="H605" s="102">
        <v>1.6240000000000001</v>
      </c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77"/>
      <c r="AN605" s="38"/>
      <c r="AO605" s="39"/>
    </row>
    <row r="606" spans="1:41" s="40" customFormat="1" x14ac:dyDescent="0.2">
      <c r="A606" s="174"/>
      <c r="B606" s="21" t="s">
        <v>242</v>
      </c>
      <c r="C606" s="102">
        <v>1.738</v>
      </c>
      <c r="D606" s="102"/>
      <c r="E606" s="102"/>
      <c r="F606" s="102"/>
      <c r="G606" s="102"/>
      <c r="H606" s="102">
        <v>1.738</v>
      </c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77"/>
      <c r="AN606" s="38"/>
      <c r="AO606" s="39"/>
    </row>
    <row r="607" spans="1:41" s="40" customFormat="1" ht="15" customHeight="1" x14ac:dyDescent="0.2">
      <c r="A607" s="174"/>
      <c r="B607" s="21" t="s">
        <v>248</v>
      </c>
      <c r="C607" s="102">
        <v>99.6</v>
      </c>
      <c r="D607" s="102"/>
      <c r="E607" s="102"/>
      <c r="F607" s="102"/>
      <c r="G607" s="102"/>
      <c r="H607" s="102">
        <v>99.6</v>
      </c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77"/>
      <c r="AN607" s="38"/>
      <c r="AO607" s="39"/>
    </row>
    <row r="608" spans="1:41" s="40" customFormat="1" x14ac:dyDescent="0.2">
      <c r="A608" s="174"/>
      <c r="B608" s="21" t="s">
        <v>249</v>
      </c>
      <c r="C608" s="102">
        <v>1.992</v>
      </c>
      <c r="D608" s="102"/>
      <c r="E608" s="102"/>
      <c r="F608" s="102"/>
      <c r="G608" s="102"/>
      <c r="H608" s="102">
        <v>1.992</v>
      </c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77"/>
      <c r="AN608" s="38"/>
      <c r="AO608" s="39"/>
    </row>
    <row r="609" spans="1:41" s="40" customFormat="1" x14ac:dyDescent="0.2">
      <c r="A609" s="174"/>
      <c r="B609" s="21" t="s">
        <v>242</v>
      </c>
      <c r="C609" s="102">
        <v>2.1320000000000001</v>
      </c>
      <c r="D609" s="102"/>
      <c r="E609" s="102"/>
      <c r="F609" s="102"/>
      <c r="G609" s="102"/>
      <c r="H609" s="102">
        <v>2.1320000000000001</v>
      </c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78"/>
      <c r="AN609" s="38"/>
      <c r="AO609" s="39"/>
    </row>
    <row r="610" spans="1:41" s="40" customFormat="1" ht="51" customHeight="1" x14ac:dyDescent="0.2">
      <c r="A610" s="174"/>
      <c r="B610" s="21" t="s">
        <v>223</v>
      </c>
      <c r="C610" s="46">
        <v>1645.9159999999999</v>
      </c>
      <c r="D610" s="46"/>
      <c r="E610" s="46"/>
      <c r="F610" s="46"/>
      <c r="G610" s="46"/>
      <c r="H610" s="46">
        <v>1645.9159999999999</v>
      </c>
      <c r="I610" s="102"/>
      <c r="J610" s="102"/>
      <c r="K610" s="46"/>
      <c r="L610" s="46"/>
      <c r="M610" s="46"/>
      <c r="N610" s="46"/>
      <c r="O610" s="102"/>
      <c r="P610" s="102"/>
      <c r="Q610" s="102"/>
      <c r="R610" s="46"/>
      <c r="S610" s="46"/>
      <c r="T610" s="46"/>
      <c r="U610" s="46"/>
      <c r="V610" s="46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47" t="s">
        <v>434</v>
      </c>
      <c r="AN610" s="38"/>
      <c r="AO610" s="39"/>
    </row>
    <row r="611" spans="1:41" s="40" customFormat="1" x14ac:dyDescent="0.2">
      <c r="A611" s="174"/>
      <c r="B611" s="21" t="s">
        <v>23</v>
      </c>
      <c r="C611" s="102" t="s">
        <v>227</v>
      </c>
      <c r="D611" s="102"/>
      <c r="E611" s="102"/>
      <c r="F611" s="102"/>
      <c r="G611" s="102"/>
      <c r="H611" s="102">
        <v>35.222999999999999</v>
      </c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42"/>
      <c r="AN611" s="38"/>
      <c r="AO611" s="39"/>
    </row>
    <row r="612" spans="1:41" s="40" customFormat="1" ht="26.25" customHeight="1" x14ac:dyDescent="0.2">
      <c r="A612" s="174"/>
      <c r="B612" s="21" t="s">
        <v>465</v>
      </c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42"/>
      <c r="AN612" s="38"/>
      <c r="AO612" s="39"/>
    </row>
    <row r="613" spans="1:41" s="40" customFormat="1" ht="27" customHeight="1" x14ac:dyDescent="0.2">
      <c r="A613" s="174"/>
      <c r="B613" s="21" t="s">
        <v>163</v>
      </c>
      <c r="C613" s="102">
        <v>27.254999999999999</v>
      </c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>
        <v>27.254999999999999</v>
      </c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42"/>
      <c r="AN613" s="38"/>
      <c r="AO613" s="39"/>
    </row>
    <row r="614" spans="1:41" s="40" customFormat="1" ht="25.5" x14ac:dyDescent="0.2">
      <c r="A614" s="174"/>
      <c r="B614" s="21" t="s">
        <v>507</v>
      </c>
      <c r="C614" s="102">
        <v>144.03700000000001</v>
      </c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>
        <v>144.03700000000001</v>
      </c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76" t="s">
        <v>427</v>
      </c>
      <c r="AN614" s="38"/>
      <c r="AO614" s="39"/>
    </row>
    <row r="615" spans="1:41" s="40" customFormat="1" ht="26.25" customHeight="1" x14ac:dyDescent="0.2">
      <c r="A615" s="174"/>
      <c r="B615" s="21" t="s">
        <v>163</v>
      </c>
      <c r="C615" s="102">
        <v>2.8809999999999998</v>
      </c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>
        <v>2.8809999999999998</v>
      </c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77"/>
      <c r="AN615" s="38"/>
      <c r="AO615" s="39"/>
    </row>
    <row r="616" spans="1:41" s="40" customFormat="1" x14ac:dyDescent="0.2">
      <c r="A616" s="174"/>
      <c r="B616" s="21" t="s">
        <v>23</v>
      </c>
      <c r="C616" s="102">
        <v>3.0819999999999999</v>
      </c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>
        <v>3.0819999999999999</v>
      </c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78"/>
      <c r="AN616" s="38"/>
      <c r="AO616" s="39"/>
    </row>
    <row r="617" spans="1:41" s="40" customFormat="1" ht="25.5" x14ac:dyDescent="0.2">
      <c r="A617" s="174"/>
      <c r="B617" s="21" t="s">
        <v>35</v>
      </c>
      <c r="C617" s="102">
        <v>448.78199999999998</v>
      </c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>
        <v>448.78199999999998</v>
      </c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76" t="s">
        <v>427</v>
      </c>
      <c r="AN617" s="38"/>
      <c r="AO617" s="39"/>
    </row>
    <row r="618" spans="1:41" s="40" customFormat="1" ht="26.25" customHeight="1" x14ac:dyDescent="0.2">
      <c r="A618" s="174"/>
      <c r="B618" s="21" t="s">
        <v>163</v>
      </c>
      <c r="C618" s="102">
        <v>8.9760000000000009</v>
      </c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>
        <v>8.9760000000000009</v>
      </c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77"/>
      <c r="AN618" s="38"/>
      <c r="AO618" s="39"/>
    </row>
    <row r="619" spans="1:41" s="40" customFormat="1" x14ac:dyDescent="0.2">
      <c r="A619" s="175"/>
      <c r="B619" s="21" t="s">
        <v>242</v>
      </c>
      <c r="C619" s="102">
        <v>9.6039999999999992</v>
      </c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>
        <v>9.6039999999999992</v>
      </c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78"/>
      <c r="AN619" s="38"/>
      <c r="AO619" s="39"/>
    </row>
    <row r="620" spans="1:41" s="40" customFormat="1" ht="38.25" x14ac:dyDescent="0.2">
      <c r="A620" s="173" t="s">
        <v>201</v>
      </c>
      <c r="B620" s="21" t="s">
        <v>615</v>
      </c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118"/>
      <c r="AN620" s="38"/>
      <c r="AO620" s="39"/>
    </row>
    <row r="621" spans="1:41" s="40" customFormat="1" ht="25.5" x14ac:dyDescent="0.2">
      <c r="A621" s="174"/>
      <c r="B621" s="21" t="s">
        <v>557</v>
      </c>
      <c r="C621" s="102">
        <v>400</v>
      </c>
      <c r="D621" s="102"/>
      <c r="E621" s="102"/>
      <c r="F621" s="102"/>
      <c r="G621" s="102"/>
      <c r="H621" s="102">
        <v>400</v>
      </c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  <c r="AI621" s="48"/>
      <c r="AJ621" s="48"/>
      <c r="AK621" s="48"/>
      <c r="AL621" s="48"/>
      <c r="AM621" s="176" t="s">
        <v>427</v>
      </c>
      <c r="AN621" s="38"/>
      <c r="AO621" s="39"/>
    </row>
    <row r="622" spans="1:41" s="40" customFormat="1" ht="25.5" x14ac:dyDescent="0.2">
      <c r="A622" s="174"/>
      <c r="B622" s="21" t="s">
        <v>163</v>
      </c>
      <c r="C622" s="102">
        <v>8</v>
      </c>
      <c r="D622" s="102"/>
      <c r="E622" s="102"/>
      <c r="F622" s="102"/>
      <c r="G622" s="102"/>
      <c r="H622" s="102">
        <v>8</v>
      </c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48"/>
      <c r="Z622" s="48"/>
      <c r="AA622" s="48"/>
      <c r="AB622" s="48"/>
      <c r="AC622" s="48"/>
      <c r="AD622" s="48"/>
      <c r="AE622" s="48"/>
      <c r="AF622" s="48"/>
      <c r="AG622" s="48"/>
      <c r="AH622" s="48"/>
      <c r="AI622" s="48"/>
      <c r="AJ622" s="48"/>
      <c r="AK622" s="48"/>
      <c r="AL622" s="48"/>
      <c r="AM622" s="177"/>
      <c r="AN622" s="38"/>
      <c r="AO622" s="39"/>
    </row>
    <row r="623" spans="1:41" s="40" customFormat="1" x14ac:dyDescent="0.2">
      <c r="A623" s="174"/>
      <c r="B623" s="21" t="s">
        <v>23</v>
      </c>
      <c r="C623" s="102">
        <v>8.56</v>
      </c>
      <c r="D623" s="102"/>
      <c r="E623" s="102"/>
      <c r="F623" s="102"/>
      <c r="G623" s="102"/>
      <c r="H623" s="102">
        <v>8.56</v>
      </c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48"/>
      <c r="Z623" s="48"/>
      <c r="AA623" s="48"/>
      <c r="AB623" s="48"/>
      <c r="AC623" s="48"/>
      <c r="AD623" s="48"/>
      <c r="AE623" s="48"/>
      <c r="AF623" s="48"/>
      <c r="AG623" s="48"/>
      <c r="AH623" s="48"/>
      <c r="AI623" s="48"/>
      <c r="AJ623" s="48"/>
      <c r="AK623" s="48"/>
      <c r="AL623" s="48"/>
      <c r="AM623" s="177"/>
      <c r="AN623" s="38"/>
      <c r="AO623" s="39"/>
    </row>
    <row r="624" spans="1:41" s="40" customFormat="1" x14ac:dyDescent="0.2">
      <c r="A624" s="174"/>
      <c r="B624" s="204" t="s">
        <v>39</v>
      </c>
      <c r="C624" s="205"/>
      <c r="D624" s="205"/>
      <c r="E624" s="205"/>
      <c r="F624" s="205"/>
      <c r="G624" s="205"/>
      <c r="H624" s="205"/>
      <c r="I624" s="205"/>
      <c r="J624" s="205"/>
      <c r="K624" s="205"/>
      <c r="L624" s="205"/>
      <c r="M624" s="205"/>
      <c r="N624" s="205"/>
      <c r="O624" s="205"/>
      <c r="P624" s="205"/>
      <c r="Q624" s="205"/>
      <c r="R624" s="205"/>
      <c r="S624" s="205"/>
      <c r="T624" s="205"/>
      <c r="U624" s="205"/>
      <c r="V624" s="205"/>
      <c r="W624" s="205"/>
      <c r="X624" s="206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177"/>
      <c r="AN624" s="38"/>
      <c r="AO624" s="39"/>
    </row>
    <row r="625" spans="1:41" s="40" customFormat="1" x14ac:dyDescent="0.2">
      <c r="A625" s="174"/>
      <c r="B625" s="21" t="s">
        <v>558</v>
      </c>
      <c r="C625" s="102">
        <v>103.01600000000001</v>
      </c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>
        <f>C625</f>
        <v>103.01600000000001</v>
      </c>
      <c r="T625" s="102"/>
      <c r="U625" s="102"/>
      <c r="V625" s="102"/>
      <c r="W625" s="102"/>
      <c r="X625" s="102"/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  <c r="AI625" s="48"/>
      <c r="AJ625" s="48"/>
      <c r="AK625" s="48"/>
      <c r="AL625" s="48"/>
      <c r="AM625" s="177"/>
      <c r="AN625" s="38"/>
      <c r="AO625" s="39"/>
    </row>
    <row r="626" spans="1:41" s="40" customFormat="1" ht="25.5" x14ac:dyDescent="0.2">
      <c r="A626" s="174"/>
      <c r="B626" s="21" t="s">
        <v>163</v>
      </c>
      <c r="C626" s="102">
        <v>2.06</v>
      </c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>
        <f>C626</f>
        <v>2.06</v>
      </c>
      <c r="V626" s="102"/>
      <c r="W626" s="102"/>
      <c r="X626" s="102"/>
      <c r="Y626" s="48"/>
      <c r="Z626" s="48"/>
      <c r="AA626" s="48"/>
      <c r="AB626" s="48"/>
      <c r="AC626" s="48"/>
      <c r="AD626" s="48"/>
      <c r="AE626" s="48"/>
      <c r="AF626" s="48"/>
      <c r="AG626" s="48"/>
      <c r="AH626" s="48"/>
      <c r="AI626" s="48"/>
      <c r="AJ626" s="48"/>
      <c r="AK626" s="48"/>
      <c r="AL626" s="48"/>
      <c r="AM626" s="177"/>
      <c r="AN626" s="38"/>
      <c r="AO626" s="39"/>
    </row>
    <row r="627" spans="1:41" s="40" customFormat="1" x14ac:dyDescent="0.2">
      <c r="A627" s="174"/>
      <c r="B627" s="21" t="s">
        <v>242</v>
      </c>
      <c r="C627" s="102">
        <v>2.2040000000000002</v>
      </c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>
        <f>C627</f>
        <v>2.2040000000000002</v>
      </c>
      <c r="T627" s="102"/>
      <c r="U627" s="102"/>
      <c r="V627" s="102"/>
      <c r="W627" s="102"/>
      <c r="X627" s="102"/>
      <c r="Y627" s="48"/>
      <c r="Z627" s="48"/>
      <c r="AA627" s="48"/>
      <c r="AB627" s="48"/>
      <c r="AC627" s="48"/>
      <c r="AD627" s="48"/>
      <c r="AE627" s="48"/>
      <c r="AF627" s="48"/>
      <c r="AG627" s="48"/>
      <c r="AH627" s="48"/>
      <c r="AI627" s="48"/>
      <c r="AJ627" s="48"/>
      <c r="AK627" s="48"/>
      <c r="AL627" s="48"/>
      <c r="AM627" s="177"/>
      <c r="AN627" s="38"/>
      <c r="AO627" s="39"/>
    </row>
    <row r="628" spans="1:41" s="40" customFormat="1" x14ac:dyDescent="0.2">
      <c r="A628" s="174"/>
      <c r="B628" s="21" t="s">
        <v>559</v>
      </c>
      <c r="C628" s="102">
        <v>472.78800000000001</v>
      </c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>
        <f>C628</f>
        <v>472.78800000000001</v>
      </c>
      <c r="T628" s="102"/>
      <c r="U628" s="102"/>
      <c r="V628" s="102"/>
      <c r="W628" s="102"/>
      <c r="X628" s="102"/>
      <c r="Y628" s="48"/>
      <c r="Z628" s="48"/>
      <c r="AA628" s="48"/>
      <c r="AB628" s="48"/>
      <c r="AC628" s="48"/>
      <c r="AD628" s="48"/>
      <c r="AE628" s="48"/>
      <c r="AF628" s="48"/>
      <c r="AG628" s="48"/>
      <c r="AH628" s="48"/>
      <c r="AI628" s="48"/>
      <c r="AJ628" s="48"/>
      <c r="AK628" s="48"/>
      <c r="AL628" s="48"/>
      <c r="AM628" s="177"/>
      <c r="AN628" s="38"/>
      <c r="AO628" s="39"/>
    </row>
    <row r="629" spans="1:41" s="40" customFormat="1" ht="25.5" x14ac:dyDescent="0.2">
      <c r="A629" s="174"/>
      <c r="B629" s="21" t="s">
        <v>163</v>
      </c>
      <c r="C629" s="102">
        <v>9.4559999999999995</v>
      </c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>
        <f>C629</f>
        <v>9.4559999999999995</v>
      </c>
      <c r="V629" s="102"/>
      <c r="W629" s="102"/>
      <c r="X629" s="102"/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48"/>
      <c r="AJ629" s="48"/>
      <c r="AK629" s="48"/>
      <c r="AL629" s="48"/>
      <c r="AM629" s="177"/>
      <c r="AN629" s="38"/>
      <c r="AO629" s="39"/>
    </row>
    <row r="630" spans="1:41" s="40" customFormat="1" x14ac:dyDescent="0.2">
      <c r="A630" s="174"/>
      <c r="B630" s="21" t="s">
        <v>242</v>
      </c>
      <c r="C630" s="102">
        <v>10.118</v>
      </c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>
        <f>C630</f>
        <v>10.118</v>
      </c>
      <c r="T630" s="102"/>
      <c r="U630" s="102"/>
      <c r="V630" s="102"/>
      <c r="W630" s="102"/>
      <c r="X630" s="102"/>
      <c r="Y630" s="48"/>
      <c r="Z630" s="48"/>
      <c r="AA630" s="48"/>
      <c r="AB630" s="48"/>
      <c r="AC630" s="48"/>
      <c r="AD630" s="48"/>
      <c r="AE630" s="48"/>
      <c r="AF630" s="48"/>
      <c r="AG630" s="48"/>
      <c r="AH630" s="48"/>
      <c r="AI630" s="48"/>
      <c r="AJ630" s="48"/>
      <c r="AK630" s="48"/>
      <c r="AL630" s="48"/>
      <c r="AM630" s="177"/>
      <c r="AN630" s="38"/>
      <c r="AO630" s="39"/>
    </row>
    <row r="631" spans="1:41" s="40" customFormat="1" x14ac:dyDescent="0.2">
      <c r="A631" s="174"/>
      <c r="B631" s="21" t="s">
        <v>560</v>
      </c>
      <c r="C631" s="102">
        <v>552.476</v>
      </c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>
        <f>C631</f>
        <v>552.476</v>
      </c>
      <c r="T631" s="102"/>
      <c r="U631" s="102"/>
      <c r="V631" s="102"/>
      <c r="W631" s="102"/>
      <c r="X631" s="102"/>
      <c r="Y631" s="48"/>
      <c r="Z631" s="48"/>
      <c r="AA631" s="48"/>
      <c r="AB631" s="48"/>
      <c r="AC631" s="48"/>
      <c r="AD631" s="48"/>
      <c r="AE631" s="48"/>
      <c r="AF631" s="48"/>
      <c r="AG631" s="48"/>
      <c r="AH631" s="48"/>
      <c r="AI631" s="48"/>
      <c r="AJ631" s="48"/>
      <c r="AK631" s="48"/>
      <c r="AL631" s="48"/>
      <c r="AM631" s="177"/>
      <c r="AN631" s="38"/>
      <c r="AO631" s="39"/>
    </row>
    <row r="632" spans="1:41" s="40" customFormat="1" ht="25.5" x14ac:dyDescent="0.2">
      <c r="A632" s="174"/>
      <c r="B632" s="21" t="s">
        <v>163</v>
      </c>
      <c r="C632" s="102">
        <v>11.048999999999999</v>
      </c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>
        <v>11.048999999999999</v>
      </c>
      <c r="V632" s="102"/>
      <c r="W632" s="102"/>
      <c r="X632" s="102"/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  <c r="AI632" s="48"/>
      <c r="AJ632" s="48"/>
      <c r="AK632" s="48"/>
      <c r="AL632" s="48"/>
      <c r="AM632" s="177"/>
      <c r="AN632" s="38"/>
      <c r="AO632" s="39"/>
    </row>
    <row r="633" spans="1:41" s="40" customFormat="1" x14ac:dyDescent="0.2">
      <c r="A633" s="174"/>
      <c r="B633" s="21" t="s">
        <v>242</v>
      </c>
      <c r="C633" s="102">
        <v>11.823</v>
      </c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>
        <f>C633</f>
        <v>11.823</v>
      </c>
      <c r="T633" s="102"/>
      <c r="U633" s="102"/>
      <c r="V633" s="102"/>
      <c r="W633" s="102"/>
      <c r="X633" s="102"/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48"/>
      <c r="AJ633" s="48"/>
      <c r="AK633" s="48"/>
      <c r="AL633" s="48"/>
      <c r="AM633" s="177"/>
      <c r="AN633" s="38"/>
      <c r="AO633" s="39"/>
    </row>
    <row r="634" spans="1:41" s="40" customFormat="1" x14ac:dyDescent="0.2">
      <c r="A634" s="174"/>
      <c r="B634" s="21" t="s">
        <v>561</v>
      </c>
      <c r="C634" s="102">
        <v>532.69000000000005</v>
      </c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>
        <f>C634</f>
        <v>532.69000000000005</v>
      </c>
      <c r="T634" s="102"/>
      <c r="U634" s="102"/>
      <c r="V634" s="102"/>
      <c r="W634" s="102"/>
      <c r="X634" s="102"/>
      <c r="Y634" s="48"/>
      <c r="Z634" s="48"/>
      <c r="AA634" s="48"/>
      <c r="AB634" s="48"/>
      <c r="AC634" s="48"/>
      <c r="AD634" s="48"/>
      <c r="AE634" s="48"/>
      <c r="AF634" s="48"/>
      <c r="AG634" s="48"/>
      <c r="AH634" s="48"/>
      <c r="AI634" s="48"/>
      <c r="AJ634" s="48"/>
      <c r="AK634" s="48"/>
      <c r="AL634" s="48"/>
      <c r="AM634" s="177"/>
      <c r="AN634" s="38"/>
      <c r="AO634" s="39"/>
    </row>
    <row r="635" spans="1:41" s="40" customFormat="1" ht="25.5" x14ac:dyDescent="0.2">
      <c r="A635" s="174"/>
      <c r="B635" s="21" t="s">
        <v>163</v>
      </c>
      <c r="C635" s="102">
        <v>10.654</v>
      </c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>
        <v>10.654</v>
      </c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77"/>
      <c r="AN635" s="38"/>
      <c r="AO635" s="39"/>
    </row>
    <row r="636" spans="1:41" s="40" customFormat="1" x14ac:dyDescent="0.2">
      <c r="A636" s="174"/>
      <c r="B636" s="21" t="s">
        <v>242</v>
      </c>
      <c r="C636" s="102">
        <v>11.4</v>
      </c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>
        <f>C636</f>
        <v>11.4</v>
      </c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77"/>
      <c r="AN636" s="38"/>
      <c r="AO636" s="39"/>
    </row>
    <row r="637" spans="1:41" s="40" customFormat="1" x14ac:dyDescent="0.2">
      <c r="A637" s="174"/>
      <c r="B637" s="21" t="s">
        <v>562</v>
      </c>
      <c r="C637" s="102">
        <v>254.48699999999999</v>
      </c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>
        <f>C637</f>
        <v>254.48699999999999</v>
      </c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77"/>
      <c r="AN637" s="38"/>
      <c r="AO637" s="39"/>
    </row>
    <row r="638" spans="1:41" s="40" customFormat="1" ht="25.5" x14ac:dyDescent="0.2">
      <c r="A638" s="174"/>
      <c r="B638" s="21" t="s">
        <v>163</v>
      </c>
      <c r="C638" s="102">
        <v>5.09</v>
      </c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>
        <v>5.09</v>
      </c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77"/>
      <c r="AN638" s="38"/>
      <c r="AO638" s="39"/>
    </row>
    <row r="639" spans="1:41" s="40" customFormat="1" x14ac:dyDescent="0.2">
      <c r="A639" s="175"/>
      <c r="B639" s="21" t="s">
        <v>242</v>
      </c>
      <c r="C639" s="102">
        <v>5.4459999999999997</v>
      </c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>
        <f>C639</f>
        <v>5.4459999999999997</v>
      </c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78"/>
      <c r="AN639" s="38"/>
      <c r="AO639" s="39"/>
    </row>
    <row r="640" spans="1:41" s="40" customFormat="1" ht="38.25" x14ac:dyDescent="0.2">
      <c r="A640" s="173" t="s">
        <v>202</v>
      </c>
      <c r="B640" s="21" t="s">
        <v>616</v>
      </c>
      <c r="C640" s="34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  <c r="AI640" s="35"/>
      <c r="AJ640" s="35"/>
      <c r="AK640" s="35"/>
      <c r="AL640" s="35"/>
      <c r="AM640" s="36"/>
      <c r="AN640" s="38"/>
      <c r="AO640" s="39"/>
    </row>
    <row r="641" spans="1:41" s="40" customFormat="1" ht="25.5" x14ac:dyDescent="0.2">
      <c r="A641" s="174"/>
      <c r="B641" s="21" t="s">
        <v>28</v>
      </c>
      <c r="C641" s="102">
        <v>260.68799999999999</v>
      </c>
      <c r="D641" s="102"/>
      <c r="E641" s="102"/>
      <c r="F641" s="102"/>
      <c r="G641" s="102">
        <v>260.68799999999999</v>
      </c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76" t="s">
        <v>427</v>
      </c>
      <c r="AN641" s="38"/>
      <c r="AO641" s="39"/>
    </row>
    <row r="642" spans="1:41" s="40" customFormat="1" ht="25.5" x14ac:dyDescent="0.2">
      <c r="A642" s="174"/>
      <c r="B642" s="21" t="s">
        <v>156</v>
      </c>
      <c r="C642" s="102">
        <v>100</v>
      </c>
      <c r="D642" s="102"/>
      <c r="E642" s="102"/>
      <c r="F642" s="102"/>
      <c r="G642" s="102"/>
      <c r="H642" s="102">
        <v>100</v>
      </c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78"/>
      <c r="AN642" s="38"/>
      <c r="AO642" s="39"/>
    </row>
    <row r="643" spans="1:41" s="40" customFormat="1" ht="51" x14ac:dyDescent="0.2">
      <c r="A643" s="188"/>
      <c r="B643" s="21" t="s">
        <v>223</v>
      </c>
      <c r="C643" s="46">
        <v>1891.741</v>
      </c>
      <c r="D643" s="46"/>
      <c r="E643" s="46"/>
      <c r="F643" s="46"/>
      <c r="G643" s="46"/>
      <c r="H643" s="46">
        <v>1891.741</v>
      </c>
      <c r="I643" s="102"/>
      <c r="J643" s="102"/>
      <c r="K643" s="46"/>
      <c r="L643" s="46"/>
      <c r="M643" s="46"/>
      <c r="N643" s="46"/>
      <c r="O643" s="102"/>
      <c r="P643" s="102"/>
      <c r="Q643" s="102"/>
      <c r="R643" s="46"/>
      <c r="S643" s="46"/>
      <c r="T643" s="46"/>
      <c r="U643" s="46"/>
      <c r="V643" s="46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76" t="s">
        <v>434</v>
      </c>
      <c r="AN643" s="38"/>
      <c r="AO643" s="39"/>
    </row>
    <row r="644" spans="1:41" s="40" customFormat="1" x14ac:dyDescent="0.2">
      <c r="A644" s="188"/>
      <c r="B644" s="21" t="s">
        <v>23</v>
      </c>
      <c r="C644" s="102">
        <v>40.482999999999997</v>
      </c>
      <c r="D644" s="102"/>
      <c r="E644" s="102"/>
      <c r="F644" s="102"/>
      <c r="G644" s="102"/>
      <c r="H644" s="102">
        <v>40.482999999999997</v>
      </c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77"/>
      <c r="AN644" s="38"/>
      <c r="AO644" s="39"/>
    </row>
    <row r="645" spans="1:41" s="40" customFormat="1" ht="29.25" customHeight="1" x14ac:dyDescent="0.2">
      <c r="A645" s="188"/>
      <c r="B645" s="21" t="s">
        <v>246</v>
      </c>
      <c r="C645" s="102">
        <v>182.54400000000001</v>
      </c>
      <c r="D645" s="102"/>
      <c r="E645" s="102"/>
      <c r="F645" s="102"/>
      <c r="G645" s="102"/>
      <c r="H645" s="102">
        <v>182.54400000000001</v>
      </c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77"/>
      <c r="AN645" s="38"/>
      <c r="AO645" s="39"/>
    </row>
    <row r="646" spans="1:41" s="40" customFormat="1" ht="30" customHeight="1" x14ac:dyDescent="0.2">
      <c r="A646" s="188"/>
      <c r="B646" s="21" t="s">
        <v>159</v>
      </c>
      <c r="C646" s="102">
        <v>3.6509999999999998</v>
      </c>
      <c r="D646" s="102"/>
      <c r="E646" s="102"/>
      <c r="F646" s="102"/>
      <c r="G646" s="102"/>
      <c r="H646" s="102">
        <v>3.6509999999999998</v>
      </c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77"/>
      <c r="AN646" s="38"/>
      <c r="AO646" s="39"/>
    </row>
    <row r="647" spans="1:41" s="40" customFormat="1" ht="13.5" customHeight="1" x14ac:dyDescent="0.2">
      <c r="A647" s="189"/>
      <c r="B647" s="21" t="s">
        <v>23</v>
      </c>
      <c r="C647" s="102">
        <v>3.9060000000000001</v>
      </c>
      <c r="D647" s="102"/>
      <c r="E647" s="102"/>
      <c r="F647" s="102"/>
      <c r="G647" s="102"/>
      <c r="H647" s="102">
        <v>3.9060000000000001</v>
      </c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261"/>
      <c r="AN647" s="38"/>
      <c r="AO647" s="39"/>
    </row>
    <row r="648" spans="1:41" s="40" customFormat="1" ht="38.25" x14ac:dyDescent="0.2">
      <c r="A648" s="173" t="s">
        <v>203</v>
      </c>
      <c r="B648" s="21" t="s">
        <v>617</v>
      </c>
      <c r="C648" s="109"/>
      <c r="D648" s="110"/>
      <c r="E648" s="110"/>
      <c r="F648" s="110"/>
      <c r="G648" s="110"/>
      <c r="H648" s="110"/>
      <c r="I648" s="110"/>
      <c r="J648" s="110"/>
      <c r="K648" s="110"/>
      <c r="L648" s="110"/>
      <c r="M648" s="110"/>
      <c r="N648" s="110"/>
      <c r="O648" s="110"/>
      <c r="P648" s="110"/>
      <c r="Q648" s="110"/>
      <c r="R648" s="110"/>
      <c r="S648" s="110"/>
      <c r="T648" s="110"/>
      <c r="U648" s="110"/>
      <c r="V648" s="110"/>
      <c r="W648" s="110"/>
      <c r="X648" s="110"/>
      <c r="Y648" s="110"/>
      <c r="Z648" s="110"/>
      <c r="AA648" s="110"/>
      <c r="AB648" s="110"/>
      <c r="AC648" s="110"/>
      <c r="AD648" s="110"/>
      <c r="AE648" s="110"/>
      <c r="AF648" s="110"/>
      <c r="AG648" s="110"/>
      <c r="AH648" s="110"/>
      <c r="AI648" s="110"/>
      <c r="AJ648" s="110"/>
      <c r="AK648" s="110"/>
      <c r="AL648" s="110"/>
      <c r="AM648" s="50"/>
      <c r="AN648" s="38"/>
      <c r="AO648" s="39"/>
    </row>
    <row r="649" spans="1:41" s="40" customFormat="1" ht="18" customHeight="1" x14ac:dyDescent="0.2">
      <c r="A649" s="174"/>
      <c r="B649" s="21" t="s">
        <v>39</v>
      </c>
      <c r="C649" s="102">
        <f>U649</f>
        <v>15552.927</v>
      </c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>
        <v>15552.927</v>
      </c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85" t="s">
        <v>427</v>
      </c>
      <c r="AN649" s="38"/>
      <c r="AO649" s="39"/>
    </row>
    <row r="650" spans="1:41" s="40" customFormat="1" x14ac:dyDescent="0.2">
      <c r="A650" s="174"/>
      <c r="B650" s="21" t="s">
        <v>23</v>
      </c>
      <c r="C650" s="102">
        <v>279.05799999999999</v>
      </c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>
        <v>279.05799999999999</v>
      </c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86"/>
      <c r="AN650" s="38"/>
      <c r="AO650" s="39"/>
    </row>
    <row r="651" spans="1:41" s="40" customFormat="1" ht="25.5" customHeight="1" x14ac:dyDescent="0.2">
      <c r="A651" s="174"/>
      <c r="B651" s="21" t="s">
        <v>158</v>
      </c>
      <c r="C651" s="102">
        <v>399.9</v>
      </c>
      <c r="D651" s="102"/>
      <c r="E651" s="102"/>
      <c r="F651" s="102"/>
      <c r="G651" s="102"/>
      <c r="H651" s="102">
        <v>399.9</v>
      </c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86"/>
      <c r="AN651" s="38"/>
      <c r="AO651" s="39"/>
    </row>
    <row r="652" spans="1:41" s="40" customFormat="1" ht="25.5" x14ac:dyDescent="0.2">
      <c r="A652" s="174"/>
      <c r="B652" s="21" t="s">
        <v>159</v>
      </c>
      <c r="C652" s="102">
        <v>99.9</v>
      </c>
      <c r="D652" s="102"/>
      <c r="E652" s="102"/>
      <c r="F652" s="102"/>
      <c r="G652" s="102"/>
      <c r="H652" s="102">
        <v>99.9</v>
      </c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86"/>
      <c r="AN652" s="38"/>
      <c r="AO652" s="39"/>
    </row>
    <row r="653" spans="1:41" s="40" customFormat="1" ht="25.5" x14ac:dyDescent="0.2">
      <c r="A653" s="174"/>
      <c r="B653" s="41" t="s">
        <v>157</v>
      </c>
      <c r="C653" s="105">
        <v>200</v>
      </c>
      <c r="D653" s="105"/>
      <c r="E653" s="105"/>
      <c r="F653" s="105"/>
      <c r="G653" s="105"/>
      <c r="H653" s="105">
        <v>200</v>
      </c>
      <c r="I653" s="105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  <c r="V653" s="105"/>
      <c r="W653" s="105"/>
      <c r="X653" s="105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86"/>
      <c r="AN653" s="38"/>
      <c r="AO653" s="39"/>
    </row>
    <row r="654" spans="1:41" s="40" customFormat="1" ht="27.75" customHeight="1" x14ac:dyDescent="0.2">
      <c r="A654" s="174"/>
      <c r="B654" s="41" t="s">
        <v>477</v>
      </c>
      <c r="C654" s="105">
        <f t="shared" ref="C654:C657" si="8">O654</f>
        <v>399.9</v>
      </c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  <c r="O654" s="105">
        <v>399.9</v>
      </c>
      <c r="P654" s="51"/>
      <c r="Q654" s="105"/>
      <c r="R654" s="105"/>
      <c r="S654" s="105"/>
      <c r="T654" s="105"/>
      <c r="U654" s="105"/>
      <c r="V654" s="105"/>
      <c r="W654" s="105"/>
      <c r="X654" s="105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86"/>
      <c r="AN654" s="38"/>
      <c r="AO654" s="39"/>
    </row>
    <row r="655" spans="1:41" s="40" customFormat="1" ht="25.5" x14ac:dyDescent="0.2">
      <c r="A655" s="174"/>
      <c r="B655" s="41" t="s">
        <v>163</v>
      </c>
      <c r="C655" s="105">
        <f t="shared" si="8"/>
        <v>7</v>
      </c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  <c r="O655" s="105">
        <v>7</v>
      </c>
      <c r="P655" s="51"/>
      <c r="Q655" s="105"/>
      <c r="R655" s="105"/>
      <c r="S655" s="105"/>
      <c r="T655" s="105"/>
      <c r="U655" s="105"/>
      <c r="V655" s="105"/>
      <c r="W655" s="105"/>
      <c r="X655" s="105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86"/>
      <c r="AN655" s="38"/>
      <c r="AO655" s="39"/>
    </row>
    <row r="656" spans="1:41" s="40" customFormat="1" x14ac:dyDescent="0.2">
      <c r="A656" s="174"/>
      <c r="B656" s="41" t="s">
        <v>23</v>
      </c>
      <c r="C656" s="105">
        <f t="shared" si="8"/>
        <v>8</v>
      </c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  <c r="O656" s="105">
        <v>8</v>
      </c>
      <c r="P656" s="51"/>
      <c r="Q656" s="105"/>
      <c r="R656" s="105"/>
      <c r="S656" s="105"/>
      <c r="T656" s="105"/>
      <c r="U656" s="105"/>
      <c r="V656" s="105"/>
      <c r="W656" s="105"/>
      <c r="X656" s="105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86"/>
      <c r="AN656" s="38"/>
      <c r="AO656" s="39"/>
    </row>
    <row r="657" spans="1:41" s="40" customFormat="1" ht="25.5" x14ac:dyDescent="0.2">
      <c r="A657" s="174"/>
      <c r="B657" s="41" t="s">
        <v>478</v>
      </c>
      <c r="C657" s="105">
        <f t="shared" si="8"/>
        <v>233.22300000000001</v>
      </c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  <c r="O657" s="105">
        <v>233.22300000000001</v>
      </c>
      <c r="P657" s="51"/>
      <c r="Q657" s="105"/>
      <c r="R657" s="105"/>
      <c r="S657" s="105"/>
      <c r="T657" s="105"/>
      <c r="U657" s="105"/>
      <c r="V657" s="105"/>
      <c r="W657" s="105"/>
      <c r="X657" s="105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86"/>
      <c r="AN657" s="38"/>
      <c r="AO657" s="39"/>
    </row>
    <row r="658" spans="1:41" s="40" customFormat="1" ht="25.5" x14ac:dyDescent="0.2">
      <c r="A658" s="174"/>
      <c r="B658" s="41" t="s">
        <v>163</v>
      </c>
      <c r="C658" s="105">
        <v>2.6019999999999999</v>
      </c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>
        <v>2.6019999999999999</v>
      </c>
      <c r="P658" s="51"/>
      <c r="Q658" s="105"/>
      <c r="R658" s="105"/>
      <c r="S658" s="105"/>
      <c r="T658" s="105"/>
      <c r="U658" s="105"/>
      <c r="V658" s="105"/>
      <c r="W658" s="105"/>
      <c r="X658" s="105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86"/>
      <c r="AN658" s="38"/>
      <c r="AO658" s="39"/>
    </row>
    <row r="659" spans="1:41" s="40" customFormat="1" x14ac:dyDescent="0.2">
      <c r="A659" s="174"/>
      <c r="B659" s="41" t="s">
        <v>23</v>
      </c>
      <c r="C659" s="105">
        <v>4.2750000000000004</v>
      </c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  <c r="O659" s="105">
        <v>4.2750000000000004</v>
      </c>
      <c r="P659" s="51"/>
      <c r="Q659" s="105"/>
      <c r="R659" s="105"/>
      <c r="S659" s="105"/>
      <c r="T659" s="105"/>
      <c r="U659" s="105"/>
      <c r="V659" s="105"/>
      <c r="W659" s="105"/>
      <c r="X659" s="105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86"/>
      <c r="AN659" s="38"/>
      <c r="AO659" s="39"/>
    </row>
    <row r="660" spans="1:41" s="40" customFormat="1" ht="25.5" x14ac:dyDescent="0.2">
      <c r="A660" s="174"/>
      <c r="B660" s="41" t="s">
        <v>479</v>
      </c>
      <c r="C660" s="105">
        <f t="shared" ref="C660" si="9">O660</f>
        <v>345</v>
      </c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  <c r="O660" s="105">
        <v>345</v>
      </c>
      <c r="P660" s="51"/>
      <c r="Q660" s="105"/>
      <c r="R660" s="105"/>
      <c r="S660" s="105"/>
      <c r="T660" s="105"/>
      <c r="U660" s="105"/>
      <c r="V660" s="105"/>
      <c r="W660" s="105"/>
      <c r="X660" s="105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86"/>
      <c r="AN660" s="38"/>
      <c r="AO660" s="39"/>
    </row>
    <row r="661" spans="1:41" s="40" customFormat="1" x14ac:dyDescent="0.2">
      <c r="A661" s="174"/>
      <c r="B661" s="41" t="s">
        <v>490</v>
      </c>
      <c r="C661" s="105">
        <v>72.930000000000007</v>
      </c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  <c r="O661" s="105">
        <v>72.930000000000007</v>
      </c>
      <c r="P661" s="51"/>
      <c r="Q661" s="105"/>
      <c r="R661" s="105"/>
      <c r="S661" s="105"/>
      <c r="T661" s="105"/>
      <c r="U661" s="105"/>
      <c r="V661" s="105"/>
      <c r="W661" s="105"/>
      <c r="X661" s="105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86"/>
      <c r="AN661" s="38"/>
      <c r="AO661" s="39"/>
    </row>
    <row r="662" spans="1:41" s="40" customFormat="1" ht="25.5" x14ac:dyDescent="0.2">
      <c r="A662" s="174"/>
      <c r="B662" s="41" t="s">
        <v>163</v>
      </c>
      <c r="C662" s="105">
        <v>1.4590000000000001</v>
      </c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  <c r="O662" s="105">
        <v>1.4590000000000001</v>
      </c>
      <c r="P662" s="51"/>
      <c r="Q662" s="105"/>
      <c r="R662" s="105"/>
      <c r="S662" s="105"/>
      <c r="T662" s="105"/>
      <c r="U662" s="105"/>
      <c r="V662" s="105"/>
      <c r="W662" s="105"/>
      <c r="X662" s="105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86"/>
      <c r="AN662" s="38"/>
      <c r="AO662" s="39"/>
    </row>
    <row r="663" spans="1:41" s="40" customFormat="1" x14ac:dyDescent="0.2">
      <c r="A663" s="175"/>
      <c r="B663" s="41" t="s">
        <v>23</v>
      </c>
      <c r="C663" s="105">
        <v>1.5609999999999999</v>
      </c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  <c r="O663" s="105">
        <v>1.5609999999999999</v>
      </c>
      <c r="P663" s="51"/>
      <c r="Q663" s="105"/>
      <c r="R663" s="105"/>
      <c r="S663" s="105"/>
      <c r="T663" s="105"/>
      <c r="U663" s="105"/>
      <c r="V663" s="105"/>
      <c r="W663" s="105"/>
      <c r="X663" s="105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87"/>
      <c r="AN663" s="38"/>
      <c r="AO663" s="39"/>
    </row>
    <row r="664" spans="1:41" s="40" customFormat="1" ht="51" x14ac:dyDescent="0.2">
      <c r="A664" s="173" t="s">
        <v>204</v>
      </c>
      <c r="B664" s="41" t="s">
        <v>618</v>
      </c>
      <c r="C664" s="105">
        <f t="shared" ref="C664:C669" si="10">U664</f>
        <v>554.35199999999998</v>
      </c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  <c r="O664" s="105"/>
      <c r="P664" s="51"/>
      <c r="Q664" s="105"/>
      <c r="R664" s="105"/>
      <c r="S664" s="105"/>
      <c r="T664" s="105"/>
      <c r="U664" s="105">
        <v>554.35199999999998</v>
      </c>
      <c r="V664" s="105"/>
      <c r="W664" s="105"/>
      <c r="X664" s="105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85" t="s">
        <v>427</v>
      </c>
      <c r="AN664" s="38"/>
      <c r="AO664" s="39"/>
    </row>
    <row r="665" spans="1:41" s="40" customFormat="1" ht="26.25" customHeight="1" x14ac:dyDescent="0.2">
      <c r="A665" s="174"/>
      <c r="B665" s="41" t="s">
        <v>163</v>
      </c>
      <c r="C665" s="105">
        <f t="shared" si="10"/>
        <v>11.087</v>
      </c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51"/>
      <c r="Q665" s="105"/>
      <c r="R665" s="105"/>
      <c r="S665" s="105"/>
      <c r="T665" s="105"/>
      <c r="U665" s="105">
        <v>11.087</v>
      </c>
      <c r="V665" s="105"/>
      <c r="W665" s="105"/>
      <c r="X665" s="105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186"/>
      <c r="AN665" s="38"/>
      <c r="AO665" s="39"/>
    </row>
    <row r="666" spans="1:41" s="40" customFormat="1" x14ac:dyDescent="0.2">
      <c r="A666" s="174"/>
      <c r="B666" s="41" t="s">
        <v>242</v>
      </c>
      <c r="C666" s="105">
        <f t="shared" si="10"/>
        <v>11.863</v>
      </c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  <c r="O666" s="105"/>
      <c r="P666" s="51"/>
      <c r="Q666" s="105"/>
      <c r="R666" s="105"/>
      <c r="S666" s="105"/>
      <c r="T666" s="105"/>
      <c r="U666" s="105">
        <v>11.863</v>
      </c>
      <c r="V666" s="105"/>
      <c r="W666" s="105"/>
      <c r="X666" s="105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186"/>
      <c r="AN666" s="38"/>
      <c r="AO666" s="39"/>
    </row>
    <row r="667" spans="1:41" s="40" customFormat="1" ht="25.5" x14ac:dyDescent="0.2">
      <c r="A667" s="174"/>
      <c r="B667" s="41" t="s">
        <v>606</v>
      </c>
      <c r="C667" s="105">
        <f t="shared" si="10"/>
        <v>175.47200000000001</v>
      </c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  <c r="O667" s="105"/>
      <c r="P667" s="51"/>
      <c r="Q667" s="105"/>
      <c r="R667" s="105"/>
      <c r="S667" s="105"/>
      <c r="T667" s="105"/>
      <c r="U667" s="105">
        <v>175.47200000000001</v>
      </c>
      <c r="V667" s="105"/>
      <c r="W667" s="105"/>
      <c r="X667" s="105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186"/>
      <c r="AN667" s="38"/>
      <c r="AO667" s="39"/>
    </row>
    <row r="668" spans="1:41" s="40" customFormat="1" ht="25.5" x14ac:dyDescent="0.2">
      <c r="A668" s="174"/>
      <c r="B668" s="41" t="s">
        <v>163</v>
      </c>
      <c r="C668" s="105">
        <f t="shared" si="10"/>
        <v>3.5089999999999999</v>
      </c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  <c r="O668" s="105"/>
      <c r="P668" s="51"/>
      <c r="Q668" s="105"/>
      <c r="R668" s="105"/>
      <c r="S668" s="105"/>
      <c r="T668" s="105"/>
      <c r="U668" s="105">
        <v>3.5089999999999999</v>
      </c>
      <c r="V668" s="105"/>
      <c r="W668" s="105"/>
      <c r="X668" s="105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186"/>
      <c r="AN668" s="38"/>
      <c r="AO668" s="39"/>
    </row>
    <row r="669" spans="1:41" s="40" customFormat="1" x14ac:dyDescent="0.2">
      <c r="A669" s="175"/>
      <c r="B669" s="41" t="s">
        <v>242</v>
      </c>
      <c r="C669" s="105">
        <f t="shared" si="10"/>
        <v>3.7549999999999999</v>
      </c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  <c r="O669" s="105"/>
      <c r="P669" s="51"/>
      <c r="Q669" s="105"/>
      <c r="R669" s="105"/>
      <c r="S669" s="105"/>
      <c r="T669" s="105"/>
      <c r="U669" s="105">
        <v>3.7549999999999999</v>
      </c>
      <c r="V669" s="105"/>
      <c r="W669" s="105"/>
      <c r="X669" s="105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187"/>
      <c r="AN669" s="38"/>
      <c r="AO669" s="39"/>
    </row>
    <row r="670" spans="1:41" s="40" customFormat="1" ht="42" customHeight="1" x14ac:dyDescent="0.2">
      <c r="A670" s="122" t="s">
        <v>205</v>
      </c>
      <c r="B670" s="41" t="s">
        <v>619</v>
      </c>
      <c r="C670" s="105">
        <v>120</v>
      </c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  <c r="O670" s="105">
        <v>120</v>
      </c>
      <c r="P670" s="51"/>
      <c r="Q670" s="105"/>
      <c r="R670" s="105"/>
      <c r="S670" s="105"/>
      <c r="T670" s="105"/>
      <c r="U670" s="105"/>
      <c r="V670" s="105"/>
      <c r="W670" s="105"/>
      <c r="X670" s="105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117" t="s">
        <v>427</v>
      </c>
      <c r="AN670" s="38"/>
      <c r="AO670" s="39"/>
    </row>
    <row r="671" spans="1:41" s="40" customFormat="1" ht="38.25" x14ac:dyDescent="0.2">
      <c r="A671" s="173" t="s">
        <v>206</v>
      </c>
      <c r="B671" s="41" t="s">
        <v>620</v>
      </c>
      <c r="C671" s="102">
        <f>P671+N671</f>
        <v>3389.7040000000002</v>
      </c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>
        <v>3389.7040000000002</v>
      </c>
      <c r="Q671" s="102"/>
      <c r="R671" s="102"/>
      <c r="S671" s="102"/>
      <c r="T671" s="102"/>
      <c r="U671" s="102"/>
      <c r="V671" s="102"/>
      <c r="W671" s="102"/>
      <c r="X671" s="109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79" t="s">
        <v>427</v>
      </c>
      <c r="AN671" s="38"/>
      <c r="AO671" s="39"/>
    </row>
    <row r="672" spans="1:41" s="40" customFormat="1" ht="39.75" customHeight="1" x14ac:dyDescent="0.2">
      <c r="A672" s="175"/>
      <c r="B672" s="41" t="s">
        <v>553</v>
      </c>
      <c r="C672" s="102">
        <f>U672</f>
        <v>50.963999999999999</v>
      </c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>
        <v>50.963999999999999</v>
      </c>
      <c r="V672" s="102"/>
      <c r="W672" s="102"/>
      <c r="X672" s="109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81"/>
      <c r="AN672" s="38"/>
      <c r="AO672" s="39"/>
    </row>
    <row r="673" spans="1:41" s="40" customFormat="1" ht="30.75" customHeight="1" x14ac:dyDescent="0.2">
      <c r="A673" s="173" t="s">
        <v>207</v>
      </c>
      <c r="B673" s="21" t="s">
        <v>621</v>
      </c>
      <c r="C673" s="145"/>
      <c r="D673" s="146"/>
      <c r="E673" s="146"/>
      <c r="F673" s="146"/>
      <c r="G673" s="146"/>
      <c r="H673" s="146"/>
      <c r="I673" s="146"/>
      <c r="J673" s="146"/>
      <c r="K673" s="146"/>
      <c r="L673" s="146"/>
      <c r="M673" s="146"/>
      <c r="N673" s="146"/>
      <c r="O673" s="146"/>
      <c r="P673" s="146"/>
      <c r="Q673" s="146"/>
      <c r="R673" s="146"/>
      <c r="S673" s="146"/>
      <c r="T673" s="146"/>
      <c r="U673" s="146"/>
      <c r="V673" s="146"/>
      <c r="W673" s="146"/>
      <c r="X673" s="146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79" t="s">
        <v>427</v>
      </c>
      <c r="AN673" s="38"/>
      <c r="AO673" s="39"/>
    </row>
    <row r="674" spans="1:41" s="40" customFormat="1" ht="38.25" customHeight="1" x14ac:dyDescent="0.2">
      <c r="A674" s="174"/>
      <c r="B674" s="21" t="s">
        <v>149</v>
      </c>
      <c r="C674" s="102">
        <v>95.582999999999998</v>
      </c>
      <c r="D674" s="102"/>
      <c r="E674" s="102"/>
      <c r="F674" s="102"/>
      <c r="G674" s="102">
        <v>95.582999999999998</v>
      </c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9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80"/>
      <c r="AN674" s="38"/>
      <c r="AO674" s="39"/>
    </row>
    <row r="675" spans="1:41" s="40" customFormat="1" ht="25.5" x14ac:dyDescent="0.2">
      <c r="A675" s="174"/>
      <c r="B675" s="21" t="s">
        <v>150</v>
      </c>
      <c r="C675" s="102">
        <v>399.9</v>
      </c>
      <c r="D675" s="102"/>
      <c r="E675" s="102"/>
      <c r="F675" s="102"/>
      <c r="G675" s="102"/>
      <c r="H675" s="102">
        <v>399.9</v>
      </c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9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80"/>
      <c r="AN675" s="38"/>
      <c r="AO675" s="39"/>
    </row>
    <row r="676" spans="1:41" s="40" customFormat="1" ht="42.75" customHeight="1" x14ac:dyDescent="0.2">
      <c r="A676" s="174"/>
      <c r="B676" s="21" t="s">
        <v>151</v>
      </c>
      <c r="C676" s="102">
        <v>7.9980000000000002</v>
      </c>
      <c r="D676" s="102"/>
      <c r="E676" s="102"/>
      <c r="F676" s="102"/>
      <c r="G676" s="102"/>
      <c r="H676" s="102">
        <v>7.9980000000000002</v>
      </c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9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80"/>
      <c r="AN676" s="38"/>
      <c r="AO676" s="39"/>
    </row>
    <row r="677" spans="1:41" s="40" customFormat="1" ht="27.75" customHeight="1" x14ac:dyDescent="0.2">
      <c r="A677" s="174"/>
      <c r="B677" s="21" t="s">
        <v>152</v>
      </c>
      <c r="C677" s="102">
        <v>8.5579999999999998</v>
      </c>
      <c r="D677" s="102"/>
      <c r="E677" s="102"/>
      <c r="F677" s="102"/>
      <c r="G677" s="102"/>
      <c r="H677" s="102">
        <v>8.5579999999999998</v>
      </c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9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80"/>
      <c r="AN677" s="38"/>
      <c r="AO677" s="39"/>
    </row>
    <row r="678" spans="1:41" s="40" customFormat="1" ht="38.25" x14ac:dyDescent="0.2">
      <c r="A678" s="174"/>
      <c r="B678" s="21" t="s">
        <v>153</v>
      </c>
      <c r="C678" s="102">
        <v>399.9</v>
      </c>
      <c r="D678" s="102"/>
      <c r="E678" s="102"/>
      <c r="F678" s="102"/>
      <c r="G678" s="102"/>
      <c r="H678" s="102">
        <v>399.9</v>
      </c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9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80"/>
      <c r="AN678" s="38"/>
      <c r="AO678" s="39"/>
    </row>
    <row r="679" spans="1:41" s="40" customFormat="1" ht="51" x14ac:dyDescent="0.2">
      <c r="A679" s="174"/>
      <c r="B679" s="21" t="s">
        <v>154</v>
      </c>
      <c r="C679" s="102">
        <v>7.9980000000000002</v>
      </c>
      <c r="D679" s="102"/>
      <c r="E679" s="102"/>
      <c r="F679" s="102"/>
      <c r="G679" s="102"/>
      <c r="H679" s="102">
        <v>7.9980000000000002</v>
      </c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9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80"/>
      <c r="AN679" s="38"/>
      <c r="AO679" s="39"/>
    </row>
    <row r="680" spans="1:41" s="40" customFormat="1" ht="38.25" x14ac:dyDescent="0.2">
      <c r="A680" s="174"/>
      <c r="B680" s="21" t="s">
        <v>155</v>
      </c>
      <c r="C680" s="102">
        <v>8.5579999999999998</v>
      </c>
      <c r="D680" s="102"/>
      <c r="E680" s="102"/>
      <c r="F680" s="102"/>
      <c r="G680" s="102"/>
      <c r="H680" s="102">
        <v>8.5579999999999998</v>
      </c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9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80"/>
      <c r="AN680" s="38"/>
      <c r="AO680" s="39"/>
    </row>
    <row r="681" spans="1:41" s="40" customFormat="1" ht="38.25" x14ac:dyDescent="0.2">
      <c r="A681" s="174"/>
      <c r="B681" s="21" t="s">
        <v>171</v>
      </c>
      <c r="C681" s="102">
        <v>350</v>
      </c>
      <c r="D681" s="102"/>
      <c r="E681" s="102"/>
      <c r="F681" s="102">
        <v>350</v>
      </c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9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80"/>
      <c r="AN681" s="38"/>
      <c r="AO681" s="39"/>
    </row>
    <row r="682" spans="1:41" s="40" customFormat="1" ht="25.5" x14ac:dyDescent="0.2">
      <c r="A682" s="174"/>
      <c r="B682" s="21" t="s">
        <v>163</v>
      </c>
      <c r="C682" s="102">
        <v>7</v>
      </c>
      <c r="D682" s="102"/>
      <c r="E682" s="102"/>
      <c r="F682" s="102"/>
      <c r="G682" s="102"/>
      <c r="H682" s="102">
        <v>7</v>
      </c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9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80"/>
      <c r="AN682" s="38"/>
      <c r="AO682" s="39"/>
    </row>
    <row r="683" spans="1:41" s="40" customFormat="1" x14ac:dyDescent="0.2">
      <c r="A683" s="174"/>
      <c r="B683" s="21" t="s">
        <v>23</v>
      </c>
      <c r="C683" s="102">
        <v>7.49</v>
      </c>
      <c r="D683" s="102"/>
      <c r="E683" s="102"/>
      <c r="F683" s="102"/>
      <c r="G683" s="102"/>
      <c r="H683" s="102">
        <v>7.49</v>
      </c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9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80"/>
      <c r="AN683" s="38"/>
      <c r="AO683" s="39"/>
    </row>
    <row r="684" spans="1:41" s="40" customFormat="1" ht="25.5" x14ac:dyDescent="0.2">
      <c r="A684" s="174"/>
      <c r="B684" s="21" t="s">
        <v>563</v>
      </c>
      <c r="C684" s="102">
        <f>S684</f>
        <v>492.62099999999998</v>
      </c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>
        <v>492.62099999999998</v>
      </c>
      <c r="T684" s="102"/>
      <c r="U684" s="102"/>
      <c r="V684" s="102"/>
      <c r="W684" s="102"/>
      <c r="X684" s="109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80"/>
      <c r="AN684" s="38"/>
      <c r="AO684" s="39"/>
    </row>
    <row r="685" spans="1:41" s="40" customFormat="1" ht="25.5" x14ac:dyDescent="0.2">
      <c r="A685" s="174"/>
      <c r="B685" s="21" t="s">
        <v>163</v>
      </c>
      <c r="C685" s="102">
        <f>U685</f>
        <v>9.8520000000000003</v>
      </c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>
        <v>9.8520000000000003</v>
      </c>
      <c r="V685" s="102"/>
      <c r="W685" s="102"/>
      <c r="X685" s="109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80"/>
      <c r="AN685" s="38"/>
      <c r="AO685" s="39"/>
    </row>
    <row r="686" spans="1:41" s="40" customFormat="1" x14ac:dyDescent="0.2">
      <c r="A686" s="174"/>
      <c r="B686" s="21" t="s">
        <v>242</v>
      </c>
      <c r="C686" s="102">
        <f>S686</f>
        <v>10.542</v>
      </c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>
        <v>10.542</v>
      </c>
      <c r="T686" s="102"/>
      <c r="U686" s="102"/>
      <c r="V686" s="102"/>
      <c r="W686" s="102"/>
      <c r="X686" s="109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80"/>
      <c r="AN686" s="38"/>
      <c r="AO686" s="39"/>
    </row>
    <row r="687" spans="1:41" s="40" customFormat="1" ht="29.25" customHeight="1" x14ac:dyDescent="0.2">
      <c r="A687" s="174"/>
      <c r="B687" s="21" t="s">
        <v>564</v>
      </c>
      <c r="C687" s="102">
        <f>S687</f>
        <v>597.86</v>
      </c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>
        <v>597.86</v>
      </c>
      <c r="T687" s="102"/>
      <c r="U687" s="102"/>
      <c r="V687" s="102"/>
      <c r="W687" s="102"/>
      <c r="X687" s="109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80"/>
      <c r="AN687" s="38"/>
      <c r="AO687" s="39"/>
    </row>
    <row r="688" spans="1:41" s="40" customFormat="1" ht="25.5" x14ac:dyDescent="0.2">
      <c r="A688" s="174"/>
      <c r="B688" s="21" t="s">
        <v>163</v>
      </c>
      <c r="C688" s="102">
        <f>U688</f>
        <v>11.957000000000001</v>
      </c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>
        <v>11.957000000000001</v>
      </c>
      <c r="V688" s="102"/>
      <c r="W688" s="102"/>
      <c r="X688" s="109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80"/>
      <c r="AN688" s="38"/>
      <c r="AO688" s="39"/>
    </row>
    <row r="689" spans="1:41" s="40" customFormat="1" x14ac:dyDescent="0.2">
      <c r="A689" s="174"/>
      <c r="B689" s="21" t="s">
        <v>242</v>
      </c>
      <c r="C689" s="102">
        <f>S689</f>
        <v>12.794</v>
      </c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>
        <v>12.794</v>
      </c>
      <c r="T689" s="102"/>
      <c r="U689" s="102"/>
      <c r="V689" s="102"/>
      <c r="W689" s="102"/>
      <c r="X689" s="109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80"/>
      <c r="AN689" s="38"/>
      <c r="AO689" s="39"/>
    </row>
    <row r="690" spans="1:41" s="40" customFormat="1" ht="25.5" x14ac:dyDescent="0.2">
      <c r="A690" s="174"/>
      <c r="B690" s="21" t="s">
        <v>565</v>
      </c>
      <c r="C690" s="102">
        <f>S690</f>
        <v>488.92500000000001</v>
      </c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>
        <v>488.92500000000001</v>
      </c>
      <c r="T690" s="102"/>
      <c r="U690" s="102"/>
      <c r="V690" s="102"/>
      <c r="W690" s="102"/>
      <c r="X690" s="109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80"/>
      <c r="AN690" s="38"/>
      <c r="AO690" s="39"/>
    </row>
    <row r="691" spans="1:41" s="40" customFormat="1" ht="25.5" x14ac:dyDescent="0.2">
      <c r="A691" s="174"/>
      <c r="B691" s="21" t="s">
        <v>163</v>
      </c>
      <c r="C691" s="102">
        <f>U691</f>
        <v>9.7789999999999999</v>
      </c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>
        <v>9.7789999999999999</v>
      </c>
      <c r="V691" s="102"/>
      <c r="W691" s="102"/>
      <c r="X691" s="109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80"/>
      <c r="AN691" s="38"/>
      <c r="AO691" s="39"/>
    </row>
    <row r="692" spans="1:41" s="40" customFormat="1" x14ac:dyDescent="0.2">
      <c r="A692" s="175"/>
      <c r="B692" s="21" t="s">
        <v>242</v>
      </c>
      <c r="C692" s="102">
        <f>S692</f>
        <v>10.462999999999999</v>
      </c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>
        <v>10.462999999999999</v>
      </c>
      <c r="T692" s="102"/>
      <c r="U692" s="102"/>
      <c r="V692" s="102"/>
      <c r="W692" s="102"/>
      <c r="X692" s="109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81"/>
      <c r="AN692" s="38"/>
      <c r="AO692" s="39"/>
    </row>
    <row r="693" spans="1:41" s="40" customFormat="1" ht="63.75" x14ac:dyDescent="0.2">
      <c r="A693" s="173" t="s">
        <v>208</v>
      </c>
      <c r="B693" s="21" t="s">
        <v>622</v>
      </c>
      <c r="C693" s="102">
        <v>100</v>
      </c>
      <c r="D693" s="102"/>
      <c r="E693" s="102"/>
      <c r="F693" s="102"/>
      <c r="G693" s="102"/>
      <c r="H693" s="102">
        <v>100</v>
      </c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9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82" t="s">
        <v>427</v>
      </c>
      <c r="AN693" s="38"/>
      <c r="AO693" s="39"/>
    </row>
    <row r="694" spans="1:41" s="40" customFormat="1" ht="25.5" x14ac:dyDescent="0.2">
      <c r="A694" s="174"/>
      <c r="B694" s="21" t="s">
        <v>102</v>
      </c>
      <c r="C694" s="102">
        <v>399.59699999999998</v>
      </c>
      <c r="D694" s="102"/>
      <c r="E694" s="102"/>
      <c r="F694" s="102"/>
      <c r="G694" s="102"/>
      <c r="H694" s="102">
        <v>399.59699999999998</v>
      </c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9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84"/>
      <c r="AN694" s="38"/>
      <c r="AO694" s="39"/>
    </row>
    <row r="695" spans="1:41" s="40" customFormat="1" ht="25.5" x14ac:dyDescent="0.2">
      <c r="A695" s="174"/>
      <c r="B695" s="21" t="s">
        <v>163</v>
      </c>
      <c r="C695" s="102">
        <v>7.992</v>
      </c>
      <c r="D695" s="102"/>
      <c r="E695" s="102"/>
      <c r="F695" s="102"/>
      <c r="G695" s="102"/>
      <c r="H695" s="102">
        <v>7.992</v>
      </c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9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84"/>
      <c r="AN695" s="38"/>
      <c r="AO695" s="39"/>
    </row>
    <row r="696" spans="1:41" s="40" customFormat="1" ht="16.899999999999999" customHeight="1" x14ac:dyDescent="0.2">
      <c r="A696" s="174"/>
      <c r="B696" s="21" t="s">
        <v>23</v>
      </c>
      <c r="C696" s="102">
        <v>8.5510000000000002</v>
      </c>
      <c r="D696" s="102"/>
      <c r="E696" s="102"/>
      <c r="F696" s="102"/>
      <c r="G696" s="102"/>
      <c r="H696" s="102">
        <v>8.5510000000000002</v>
      </c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9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84"/>
      <c r="AN696" s="38"/>
      <c r="AO696" s="39"/>
    </row>
    <row r="697" spans="1:41" s="40" customFormat="1" ht="51" x14ac:dyDescent="0.2">
      <c r="A697" s="174"/>
      <c r="B697" s="21" t="s">
        <v>223</v>
      </c>
      <c r="C697" s="102">
        <v>1039.548</v>
      </c>
      <c r="D697" s="102"/>
      <c r="E697" s="102"/>
      <c r="F697" s="102"/>
      <c r="G697" s="102"/>
      <c r="H697" s="102">
        <v>1039.548</v>
      </c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9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84"/>
      <c r="AN697" s="38"/>
      <c r="AO697" s="39"/>
    </row>
    <row r="698" spans="1:41" s="40" customFormat="1" ht="18.600000000000001" customHeight="1" x14ac:dyDescent="0.2">
      <c r="A698" s="174"/>
      <c r="B698" s="21" t="s">
        <v>23</v>
      </c>
      <c r="C698" s="102">
        <v>22.245999999999999</v>
      </c>
      <c r="D698" s="102"/>
      <c r="E698" s="102"/>
      <c r="F698" s="102"/>
      <c r="G698" s="102"/>
      <c r="H698" s="102">
        <v>22.245999999999999</v>
      </c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9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84"/>
      <c r="AN698" s="38"/>
      <c r="AO698" s="39"/>
    </row>
    <row r="699" spans="1:41" s="40" customFormat="1" ht="25.5" x14ac:dyDescent="0.2">
      <c r="A699" s="174"/>
      <c r="B699" s="21" t="s">
        <v>268</v>
      </c>
      <c r="C699" s="102">
        <f>N699</f>
        <v>399.65300000000002</v>
      </c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>
        <v>399.65300000000002</v>
      </c>
      <c r="O699" s="102"/>
      <c r="P699" s="102"/>
      <c r="Q699" s="102"/>
      <c r="R699" s="102"/>
      <c r="S699" s="102"/>
      <c r="T699" s="102"/>
      <c r="U699" s="102"/>
      <c r="V699" s="102"/>
      <c r="W699" s="102"/>
      <c r="X699" s="109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84"/>
      <c r="AN699" s="38"/>
      <c r="AO699" s="39"/>
    </row>
    <row r="700" spans="1:41" s="40" customFormat="1" ht="25.5" x14ac:dyDescent="0.2">
      <c r="A700" s="174"/>
      <c r="B700" s="21" t="s">
        <v>163</v>
      </c>
      <c r="C700" s="102">
        <f>N700</f>
        <v>7.9930000000000003</v>
      </c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>
        <v>7.9930000000000003</v>
      </c>
      <c r="O700" s="102"/>
      <c r="P700" s="102"/>
      <c r="Q700" s="102"/>
      <c r="R700" s="102"/>
      <c r="S700" s="102"/>
      <c r="T700" s="102"/>
      <c r="U700" s="102"/>
      <c r="V700" s="102"/>
      <c r="W700" s="102"/>
      <c r="X700" s="109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84"/>
      <c r="AN700" s="38"/>
      <c r="AO700" s="39"/>
    </row>
    <row r="701" spans="1:41" s="40" customFormat="1" ht="21" customHeight="1" x14ac:dyDescent="0.2">
      <c r="A701" s="175"/>
      <c r="B701" s="21" t="s">
        <v>23</v>
      </c>
      <c r="C701" s="102">
        <f>N701</f>
        <v>8.5530000000000008</v>
      </c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>
        <v>8.5530000000000008</v>
      </c>
      <c r="O701" s="102"/>
      <c r="P701" s="102"/>
      <c r="Q701" s="102"/>
      <c r="R701" s="102"/>
      <c r="S701" s="102"/>
      <c r="T701" s="102"/>
      <c r="U701" s="102"/>
      <c r="V701" s="102"/>
      <c r="W701" s="102"/>
      <c r="X701" s="109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83"/>
      <c r="AN701" s="38"/>
      <c r="AO701" s="39"/>
    </row>
    <row r="702" spans="1:41" s="40" customFormat="1" ht="40.5" customHeight="1" x14ac:dyDescent="0.2">
      <c r="A702" s="173" t="s">
        <v>209</v>
      </c>
      <c r="B702" s="21" t="s">
        <v>623</v>
      </c>
      <c r="C702" s="102">
        <v>372.97800000000001</v>
      </c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>
        <v>372.97800000000001</v>
      </c>
      <c r="P702" s="102"/>
      <c r="Q702" s="102"/>
      <c r="R702" s="102"/>
      <c r="S702" s="102"/>
      <c r="T702" s="102"/>
      <c r="U702" s="102"/>
      <c r="V702" s="102"/>
      <c r="W702" s="102"/>
      <c r="X702" s="109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79" t="s">
        <v>427</v>
      </c>
      <c r="AN702" s="38"/>
      <c r="AO702" s="39"/>
    </row>
    <row r="703" spans="1:41" s="40" customFormat="1" ht="25.5" x14ac:dyDescent="0.2">
      <c r="A703" s="174"/>
      <c r="B703" s="21" t="s">
        <v>163</v>
      </c>
      <c r="C703" s="102">
        <v>7.46</v>
      </c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>
        <v>7.46</v>
      </c>
      <c r="P703" s="102"/>
      <c r="Q703" s="102"/>
      <c r="R703" s="102"/>
      <c r="S703" s="102"/>
      <c r="T703" s="102"/>
      <c r="U703" s="102"/>
      <c r="V703" s="102"/>
      <c r="W703" s="102"/>
      <c r="X703" s="109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80"/>
      <c r="AN703" s="38"/>
      <c r="AO703" s="39"/>
    </row>
    <row r="704" spans="1:41" s="40" customFormat="1" x14ac:dyDescent="0.2">
      <c r="A704" s="174"/>
      <c r="B704" s="21" t="s">
        <v>23</v>
      </c>
      <c r="C704" s="102">
        <v>7.9820000000000002</v>
      </c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>
        <v>7.9820000000000002</v>
      </c>
      <c r="P704" s="102"/>
      <c r="Q704" s="102"/>
      <c r="R704" s="102"/>
      <c r="S704" s="102"/>
      <c r="T704" s="102"/>
      <c r="U704" s="102"/>
      <c r="V704" s="102"/>
      <c r="W704" s="102"/>
      <c r="X704" s="109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80"/>
      <c r="AN704" s="38"/>
      <c r="AO704" s="39"/>
    </row>
    <row r="705" spans="1:41" s="40" customFormat="1" ht="38.25" x14ac:dyDescent="0.2">
      <c r="A705" s="174"/>
      <c r="B705" s="21" t="s">
        <v>508</v>
      </c>
      <c r="C705" s="102">
        <v>255.48699999999999</v>
      </c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>
        <v>255.48699999999999</v>
      </c>
      <c r="P705" s="102"/>
      <c r="Q705" s="102"/>
      <c r="R705" s="102"/>
      <c r="S705" s="102"/>
      <c r="T705" s="102"/>
      <c r="U705" s="102"/>
      <c r="V705" s="102"/>
      <c r="W705" s="102"/>
      <c r="X705" s="109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80"/>
      <c r="AN705" s="38"/>
      <c r="AO705" s="39"/>
    </row>
    <row r="706" spans="1:41" s="40" customFormat="1" ht="25.5" x14ac:dyDescent="0.2">
      <c r="A706" s="174"/>
      <c r="B706" s="21" t="s">
        <v>163</v>
      </c>
      <c r="C706" s="102">
        <v>5.1100000000000003</v>
      </c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>
        <v>5.1100000000000003</v>
      </c>
      <c r="P706" s="102"/>
      <c r="Q706" s="102"/>
      <c r="R706" s="102"/>
      <c r="S706" s="102"/>
      <c r="T706" s="102"/>
      <c r="U706" s="102"/>
      <c r="V706" s="102"/>
      <c r="W706" s="102"/>
      <c r="X706" s="109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80"/>
      <c r="AN706" s="38"/>
      <c r="AO706" s="39"/>
    </row>
    <row r="707" spans="1:41" s="40" customFormat="1" x14ac:dyDescent="0.2">
      <c r="A707" s="175"/>
      <c r="B707" s="21" t="s">
        <v>23</v>
      </c>
      <c r="C707" s="102">
        <v>5.4669999999999996</v>
      </c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>
        <v>5.4669999999999996</v>
      </c>
      <c r="P707" s="102"/>
      <c r="Q707" s="102"/>
      <c r="R707" s="102"/>
      <c r="S707" s="102"/>
      <c r="T707" s="102"/>
      <c r="U707" s="102"/>
      <c r="V707" s="102"/>
      <c r="W707" s="102"/>
      <c r="X707" s="109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81"/>
      <c r="AN707" s="38"/>
      <c r="AO707" s="39"/>
    </row>
    <row r="708" spans="1:41" s="40" customFormat="1" ht="25.5" x14ac:dyDescent="0.2">
      <c r="A708" s="216" t="s">
        <v>220</v>
      </c>
      <c r="B708" s="21" t="s">
        <v>624</v>
      </c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9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82" t="s">
        <v>427</v>
      </c>
      <c r="AN708" s="38"/>
      <c r="AO708" s="39"/>
    </row>
    <row r="709" spans="1:41" s="40" customFormat="1" ht="38.25" x14ac:dyDescent="0.2">
      <c r="A709" s="216"/>
      <c r="B709" s="21" t="s">
        <v>541</v>
      </c>
      <c r="C709" s="102">
        <v>300.041</v>
      </c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>
        <v>300.041</v>
      </c>
      <c r="V709" s="102"/>
      <c r="W709" s="102"/>
      <c r="X709" s="109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84"/>
      <c r="AN709" s="38"/>
      <c r="AO709" s="39"/>
    </row>
    <row r="710" spans="1:41" s="40" customFormat="1" ht="25.5" x14ac:dyDescent="0.2">
      <c r="A710" s="216"/>
      <c r="B710" s="108" t="s">
        <v>163</v>
      </c>
      <c r="C710" s="102">
        <v>6</v>
      </c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>
        <v>6</v>
      </c>
      <c r="V710" s="102"/>
      <c r="W710" s="102"/>
      <c r="X710" s="109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84"/>
      <c r="AN710" s="38"/>
      <c r="AO710" s="39"/>
    </row>
    <row r="711" spans="1:41" s="40" customFormat="1" x14ac:dyDescent="0.2">
      <c r="A711" s="216"/>
      <c r="B711" s="108" t="s">
        <v>23</v>
      </c>
      <c r="C711" s="102">
        <v>6.42</v>
      </c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>
        <v>6.42</v>
      </c>
      <c r="V711" s="102"/>
      <c r="W711" s="102"/>
      <c r="X711" s="109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84"/>
      <c r="AN711" s="38"/>
      <c r="AO711" s="39"/>
    </row>
    <row r="712" spans="1:41" s="40" customFormat="1" ht="27.75" customHeight="1" x14ac:dyDescent="0.2">
      <c r="A712" s="216"/>
      <c r="B712" s="21" t="s">
        <v>542</v>
      </c>
      <c r="C712" s="102">
        <v>310.18900000000002</v>
      </c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>
        <v>310.18900000000002</v>
      </c>
      <c r="V712" s="102"/>
      <c r="W712" s="102"/>
      <c r="X712" s="109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84"/>
      <c r="AN712" s="38"/>
      <c r="AO712" s="39"/>
    </row>
    <row r="713" spans="1:41" s="40" customFormat="1" ht="25.5" x14ac:dyDescent="0.2">
      <c r="A713" s="216"/>
      <c r="B713" s="108" t="s">
        <v>163</v>
      </c>
      <c r="C713" s="102">
        <v>6.2039999999999997</v>
      </c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>
        <v>6.2039999999999997</v>
      </c>
      <c r="V713" s="102"/>
      <c r="W713" s="102"/>
      <c r="X713" s="109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84"/>
      <c r="AN713" s="38"/>
      <c r="AO713" s="39"/>
    </row>
    <row r="714" spans="1:41" s="40" customFormat="1" x14ac:dyDescent="0.2">
      <c r="A714" s="216"/>
      <c r="B714" s="108" t="s">
        <v>23</v>
      </c>
      <c r="C714" s="102">
        <v>6.6379999999999999</v>
      </c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>
        <v>6.6379999999999999</v>
      </c>
      <c r="V714" s="102"/>
      <c r="W714" s="102"/>
      <c r="X714" s="109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84"/>
      <c r="AN714" s="38"/>
      <c r="AO714" s="39"/>
    </row>
    <row r="715" spans="1:41" s="40" customFormat="1" ht="38.25" x14ac:dyDescent="0.2">
      <c r="A715" s="216"/>
      <c r="B715" s="21" t="s">
        <v>543</v>
      </c>
      <c r="C715" s="102">
        <v>105.047</v>
      </c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>
        <v>105.047</v>
      </c>
      <c r="V715" s="102"/>
      <c r="W715" s="102"/>
      <c r="X715" s="109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84"/>
      <c r="AN715" s="38"/>
      <c r="AO715" s="39"/>
    </row>
    <row r="716" spans="1:41" s="40" customFormat="1" ht="25.5" x14ac:dyDescent="0.2">
      <c r="A716" s="216"/>
      <c r="B716" s="108" t="s">
        <v>163</v>
      </c>
      <c r="C716" s="102">
        <v>2.1019999999999999</v>
      </c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>
        <v>2.1019999999999999</v>
      </c>
      <c r="V716" s="102"/>
      <c r="W716" s="102"/>
      <c r="X716" s="109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84"/>
      <c r="AN716" s="38"/>
      <c r="AO716" s="39"/>
    </row>
    <row r="717" spans="1:41" s="40" customFormat="1" x14ac:dyDescent="0.2">
      <c r="A717" s="216"/>
      <c r="B717" s="108" t="s">
        <v>23</v>
      </c>
      <c r="C717" s="102">
        <v>2.2490000000000001</v>
      </c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>
        <v>2.2490000000000001</v>
      </c>
      <c r="V717" s="102"/>
      <c r="W717" s="102"/>
      <c r="X717" s="109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84"/>
      <c r="AN717" s="38"/>
      <c r="AO717" s="39"/>
    </row>
    <row r="718" spans="1:41" ht="25.5" x14ac:dyDescent="0.2">
      <c r="A718" s="216"/>
      <c r="B718" s="108" t="s">
        <v>267</v>
      </c>
      <c r="C718" s="101">
        <f>N718</f>
        <v>340.90800000000002</v>
      </c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>
        <v>340.90800000000002</v>
      </c>
      <c r="O718" s="101"/>
      <c r="P718" s="101"/>
      <c r="Q718" s="101"/>
      <c r="R718" s="101"/>
      <c r="S718" s="101"/>
      <c r="T718" s="101"/>
      <c r="U718" s="101"/>
      <c r="V718" s="101"/>
      <c r="W718" s="101"/>
      <c r="X718" s="100"/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84"/>
      <c r="AN718" s="27"/>
      <c r="AO718" s="3"/>
    </row>
    <row r="719" spans="1:41" ht="25.5" x14ac:dyDescent="0.2">
      <c r="A719" s="216"/>
      <c r="B719" s="108" t="s">
        <v>163</v>
      </c>
      <c r="C719" s="101">
        <f>N719</f>
        <v>6.8179999999999996</v>
      </c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>
        <v>6.8179999999999996</v>
      </c>
      <c r="O719" s="101"/>
      <c r="P719" s="101"/>
      <c r="Q719" s="101"/>
      <c r="R719" s="101"/>
      <c r="S719" s="101"/>
      <c r="T719" s="101"/>
      <c r="U719" s="101"/>
      <c r="V719" s="101"/>
      <c r="W719" s="101"/>
      <c r="X719" s="100"/>
      <c r="Y719" s="101"/>
      <c r="Z719" s="101"/>
      <c r="AA719" s="101"/>
      <c r="AB719" s="101"/>
      <c r="AC719" s="101"/>
      <c r="AD719" s="101"/>
      <c r="AE719" s="101"/>
      <c r="AF719" s="101"/>
      <c r="AG719" s="101"/>
      <c r="AH719" s="101"/>
      <c r="AI719" s="101"/>
      <c r="AJ719" s="101"/>
      <c r="AK719" s="101"/>
      <c r="AL719" s="101"/>
      <c r="AM719" s="184"/>
      <c r="AN719" s="27"/>
      <c r="AO719" s="3"/>
    </row>
    <row r="720" spans="1:41" ht="16.5" customHeight="1" x14ac:dyDescent="0.2">
      <c r="A720" s="216"/>
      <c r="B720" s="108" t="s">
        <v>23</v>
      </c>
      <c r="C720" s="101">
        <f>N720</f>
        <v>7.2949999999999999</v>
      </c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>
        <v>7.2949999999999999</v>
      </c>
      <c r="O720" s="101"/>
      <c r="P720" s="101"/>
      <c r="Q720" s="101"/>
      <c r="R720" s="101"/>
      <c r="S720" s="101"/>
      <c r="T720" s="101"/>
      <c r="U720" s="101"/>
      <c r="V720" s="101"/>
      <c r="W720" s="101"/>
      <c r="X720" s="100"/>
      <c r="Y720" s="101"/>
      <c r="Z720" s="101"/>
      <c r="AA720" s="101"/>
      <c r="AB720" s="101"/>
      <c r="AC720" s="101"/>
      <c r="AD720" s="101"/>
      <c r="AE720" s="101"/>
      <c r="AF720" s="101"/>
      <c r="AG720" s="101"/>
      <c r="AH720" s="101"/>
      <c r="AI720" s="101"/>
      <c r="AJ720" s="101"/>
      <c r="AK720" s="101"/>
      <c r="AL720" s="101"/>
      <c r="AM720" s="184"/>
      <c r="AN720" s="27"/>
      <c r="AO720" s="3"/>
    </row>
    <row r="721" spans="1:41" ht="25.5" x14ac:dyDescent="0.2">
      <c r="A721" s="216"/>
      <c r="B721" s="108" t="s">
        <v>574</v>
      </c>
      <c r="C721" s="101">
        <f>U721</f>
        <v>376.904</v>
      </c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>
        <v>376.904</v>
      </c>
      <c r="V721" s="101"/>
      <c r="W721" s="101"/>
      <c r="X721" s="100"/>
      <c r="Y721" s="101"/>
      <c r="Z721" s="101"/>
      <c r="AA721" s="101"/>
      <c r="AB721" s="101"/>
      <c r="AC721" s="101"/>
      <c r="AD721" s="101"/>
      <c r="AE721" s="101"/>
      <c r="AF721" s="101"/>
      <c r="AG721" s="101"/>
      <c r="AH721" s="101"/>
      <c r="AI721" s="101"/>
      <c r="AJ721" s="101"/>
      <c r="AK721" s="101"/>
      <c r="AL721" s="101"/>
      <c r="AM721" s="184"/>
      <c r="AN721" s="27"/>
      <c r="AO721" s="3"/>
    </row>
    <row r="722" spans="1:41" ht="25.5" x14ac:dyDescent="0.2">
      <c r="A722" s="216"/>
      <c r="B722" s="108" t="s">
        <v>163</v>
      </c>
      <c r="C722" s="101">
        <f>U722</f>
        <v>7.5380000000000003</v>
      </c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>
        <v>7.5380000000000003</v>
      </c>
      <c r="V722" s="101"/>
      <c r="W722" s="101"/>
      <c r="X722" s="100"/>
      <c r="Y722" s="101"/>
      <c r="Z722" s="101"/>
      <c r="AA722" s="101"/>
      <c r="AB722" s="101"/>
      <c r="AC722" s="101"/>
      <c r="AD722" s="101"/>
      <c r="AE722" s="101"/>
      <c r="AF722" s="101"/>
      <c r="AG722" s="101"/>
      <c r="AH722" s="101"/>
      <c r="AI722" s="101"/>
      <c r="AJ722" s="101"/>
      <c r="AK722" s="101"/>
      <c r="AL722" s="101"/>
      <c r="AM722" s="184"/>
      <c r="AN722" s="27"/>
      <c r="AO722" s="3"/>
    </row>
    <row r="723" spans="1:41" ht="16.5" customHeight="1" x14ac:dyDescent="0.2">
      <c r="A723" s="216"/>
      <c r="B723" s="108" t="s">
        <v>23</v>
      </c>
      <c r="C723" s="101">
        <f>U723</f>
        <v>8.0660000000000007</v>
      </c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>
        <v>8.0660000000000007</v>
      </c>
      <c r="V723" s="101"/>
      <c r="W723" s="101"/>
      <c r="X723" s="100"/>
      <c r="Y723" s="101"/>
      <c r="Z723" s="101"/>
      <c r="AA723" s="101"/>
      <c r="AB723" s="101"/>
      <c r="AC723" s="101"/>
      <c r="AD723" s="101"/>
      <c r="AE723" s="101"/>
      <c r="AF723" s="101"/>
      <c r="AG723" s="101"/>
      <c r="AH723" s="101"/>
      <c r="AI723" s="101"/>
      <c r="AJ723" s="101"/>
      <c r="AK723" s="101"/>
      <c r="AL723" s="101"/>
      <c r="AM723" s="183"/>
      <c r="AN723" s="27"/>
      <c r="AO723" s="3"/>
    </row>
    <row r="724" spans="1:41" s="40" customFormat="1" ht="38.25" x14ac:dyDescent="0.2">
      <c r="A724" s="173" t="s">
        <v>269</v>
      </c>
      <c r="B724" s="21" t="s">
        <v>625</v>
      </c>
      <c r="C724" s="102">
        <v>399.76799999999997</v>
      </c>
      <c r="D724" s="102"/>
      <c r="E724" s="102"/>
      <c r="F724" s="102"/>
      <c r="G724" s="102"/>
      <c r="H724" s="102">
        <v>399.76799999999997</v>
      </c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9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82" t="s">
        <v>427</v>
      </c>
      <c r="AN724" s="38"/>
      <c r="AO724" s="39"/>
    </row>
    <row r="725" spans="1:41" s="40" customFormat="1" ht="27" customHeight="1" x14ac:dyDescent="0.2">
      <c r="A725" s="174"/>
      <c r="B725" s="21" t="s">
        <v>163</v>
      </c>
      <c r="C725" s="102">
        <v>7.9950000000000001</v>
      </c>
      <c r="D725" s="102"/>
      <c r="E725" s="102"/>
      <c r="F725" s="102"/>
      <c r="G725" s="102"/>
      <c r="H725" s="102">
        <v>7.9950000000000001</v>
      </c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9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84"/>
      <c r="AN725" s="38"/>
      <c r="AO725" s="39"/>
    </row>
    <row r="726" spans="1:41" s="40" customFormat="1" x14ac:dyDescent="0.2">
      <c r="A726" s="175"/>
      <c r="B726" s="21" t="s">
        <v>23</v>
      </c>
      <c r="C726" s="102">
        <v>8.5549999999999997</v>
      </c>
      <c r="D726" s="102"/>
      <c r="E726" s="102"/>
      <c r="F726" s="102"/>
      <c r="G726" s="102"/>
      <c r="H726" s="102">
        <v>8.5549999999999997</v>
      </c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9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83"/>
      <c r="AN726" s="38"/>
      <c r="AO726" s="39"/>
    </row>
    <row r="727" spans="1:41" s="40" customFormat="1" ht="51" x14ac:dyDescent="0.2">
      <c r="A727" s="173" t="s">
        <v>270</v>
      </c>
      <c r="B727" s="21" t="s">
        <v>626</v>
      </c>
      <c r="C727" s="102">
        <v>100</v>
      </c>
      <c r="D727" s="102"/>
      <c r="E727" s="102"/>
      <c r="F727" s="102"/>
      <c r="G727" s="102"/>
      <c r="H727" s="102">
        <v>100</v>
      </c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9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50" t="s">
        <v>427</v>
      </c>
      <c r="AN727" s="38"/>
      <c r="AO727" s="39"/>
    </row>
    <row r="728" spans="1:41" s="40" customFormat="1" ht="38.25" x14ac:dyDescent="0.2">
      <c r="A728" s="174"/>
      <c r="B728" s="21" t="s">
        <v>636</v>
      </c>
      <c r="C728" s="102">
        <v>2166.23</v>
      </c>
      <c r="D728" s="102"/>
      <c r="E728" s="102"/>
      <c r="F728" s="102"/>
      <c r="G728" s="102"/>
      <c r="H728" s="102">
        <v>2166.23</v>
      </c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9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82" t="s">
        <v>438</v>
      </c>
      <c r="AN728" s="38"/>
      <c r="AO728" s="39"/>
    </row>
    <row r="729" spans="1:41" s="40" customFormat="1" x14ac:dyDescent="0.2">
      <c r="A729" s="175"/>
      <c r="B729" s="21" t="s">
        <v>23</v>
      </c>
      <c r="C729" s="102">
        <v>46.356999999999999</v>
      </c>
      <c r="D729" s="102"/>
      <c r="E729" s="102"/>
      <c r="F729" s="102"/>
      <c r="G729" s="102"/>
      <c r="H729" s="102">
        <v>46.356999999999999</v>
      </c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9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83"/>
      <c r="AN729" s="38"/>
      <c r="AO729" s="39"/>
    </row>
    <row r="730" spans="1:41" s="40" customFormat="1" ht="38.25" x14ac:dyDescent="0.2">
      <c r="A730" s="173" t="s">
        <v>289</v>
      </c>
      <c r="B730" s="21" t="s">
        <v>627</v>
      </c>
      <c r="C730" s="172"/>
      <c r="D730" s="172"/>
      <c r="E730" s="172"/>
      <c r="F730" s="172"/>
      <c r="G730" s="172"/>
      <c r="H730" s="172"/>
      <c r="I730" s="172"/>
      <c r="J730" s="172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53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79" t="s">
        <v>427</v>
      </c>
      <c r="AN730" s="38"/>
      <c r="AO730" s="39"/>
    </row>
    <row r="731" spans="1:41" s="40" customFormat="1" ht="38.25" x14ac:dyDescent="0.2">
      <c r="A731" s="174"/>
      <c r="B731" s="21" t="s">
        <v>99</v>
      </c>
      <c r="C731" s="102">
        <v>74.5</v>
      </c>
      <c r="D731" s="102"/>
      <c r="E731" s="102"/>
      <c r="F731" s="102"/>
      <c r="G731" s="102">
        <v>74.5</v>
      </c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9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80"/>
      <c r="AN731" s="38"/>
      <c r="AO731" s="39"/>
    </row>
    <row r="732" spans="1:41" s="40" customFormat="1" ht="25.5" x14ac:dyDescent="0.2">
      <c r="A732" s="174"/>
      <c r="B732" s="21" t="s">
        <v>97</v>
      </c>
      <c r="C732" s="102">
        <v>43.64</v>
      </c>
      <c r="D732" s="102"/>
      <c r="E732" s="102"/>
      <c r="F732" s="102"/>
      <c r="G732" s="102">
        <v>43.64</v>
      </c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9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80"/>
      <c r="AN732" s="38"/>
      <c r="AO732" s="39"/>
    </row>
    <row r="733" spans="1:41" s="40" customFormat="1" ht="25.5" x14ac:dyDescent="0.2">
      <c r="A733" s="174"/>
      <c r="B733" s="21" t="s">
        <v>98</v>
      </c>
      <c r="C733" s="102">
        <v>125.04300000000001</v>
      </c>
      <c r="D733" s="102"/>
      <c r="E733" s="102"/>
      <c r="F733" s="102"/>
      <c r="G733" s="102">
        <v>125.04300000000001</v>
      </c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9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80"/>
      <c r="AN733" s="38"/>
      <c r="AO733" s="39"/>
    </row>
    <row r="734" spans="1:41" s="40" customFormat="1" ht="14.25" customHeight="1" x14ac:dyDescent="0.2">
      <c r="A734" s="174"/>
      <c r="B734" s="21" t="s">
        <v>23</v>
      </c>
      <c r="C734" s="102">
        <v>3.61</v>
      </c>
      <c r="D734" s="102"/>
      <c r="E734" s="102"/>
      <c r="F734" s="102"/>
      <c r="G734" s="102">
        <v>3.61</v>
      </c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9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80"/>
      <c r="AN734" s="38"/>
      <c r="AO734" s="39"/>
    </row>
    <row r="735" spans="1:41" s="40" customFormat="1" ht="25.5" x14ac:dyDescent="0.2">
      <c r="A735" s="174"/>
      <c r="B735" s="21" t="s">
        <v>135</v>
      </c>
      <c r="C735" s="102">
        <v>210.27699999999999</v>
      </c>
      <c r="D735" s="102"/>
      <c r="E735" s="102"/>
      <c r="F735" s="102"/>
      <c r="G735" s="102">
        <v>210.27699999999999</v>
      </c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9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80"/>
      <c r="AN735" s="38"/>
      <c r="AO735" s="39"/>
    </row>
    <row r="736" spans="1:41" s="40" customFormat="1" ht="25.5" x14ac:dyDescent="0.2">
      <c r="A736" s="174"/>
      <c r="B736" s="21" t="s">
        <v>136</v>
      </c>
      <c r="C736" s="102">
        <v>8.7059999999999995</v>
      </c>
      <c r="D736" s="102"/>
      <c r="E736" s="102"/>
      <c r="F736" s="102"/>
      <c r="G736" s="102">
        <v>8.7059999999999995</v>
      </c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9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80"/>
      <c r="AN736" s="38"/>
      <c r="AO736" s="39"/>
    </row>
    <row r="737" spans="1:41" s="40" customFormat="1" ht="25.5" x14ac:dyDescent="0.2">
      <c r="A737" s="174"/>
      <c r="B737" s="21" t="s">
        <v>229</v>
      </c>
      <c r="C737" s="102">
        <v>70</v>
      </c>
      <c r="D737" s="102"/>
      <c r="E737" s="102"/>
      <c r="F737" s="102"/>
      <c r="G737" s="102"/>
      <c r="H737" s="102">
        <v>70</v>
      </c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9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80"/>
      <c r="AN737" s="38"/>
      <c r="AO737" s="39"/>
    </row>
    <row r="738" spans="1:41" s="40" customFormat="1" ht="25.5" x14ac:dyDescent="0.2">
      <c r="A738" s="174"/>
      <c r="B738" s="21" t="s">
        <v>164</v>
      </c>
      <c r="C738" s="102">
        <v>1.4</v>
      </c>
      <c r="D738" s="102"/>
      <c r="E738" s="102"/>
      <c r="F738" s="102"/>
      <c r="G738" s="102"/>
      <c r="H738" s="102">
        <v>1.4</v>
      </c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9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80"/>
      <c r="AN738" s="38"/>
      <c r="AO738" s="39"/>
    </row>
    <row r="739" spans="1:41" s="40" customFormat="1" x14ac:dyDescent="0.2">
      <c r="A739" s="174"/>
      <c r="B739" s="54" t="s">
        <v>23</v>
      </c>
      <c r="C739" s="102">
        <v>1.498</v>
      </c>
      <c r="D739" s="102"/>
      <c r="E739" s="102"/>
      <c r="F739" s="102"/>
      <c r="G739" s="102"/>
      <c r="H739" s="102">
        <v>1.498</v>
      </c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9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80"/>
      <c r="AN739" s="38"/>
      <c r="AO739" s="39"/>
    </row>
    <row r="740" spans="1:41" s="40" customFormat="1" ht="38.25" x14ac:dyDescent="0.2">
      <c r="A740" s="174"/>
      <c r="B740" s="21" t="s">
        <v>579</v>
      </c>
      <c r="C740" s="102">
        <f>U740</f>
        <v>458.48399999999998</v>
      </c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>
        <v>458.48399999999998</v>
      </c>
      <c r="V740" s="102"/>
      <c r="W740" s="102"/>
      <c r="X740" s="109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80"/>
      <c r="AN740" s="38"/>
      <c r="AO740" s="39"/>
    </row>
    <row r="741" spans="1:41" s="40" customFormat="1" ht="25.5" x14ac:dyDescent="0.2">
      <c r="A741" s="174"/>
      <c r="B741" s="21" t="s">
        <v>164</v>
      </c>
      <c r="C741" s="102">
        <f>U741</f>
        <v>9.17</v>
      </c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>
        <v>9.17</v>
      </c>
      <c r="V741" s="102"/>
      <c r="W741" s="102"/>
      <c r="X741" s="109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80"/>
      <c r="AN741" s="38"/>
      <c r="AO741" s="39"/>
    </row>
    <row r="742" spans="1:41" s="40" customFormat="1" x14ac:dyDescent="0.2">
      <c r="A742" s="175"/>
      <c r="B742" s="54" t="s">
        <v>242</v>
      </c>
      <c r="C742" s="102">
        <f>U742</f>
        <v>9.8119999999999994</v>
      </c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>
        <v>9.8119999999999994</v>
      </c>
      <c r="V742" s="102"/>
      <c r="W742" s="102"/>
      <c r="X742" s="109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81"/>
      <c r="AN742" s="38"/>
      <c r="AO742" s="39"/>
    </row>
    <row r="743" spans="1:41" s="40" customFormat="1" ht="51" x14ac:dyDescent="0.2">
      <c r="A743" s="173" t="s">
        <v>290</v>
      </c>
      <c r="B743" s="21" t="s">
        <v>628</v>
      </c>
      <c r="C743" s="102">
        <v>100</v>
      </c>
      <c r="D743" s="102"/>
      <c r="E743" s="102"/>
      <c r="F743" s="102"/>
      <c r="G743" s="102"/>
      <c r="H743" s="102"/>
      <c r="I743" s="102">
        <v>100</v>
      </c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9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79" t="s">
        <v>427</v>
      </c>
      <c r="AN743" s="38"/>
      <c r="AO743" s="39"/>
    </row>
    <row r="744" spans="1:41" s="40" customFormat="1" ht="38.25" x14ac:dyDescent="0.2">
      <c r="A744" s="174"/>
      <c r="B744" s="21" t="s">
        <v>166</v>
      </c>
      <c r="C744" s="102">
        <v>100</v>
      </c>
      <c r="D744" s="102"/>
      <c r="E744" s="102"/>
      <c r="F744" s="102">
        <v>100</v>
      </c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9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80"/>
      <c r="AN744" s="38"/>
      <c r="AO744" s="39"/>
    </row>
    <row r="745" spans="1:41" s="40" customFormat="1" x14ac:dyDescent="0.2">
      <c r="A745" s="174"/>
      <c r="B745" s="21" t="s">
        <v>23</v>
      </c>
      <c r="C745" s="102">
        <v>2.14</v>
      </c>
      <c r="D745" s="102"/>
      <c r="E745" s="102"/>
      <c r="F745" s="102"/>
      <c r="G745" s="102"/>
      <c r="H745" s="102">
        <v>2.14</v>
      </c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9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80"/>
      <c r="AN745" s="38"/>
      <c r="AO745" s="39"/>
    </row>
    <row r="746" spans="1:41" s="40" customFormat="1" ht="25.5" x14ac:dyDescent="0.2">
      <c r="A746" s="174"/>
      <c r="B746" s="21" t="s">
        <v>464</v>
      </c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9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80"/>
      <c r="AN746" s="38"/>
      <c r="AO746" s="39"/>
    </row>
    <row r="747" spans="1:41" s="40" customFormat="1" ht="27.75" customHeight="1" x14ac:dyDescent="0.2">
      <c r="A747" s="174"/>
      <c r="B747" s="21" t="s">
        <v>163</v>
      </c>
      <c r="C747" s="102">
        <v>20.917000000000002</v>
      </c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>
        <v>20.917000000000002</v>
      </c>
      <c r="P747" s="102"/>
      <c r="Q747" s="102"/>
      <c r="R747" s="102"/>
      <c r="S747" s="102"/>
      <c r="T747" s="102"/>
      <c r="U747" s="102"/>
      <c r="V747" s="102"/>
      <c r="W747" s="102"/>
      <c r="X747" s="109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80"/>
      <c r="AN747" s="38"/>
      <c r="AO747" s="39"/>
    </row>
    <row r="748" spans="1:41" s="40" customFormat="1" ht="25.5" x14ac:dyDescent="0.2">
      <c r="A748" s="174"/>
      <c r="B748" s="21" t="s">
        <v>563</v>
      </c>
      <c r="C748" s="102">
        <v>565.61</v>
      </c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>
        <v>565.61</v>
      </c>
      <c r="T748" s="102"/>
      <c r="U748" s="102"/>
      <c r="V748" s="102"/>
      <c r="W748" s="102"/>
      <c r="X748" s="109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80"/>
      <c r="AN748" s="38"/>
      <c r="AO748" s="39"/>
    </row>
    <row r="749" spans="1:41" s="40" customFormat="1" ht="25.5" x14ac:dyDescent="0.2">
      <c r="A749" s="174"/>
      <c r="B749" s="21" t="s">
        <v>163</v>
      </c>
      <c r="C749" s="102">
        <v>11.313000000000001</v>
      </c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>
        <v>11.313000000000001</v>
      </c>
      <c r="V749" s="102"/>
      <c r="W749" s="102"/>
      <c r="X749" s="109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80"/>
      <c r="AN749" s="38"/>
      <c r="AO749" s="39"/>
    </row>
    <row r="750" spans="1:41" s="40" customFormat="1" x14ac:dyDescent="0.2">
      <c r="A750" s="174"/>
      <c r="B750" s="21" t="s">
        <v>242</v>
      </c>
      <c r="C750" s="102">
        <v>12.103999999999999</v>
      </c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>
        <v>12.103999999999999</v>
      </c>
      <c r="T750" s="102"/>
      <c r="U750" s="102"/>
      <c r="V750" s="102"/>
      <c r="W750" s="102"/>
      <c r="X750" s="109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80"/>
      <c r="AN750" s="38"/>
      <c r="AO750" s="39"/>
    </row>
    <row r="751" spans="1:41" s="40" customFormat="1" ht="38.25" x14ac:dyDescent="0.2">
      <c r="A751" s="174"/>
      <c r="B751" s="21" t="s">
        <v>567</v>
      </c>
      <c r="C751" s="102">
        <v>491.51400000000001</v>
      </c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>
        <v>491.51400000000001</v>
      </c>
      <c r="T751" s="102"/>
      <c r="U751" s="102"/>
      <c r="V751" s="102"/>
      <c r="W751" s="102"/>
      <c r="X751" s="109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80"/>
      <c r="AN751" s="38"/>
      <c r="AO751" s="39"/>
    </row>
    <row r="752" spans="1:41" s="40" customFormat="1" ht="25.5" x14ac:dyDescent="0.2">
      <c r="A752" s="174"/>
      <c r="B752" s="21" t="s">
        <v>163</v>
      </c>
      <c r="C752" s="102">
        <v>9.83</v>
      </c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>
        <v>9.83</v>
      </c>
      <c r="V752" s="102"/>
      <c r="W752" s="102"/>
      <c r="X752" s="109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80"/>
      <c r="AN752" s="38"/>
      <c r="AO752" s="39"/>
    </row>
    <row r="753" spans="1:41" s="40" customFormat="1" x14ac:dyDescent="0.2">
      <c r="A753" s="174"/>
      <c r="B753" s="21" t="s">
        <v>242</v>
      </c>
      <c r="C753" s="102">
        <v>10.518000000000001</v>
      </c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>
        <v>10.518000000000001</v>
      </c>
      <c r="T753" s="102"/>
      <c r="U753" s="102"/>
      <c r="V753" s="102"/>
      <c r="W753" s="102"/>
      <c r="X753" s="109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80"/>
      <c r="AN753" s="38"/>
      <c r="AO753" s="39"/>
    </row>
    <row r="754" spans="1:41" s="40" customFormat="1" ht="25.5" x14ac:dyDescent="0.2">
      <c r="A754" s="174"/>
      <c r="B754" s="21" t="s">
        <v>568</v>
      </c>
      <c r="C754" s="102">
        <v>343.255</v>
      </c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>
        <v>343.255</v>
      </c>
      <c r="T754" s="102"/>
      <c r="U754" s="102"/>
      <c r="V754" s="102"/>
      <c r="W754" s="102"/>
      <c r="X754" s="109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80"/>
      <c r="AN754" s="38"/>
      <c r="AO754" s="39"/>
    </row>
    <row r="755" spans="1:41" s="40" customFormat="1" ht="25.5" x14ac:dyDescent="0.2">
      <c r="A755" s="174"/>
      <c r="B755" s="21" t="s">
        <v>163</v>
      </c>
      <c r="C755" s="102">
        <v>6.8650000000000002</v>
      </c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>
        <v>6.8650000000000002</v>
      </c>
      <c r="V755" s="102"/>
      <c r="W755" s="102"/>
      <c r="X755" s="109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80"/>
      <c r="AN755" s="38"/>
      <c r="AO755" s="39"/>
    </row>
    <row r="756" spans="1:41" s="40" customFormat="1" x14ac:dyDescent="0.2">
      <c r="A756" s="175"/>
      <c r="B756" s="21" t="s">
        <v>242</v>
      </c>
      <c r="C756" s="102">
        <v>7.3460000000000001</v>
      </c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>
        <v>7.3460000000000001</v>
      </c>
      <c r="T756" s="102"/>
      <c r="U756" s="102"/>
      <c r="V756" s="102"/>
      <c r="W756" s="102"/>
      <c r="X756" s="109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81"/>
      <c r="AN756" s="38"/>
      <c r="AO756" s="39"/>
    </row>
    <row r="757" spans="1:41" s="40" customFormat="1" ht="38.25" customHeight="1" x14ac:dyDescent="0.2">
      <c r="A757" s="173" t="s">
        <v>353</v>
      </c>
      <c r="B757" s="21" t="s">
        <v>629</v>
      </c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9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82" t="s">
        <v>427</v>
      </c>
      <c r="AN757" s="38"/>
      <c r="AO757" s="39"/>
    </row>
    <row r="758" spans="1:41" s="40" customFormat="1" ht="30.75" customHeight="1" x14ac:dyDescent="0.2">
      <c r="A758" s="174"/>
      <c r="B758" s="108" t="s">
        <v>144</v>
      </c>
      <c r="C758" s="101">
        <v>120</v>
      </c>
      <c r="D758" s="101"/>
      <c r="E758" s="101"/>
      <c r="F758" s="101"/>
      <c r="G758" s="101"/>
      <c r="H758" s="101">
        <v>120</v>
      </c>
      <c r="I758" s="102"/>
      <c r="J758" s="102"/>
      <c r="K758" s="101"/>
      <c r="L758" s="101"/>
      <c r="M758" s="101"/>
      <c r="N758" s="101"/>
      <c r="O758" s="101"/>
      <c r="P758" s="102"/>
      <c r="Q758" s="102"/>
      <c r="R758" s="101"/>
      <c r="S758" s="101"/>
      <c r="T758" s="101"/>
      <c r="U758" s="101"/>
      <c r="V758" s="101"/>
      <c r="W758" s="102"/>
      <c r="X758" s="109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84"/>
      <c r="AN758" s="38"/>
      <c r="AO758" s="39"/>
    </row>
    <row r="759" spans="1:41" s="40" customFormat="1" x14ac:dyDescent="0.2">
      <c r="A759" s="174"/>
      <c r="B759" s="108" t="s">
        <v>143</v>
      </c>
      <c r="C759" s="101">
        <v>20</v>
      </c>
      <c r="D759" s="101"/>
      <c r="E759" s="101"/>
      <c r="F759" s="101"/>
      <c r="G759" s="101"/>
      <c r="H759" s="101">
        <v>20</v>
      </c>
      <c r="I759" s="102"/>
      <c r="J759" s="102"/>
      <c r="K759" s="101"/>
      <c r="L759" s="101"/>
      <c r="M759" s="101"/>
      <c r="N759" s="101"/>
      <c r="O759" s="101"/>
      <c r="P759" s="102"/>
      <c r="Q759" s="102"/>
      <c r="R759" s="101"/>
      <c r="S759" s="101"/>
      <c r="T759" s="101"/>
      <c r="U759" s="101"/>
      <c r="V759" s="101"/>
      <c r="W759" s="102"/>
      <c r="X759" s="109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84"/>
      <c r="AN759" s="38"/>
      <c r="AO759" s="39"/>
    </row>
    <row r="760" spans="1:41" s="40" customFormat="1" ht="31.5" customHeight="1" x14ac:dyDescent="0.2">
      <c r="A760" s="174"/>
      <c r="B760" s="21" t="s">
        <v>28</v>
      </c>
      <c r="C760" s="102">
        <v>875.78200000000004</v>
      </c>
      <c r="D760" s="102"/>
      <c r="E760" s="102"/>
      <c r="F760" s="102"/>
      <c r="G760" s="102"/>
      <c r="H760" s="102"/>
      <c r="I760" s="102">
        <v>875.78200000000004</v>
      </c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9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84"/>
      <c r="AN760" s="38"/>
      <c r="AO760" s="39"/>
    </row>
    <row r="761" spans="1:41" s="40" customFormat="1" ht="31.5" customHeight="1" x14ac:dyDescent="0.2">
      <c r="A761" s="175"/>
      <c r="B761" s="21" t="s">
        <v>566</v>
      </c>
      <c r="C761" s="102">
        <v>41.845999999999997</v>
      </c>
      <c r="D761" s="102"/>
      <c r="E761" s="102"/>
      <c r="F761" s="102"/>
      <c r="G761" s="102">
        <v>41.845999999999997</v>
      </c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9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83"/>
      <c r="AN761" s="38"/>
      <c r="AO761" s="39"/>
    </row>
    <row r="762" spans="1:41" s="40" customFormat="1" ht="51" x14ac:dyDescent="0.2">
      <c r="A762" s="173" t="s">
        <v>447</v>
      </c>
      <c r="B762" s="21" t="s">
        <v>630</v>
      </c>
      <c r="C762" s="102">
        <v>158.279</v>
      </c>
      <c r="D762" s="102"/>
      <c r="E762" s="102"/>
      <c r="F762" s="102"/>
      <c r="G762" s="102"/>
      <c r="H762" s="102"/>
      <c r="I762" s="102"/>
      <c r="J762" s="102"/>
      <c r="K762" s="102"/>
      <c r="L762" s="102"/>
      <c r="M762" s="102">
        <v>158.279</v>
      </c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217" t="s">
        <v>427</v>
      </c>
      <c r="AN762" s="38"/>
      <c r="AO762" s="39"/>
    </row>
    <row r="763" spans="1:41" s="40" customFormat="1" ht="25.5" x14ac:dyDescent="0.2">
      <c r="A763" s="174"/>
      <c r="B763" s="21" t="s">
        <v>163</v>
      </c>
      <c r="C763" s="102">
        <v>2.85</v>
      </c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>
        <v>2.85</v>
      </c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217"/>
      <c r="AN763" s="38"/>
      <c r="AO763" s="39"/>
    </row>
    <row r="764" spans="1:41" s="40" customFormat="1" x14ac:dyDescent="0.2">
      <c r="A764" s="174"/>
      <c r="B764" s="21" t="s">
        <v>23</v>
      </c>
      <c r="C764" s="102">
        <v>3.387</v>
      </c>
      <c r="D764" s="102"/>
      <c r="E764" s="102"/>
      <c r="F764" s="102"/>
      <c r="G764" s="102"/>
      <c r="H764" s="102"/>
      <c r="I764" s="102"/>
      <c r="J764" s="102"/>
      <c r="K764" s="102"/>
      <c r="L764" s="102"/>
      <c r="M764" s="102">
        <v>3.387</v>
      </c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217"/>
      <c r="AN764" s="38"/>
      <c r="AO764" s="39"/>
    </row>
    <row r="765" spans="1:41" s="40" customFormat="1" ht="25.5" x14ac:dyDescent="0.2">
      <c r="A765" s="174"/>
      <c r="B765" s="21" t="s">
        <v>489</v>
      </c>
      <c r="C765" s="102">
        <v>248.756</v>
      </c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>
        <v>248.756</v>
      </c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217"/>
      <c r="AN765" s="38"/>
      <c r="AO765" s="39"/>
    </row>
    <row r="766" spans="1:41" s="40" customFormat="1" ht="25.5" x14ac:dyDescent="0.2">
      <c r="A766" s="174"/>
      <c r="B766" s="21" t="s">
        <v>163</v>
      </c>
      <c r="C766" s="102">
        <v>4.9749999999999996</v>
      </c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>
        <v>4.9749999999999996</v>
      </c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217"/>
      <c r="AN766" s="38"/>
      <c r="AO766" s="39"/>
    </row>
    <row r="767" spans="1:41" s="40" customFormat="1" x14ac:dyDescent="0.2">
      <c r="A767" s="174"/>
      <c r="B767" s="21" t="s">
        <v>23</v>
      </c>
      <c r="C767" s="102">
        <v>5.3230000000000004</v>
      </c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>
        <v>5.3230000000000004</v>
      </c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217"/>
      <c r="AN767" s="38"/>
      <c r="AO767" s="39"/>
    </row>
    <row r="768" spans="1:41" s="40" customFormat="1" ht="25.5" x14ac:dyDescent="0.2">
      <c r="A768" s="174"/>
      <c r="B768" s="21" t="s">
        <v>522</v>
      </c>
      <c r="C768" s="102">
        <v>220.00200000000001</v>
      </c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>
        <v>220.00200000000001</v>
      </c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217"/>
      <c r="AN768" s="38"/>
      <c r="AO768" s="39"/>
    </row>
    <row r="769" spans="1:41" s="40" customFormat="1" ht="25.5" x14ac:dyDescent="0.2">
      <c r="A769" s="174"/>
      <c r="B769" s="21" t="s">
        <v>163</v>
      </c>
      <c r="C769" s="102">
        <v>4.4000000000000004</v>
      </c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>
        <v>4.4000000000000004</v>
      </c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217"/>
      <c r="AN769" s="38"/>
      <c r="AO769" s="39"/>
    </row>
    <row r="770" spans="1:41" s="40" customFormat="1" x14ac:dyDescent="0.2">
      <c r="A770" s="174"/>
      <c r="B770" s="21" t="s">
        <v>23</v>
      </c>
      <c r="C770" s="102">
        <v>4.7080000000000002</v>
      </c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>
        <v>4.7080000000000002</v>
      </c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217"/>
      <c r="AN770" s="38"/>
      <c r="AO770" s="39"/>
    </row>
    <row r="771" spans="1:41" s="40" customFormat="1" ht="51.75" customHeight="1" x14ac:dyDescent="0.2">
      <c r="A771" s="174"/>
      <c r="B771" s="21" t="s">
        <v>675</v>
      </c>
      <c r="C771" s="102">
        <f>V771</f>
        <v>1142.7829999999999</v>
      </c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>
        <v>1142.7829999999999</v>
      </c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86" t="s">
        <v>647</v>
      </c>
      <c r="AN771" s="38"/>
      <c r="AO771" s="39"/>
    </row>
    <row r="772" spans="1:41" s="40" customFormat="1" ht="25.5" x14ac:dyDescent="0.2">
      <c r="A772" s="175"/>
      <c r="B772" s="21" t="s">
        <v>602</v>
      </c>
      <c r="C772" s="102">
        <f>U772</f>
        <v>3963.7919999999999</v>
      </c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>
        <v>3963.7919999999999</v>
      </c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87"/>
      <c r="AN772" s="38"/>
      <c r="AO772" s="39"/>
    </row>
    <row r="773" spans="1:41" s="40" customFormat="1" ht="54.75" customHeight="1" x14ac:dyDescent="0.2">
      <c r="A773" s="122" t="s">
        <v>448</v>
      </c>
      <c r="B773" s="21" t="s">
        <v>631</v>
      </c>
      <c r="C773" s="102">
        <v>20</v>
      </c>
      <c r="D773" s="102"/>
      <c r="E773" s="102"/>
      <c r="F773" s="102"/>
      <c r="G773" s="102">
        <v>20</v>
      </c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17" t="s">
        <v>427</v>
      </c>
      <c r="AN773" s="38"/>
      <c r="AO773" s="39"/>
    </row>
    <row r="774" spans="1:41" s="40" customFormat="1" ht="78.75" customHeight="1" x14ac:dyDescent="0.2">
      <c r="A774" s="173" t="s">
        <v>449</v>
      </c>
      <c r="B774" s="21" t="s">
        <v>415</v>
      </c>
      <c r="C774" s="102">
        <v>421.59800000000001</v>
      </c>
      <c r="D774" s="102"/>
      <c r="E774" s="102"/>
      <c r="F774" s="102"/>
      <c r="G774" s="102">
        <v>421.59800000000001</v>
      </c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85" t="s">
        <v>427</v>
      </c>
      <c r="AN774" s="38"/>
      <c r="AO774" s="39"/>
    </row>
    <row r="775" spans="1:41" s="40" customFormat="1" ht="16.5" customHeight="1" x14ac:dyDescent="0.2">
      <c r="A775" s="174"/>
      <c r="B775" s="21" t="s">
        <v>31</v>
      </c>
      <c r="C775" s="102">
        <v>383.661</v>
      </c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>
        <v>383.661</v>
      </c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86"/>
      <c r="AN775" s="38"/>
      <c r="AO775" s="39"/>
    </row>
    <row r="776" spans="1:41" s="40" customFormat="1" ht="25.5" x14ac:dyDescent="0.2">
      <c r="A776" s="174"/>
      <c r="B776" s="21" t="s">
        <v>163</v>
      </c>
      <c r="C776" s="102">
        <v>7.673</v>
      </c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>
        <v>7.673</v>
      </c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86"/>
      <c r="AN776" s="38"/>
      <c r="AO776" s="39"/>
    </row>
    <row r="777" spans="1:41" s="40" customFormat="1" x14ac:dyDescent="0.2">
      <c r="A777" s="174"/>
      <c r="B777" s="54" t="s">
        <v>23</v>
      </c>
      <c r="C777" s="102">
        <v>8.2100000000000009</v>
      </c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>
        <v>8.2100000000000009</v>
      </c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86"/>
      <c r="AN777" s="38"/>
      <c r="AO777" s="39"/>
    </row>
    <row r="778" spans="1:41" s="40" customFormat="1" ht="63.75" x14ac:dyDescent="0.2">
      <c r="A778" s="174"/>
      <c r="B778" s="21" t="s">
        <v>509</v>
      </c>
      <c r="C778" s="102">
        <f t="shared" ref="C778:C783" si="11">U778</f>
        <v>294.483</v>
      </c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>
        <v>294.483</v>
      </c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86"/>
      <c r="AN778" s="38"/>
      <c r="AO778" s="39"/>
    </row>
    <row r="779" spans="1:41" s="40" customFormat="1" ht="25.5" x14ac:dyDescent="0.2">
      <c r="A779" s="174"/>
      <c r="B779" s="21" t="s">
        <v>163</v>
      </c>
      <c r="C779" s="102">
        <f t="shared" si="11"/>
        <v>5.89</v>
      </c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>
        <v>5.89</v>
      </c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86"/>
      <c r="AN779" s="38"/>
      <c r="AO779" s="39"/>
    </row>
    <row r="780" spans="1:41" s="40" customFormat="1" x14ac:dyDescent="0.2">
      <c r="A780" s="174"/>
      <c r="B780" s="21" t="s">
        <v>23</v>
      </c>
      <c r="C780" s="102">
        <f t="shared" si="11"/>
        <v>6.3019999999999996</v>
      </c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>
        <v>6.3019999999999996</v>
      </c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86"/>
      <c r="AN780" s="38"/>
      <c r="AO780" s="39"/>
    </row>
    <row r="781" spans="1:41" s="40" customFormat="1" ht="63.75" x14ac:dyDescent="0.2">
      <c r="A781" s="174"/>
      <c r="B781" s="21" t="s">
        <v>510</v>
      </c>
      <c r="C781" s="102">
        <f t="shared" si="11"/>
        <v>294.483</v>
      </c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>
        <v>294.483</v>
      </c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86"/>
      <c r="AN781" s="38"/>
      <c r="AO781" s="39"/>
    </row>
    <row r="782" spans="1:41" s="40" customFormat="1" ht="25.5" x14ac:dyDescent="0.2">
      <c r="A782" s="174"/>
      <c r="B782" s="21" t="s">
        <v>163</v>
      </c>
      <c r="C782" s="102">
        <f t="shared" si="11"/>
        <v>5.89</v>
      </c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>
        <v>5.89</v>
      </c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86"/>
      <c r="AN782" s="38"/>
      <c r="AO782" s="39"/>
    </row>
    <row r="783" spans="1:41" s="40" customFormat="1" x14ac:dyDescent="0.2">
      <c r="A783" s="175"/>
      <c r="B783" s="21" t="s">
        <v>23</v>
      </c>
      <c r="C783" s="102">
        <f t="shared" si="11"/>
        <v>6.3019999999999996</v>
      </c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>
        <v>6.3019999999999996</v>
      </c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18"/>
      <c r="AN783" s="38"/>
      <c r="AO783" s="39"/>
    </row>
    <row r="784" spans="1:41" s="40" customFormat="1" ht="63.75" x14ac:dyDescent="0.2">
      <c r="A784" s="173" t="s">
        <v>460</v>
      </c>
      <c r="B784" s="21" t="s">
        <v>632</v>
      </c>
      <c r="C784" s="102">
        <v>100</v>
      </c>
      <c r="D784" s="102"/>
      <c r="E784" s="102"/>
      <c r="F784" s="102">
        <v>100</v>
      </c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85" t="s">
        <v>427</v>
      </c>
      <c r="AN784" s="38"/>
      <c r="AO784" s="39"/>
    </row>
    <row r="785" spans="1:41" s="40" customFormat="1" ht="25.5" x14ac:dyDescent="0.2">
      <c r="A785" s="174"/>
      <c r="B785" s="21" t="s">
        <v>163</v>
      </c>
      <c r="C785" s="102">
        <v>2</v>
      </c>
      <c r="D785" s="102"/>
      <c r="E785" s="102"/>
      <c r="F785" s="102"/>
      <c r="G785" s="102"/>
      <c r="H785" s="102">
        <v>2</v>
      </c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86"/>
      <c r="AN785" s="38"/>
      <c r="AO785" s="39"/>
    </row>
    <row r="786" spans="1:41" s="40" customFormat="1" x14ac:dyDescent="0.2">
      <c r="A786" s="174"/>
      <c r="B786" s="21" t="s">
        <v>23</v>
      </c>
      <c r="C786" s="102">
        <v>2.14</v>
      </c>
      <c r="D786" s="102"/>
      <c r="E786" s="102"/>
      <c r="F786" s="102"/>
      <c r="G786" s="102"/>
      <c r="H786" s="102">
        <v>2.14</v>
      </c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86"/>
      <c r="AN786" s="38"/>
      <c r="AO786" s="39"/>
    </row>
    <row r="787" spans="1:41" s="40" customFormat="1" ht="25.5" x14ac:dyDescent="0.2">
      <c r="A787" s="112"/>
      <c r="B787" s="21" t="s">
        <v>605</v>
      </c>
      <c r="C787" s="102">
        <v>513.69100000000003</v>
      </c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>
        <v>513.69100000000003</v>
      </c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86"/>
      <c r="AN787" s="38"/>
      <c r="AO787" s="39"/>
    </row>
    <row r="788" spans="1:41" s="40" customFormat="1" ht="25.5" x14ac:dyDescent="0.2">
      <c r="A788" s="112"/>
      <c r="B788" s="21" t="s">
        <v>163</v>
      </c>
      <c r="C788" s="102">
        <v>10.273999999999999</v>
      </c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>
        <v>10.273999999999999</v>
      </c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86"/>
      <c r="AN788" s="38"/>
      <c r="AO788" s="39"/>
    </row>
    <row r="789" spans="1:41" s="40" customFormat="1" x14ac:dyDescent="0.2">
      <c r="A789" s="112"/>
      <c r="B789" s="21" t="s">
        <v>242</v>
      </c>
      <c r="C789" s="102">
        <v>10.993</v>
      </c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>
        <v>10.993</v>
      </c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87"/>
      <c r="AN789" s="38"/>
      <c r="AO789" s="39"/>
    </row>
    <row r="790" spans="1:41" s="40" customFormat="1" ht="63.75" x14ac:dyDescent="0.2">
      <c r="A790" s="173" t="s">
        <v>461</v>
      </c>
      <c r="B790" s="21" t="s">
        <v>633</v>
      </c>
      <c r="C790" s="102">
        <v>100</v>
      </c>
      <c r="D790" s="102"/>
      <c r="E790" s="102"/>
      <c r="F790" s="102">
        <v>100</v>
      </c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225" t="s">
        <v>427</v>
      </c>
      <c r="AN790" s="38"/>
      <c r="AO790" s="39"/>
    </row>
    <row r="791" spans="1:41" s="40" customFormat="1" ht="15.75" customHeight="1" x14ac:dyDescent="0.2">
      <c r="A791" s="174"/>
      <c r="B791" s="21" t="s">
        <v>23</v>
      </c>
      <c r="C791" s="102">
        <v>2.14</v>
      </c>
      <c r="D791" s="102"/>
      <c r="E791" s="102"/>
      <c r="F791" s="102"/>
      <c r="G791" s="102"/>
      <c r="H791" s="102">
        <v>2.14</v>
      </c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225"/>
      <c r="AN791" s="38"/>
      <c r="AO791" s="39"/>
    </row>
    <row r="792" spans="1:41" s="40" customFormat="1" ht="63.75" x14ac:dyDescent="0.2">
      <c r="A792" s="174"/>
      <c r="B792" s="21" t="s">
        <v>384</v>
      </c>
      <c r="C792" s="102">
        <f>O792+M792</f>
        <v>5199.0010000000002</v>
      </c>
      <c r="D792" s="102"/>
      <c r="E792" s="102"/>
      <c r="F792" s="102"/>
      <c r="G792" s="102"/>
      <c r="H792" s="102"/>
      <c r="I792" s="102"/>
      <c r="J792" s="102"/>
      <c r="K792" s="102"/>
      <c r="L792" s="102"/>
      <c r="M792" s="102">
        <v>2000</v>
      </c>
      <c r="N792" s="102"/>
      <c r="O792" s="102">
        <v>3199.0010000000002</v>
      </c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76" t="s">
        <v>437</v>
      </c>
      <c r="AN792" s="38"/>
      <c r="AO792" s="39"/>
    </row>
    <row r="793" spans="1:41" s="40" customFormat="1" ht="15.75" customHeight="1" x14ac:dyDescent="0.2">
      <c r="A793" s="175"/>
      <c r="B793" s="21" t="s">
        <v>23</v>
      </c>
      <c r="C793" s="102">
        <v>99.998999999999995</v>
      </c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>
        <v>99.998999999999995</v>
      </c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78"/>
      <c r="AN793" s="38"/>
      <c r="AO793" s="39"/>
    </row>
    <row r="794" spans="1:41" s="40" customFormat="1" ht="63.75" x14ac:dyDescent="0.2">
      <c r="A794" s="173" t="s">
        <v>462</v>
      </c>
      <c r="B794" s="21" t="s">
        <v>634</v>
      </c>
      <c r="C794" s="102">
        <v>221.779</v>
      </c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>
        <v>221.779</v>
      </c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76" t="s">
        <v>427</v>
      </c>
      <c r="AN794" s="38"/>
      <c r="AO794" s="39"/>
    </row>
    <row r="795" spans="1:41" s="40" customFormat="1" ht="25.5" x14ac:dyDescent="0.2">
      <c r="A795" s="174"/>
      <c r="B795" s="21" t="s">
        <v>163</v>
      </c>
      <c r="C795" s="102">
        <v>4.4359999999999999</v>
      </c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>
        <v>4.4359999999999999</v>
      </c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77"/>
      <c r="AN795" s="38"/>
      <c r="AO795" s="39"/>
    </row>
    <row r="796" spans="1:41" s="40" customFormat="1" x14ac:dyDescent="0.2">
      <c r="A796" s="175"/>
      <c r="B796" s="21" t="s">
        <v>23</v>
      </c>
      <c r="C796" s="102">
        <v>4.7460000000000004</v>
      </c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>
        <v>4.7460000000000004</v>
      </c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78"/>
      <c r="AN796" s="38"/>
      <c r="AO796" s="39"/>
    </row>
    <row r="797" spans="1:41" s="40" customFormat="1" ht="51" x14ac:dyDescent="0.2">
      <c r="A797" s="173" t="s">
        <v>472</v>
      </c>
      <c r="B797" s="21" t="s">
        <v>218</v>
      </c>
      <c r="C797" s="102">
        <v>200</v>
      </c>
      <c r="D797" s="102"/>
      <c r="E797" s="102"/>
      <c r="F797" s="102">
        <v>200</v>
      </c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76" t="s">
        <v>427</v>
      </c>
      <c r="AN797" s="38"/>
      <c r="AO797" s="39"/>
    </row>
    <row r="798" spans="1:41" s="40" customFormat="1" ht="25.5" x14ac:dyDescent="0.2">
      <c r="A798" s="174"/>
      <c r="B798" s="21" t="s">
        <v>163</v>
      </c>
      <c r="C798" s="102">
        <v>4</v>
      </c>
      <c r="D798" s="102"/>
      <c r="E798" s="102"/>
      <c r="F798" s="102"/>
      <c r="G798" s="102"/>
      <c r="H798" s="102">
        <v>4</v>
      </c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77"/>
      <c r="AN798" s="38"/>
      <c r="AO798" s="39"/>
    </row>
    <row r="799" spans="1:41" s="40" customFormat="1" x14ac:dyDescent="0.2">
      <c r="A799" s="174"/>
      <c r="B799" s="21" t="s">
        <v>23</v>
      </c>
      <c r="C799" s="102">
        <v>4.28</v>
      </c>
      <c r="D799" s="102"/>
      <c r="E799" s="102"/>
      <c r="F799" s="102"/>
      <c r="G799" s="102"/>
      <c r="H799" s="102">
        <v>4.28</v>
      </c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77"/>
      <c r="AN799" s="38"/>
      <c r="AO799" s="39"/>
    </row>
    <row r="800" spans="1:41" s="40" customFormat="1" x14ac:dyDescent="0.2">
      <c r="A800" s="174"/>
      <c r="B800" s="21" t="s">
        <v>39</v>
      </c>
      <c r="C800" s="102">
        <v>200</v>
      </c>
      <c r="D800" s="102"/>
      <c r="E800" s="102"/>
      <c r="F800" s="102">
        <v>200</v>
      </c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77"/>
      <c r="AN800" s="38"/>
      <c r="AO800" s="39"/>
    </row>
    <row r="801" spans="1:41" s="40" customFormat="1" ht="25.5" x14ac:dyDescent="0.2">
      <c r="A801" s="174"/>
      <c r="B801" s="21" t="s">
        <v>163</v>
      </c>
      <c r="C801" s="102">
        <v>4</v>
      </c>
      <c r="D801" s="102"/>
      <c r="E801" s="102"/>
      <c r="F801" s="102"/>
      <c r="G801" s="102"/>
      <c r="H801" s="102">
        <v>4</v>
      </c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77"/>
      <c r="AN801" s="38"/>
      <c r="AO801" s="39"/>
    </row>
    <row r="802" spans="1:41" s="40" customFormat="1" x14ac:dyDescent="0.2">
      <c r="A802" s="175"/>
      <c r="B802" s="21" t="s">
        <v>23</v>
      </c>
      <c r="C802" s="102">
        <v>4.28</v>
      </c>
      <c r="D802" s="102"/>
      <c r="E802" s="102"/>
      <c r="F802" s="102"/>
      <c r="G802" s="102"/>
      <c r="H802" s="102">
        <v>4.28</v>
      </c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78"/>
      <c r="AN802" s="38"/>
      <c r="AO802" s="39"/>
    </row>
    <row r="803" spans="1:41" s="40" customFormat="1" ht="51" x14ac:dyDescent="0.2">
      <c r="A803" s="173" t="s">
        <v>491</v>
      </c>
      <c r="B803" s="21" t="s">
        <v>455</v>
      </c>
      <c r="C803" s="102">
        <f>M803+O803</f>
        <v>140</v>
      </c>
      <c r="D803" s="102"/>
      <c r="E803" s="102"/>
      <c r="F803" s="102"/>
      <c r="G803" s="102"/>
      <c r="H803" s="102"/>
      <c r="I803" s="102"/>
      <c r="J803" s="102"/>
      <c r="K803" s="102"/>
      <c r="L803" s="102"/>
      <c r="M803" s="102">
        <v>100</v>
      </c>
      <c r="N803" s="102"/>
      <c r="O803" s="102">
        <v>40</v>
      </c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76" t="s">
        <v>427</v>
      </c>
      <c r="AN803" s="38"/>
      <c r="AO803" s="39"/>
    </row>
    <row r="804" spans="1:41" s="40" customFormat="1" ht="25.5" x14ac:dyDescent="0.2">
      <c r="A804" s="174"/>
      <c r="B804" s="21" t="s">
        <v>163</v>
      </c>
      <c r="C804" s="102">
        <v>2.8</v>
      </c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>
        <v>2.8</v>
      </c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77"/>
      <c r="AN804" s="38"/>
      <c r="AO804" s="39"/>
    </row>
    <row r="805" spans="1:41" s="40" customFormat="1" x14ac:dyDescent="0.2">
      <c r="A805" s="174"/>
      <c r="B805" s="21" t="s">
        <v>23</v>
      </c>
      <c r="C805" s="102">
        <v>2.996</v>
      </c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>
        <v>2.996</v>
      </c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77"/>
      <c r="AN805" s="38"/>
      <c r="AO805" s="39"/>
    </row>
    <row r="806" spans="1:41" s="40" customFormat="1" ht="38.25" x14ac:dyDescent="0.2">
      <c r="A806" s="174"/>
      <c r="B806" s="21" t="s">
        <v>569</v>
      </c>
      <c r="C806" s="102">
        <v>137.06700000000001</v>
      </c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>
        <v>137.06700000000001</v>
      </c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77"/>
      <c r="AN806" s="38"/>
      <c r="AO806" s="39"/>
    </row>
    <row r="807" spans="1:41" s="40" customFormat="1" ht="25.5" x14ac:dyDescent="0.2">
      <c r="A807" s="174"/>
      <c r="B807" s="21" t="s">
        <v>163</v>
      </c>
      <c r="C807" s="102">
        <v>2.7410000000000001</v>
      </c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>
        <v>2.7410000000000001</v>
      </c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77"/>
      <c r="AN807" s="38"/>
      <c r="AO807" s="39"/>
    </row>
    <row r="808" spans="1:41" s="40" customFormat="1" x14ac:dyDescent="0.2">
      <c r="A808" s="175"/>
      <c r="B808" s="21" t="s">
        <v>23</v>
      </c>
      <c r="C808" s="102">
        <v>2.9329999999999998</v>
      </c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>
        <v>2.9329999999999998</v>
      </c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78"/>
      <c r="AN808" s="38"/>
      <c r="AO808" s="39"/>
    </row>
    <row r="809" spans="1:41" s="40" customFormat="1" ht="25.5" x14ac:dyDescent="0.2">
      <c r="A809" s="216" t="s">
        <v>492</v>
      </c>
      <c r="B809" s="21" t="s">
        <v>170</v>
      </c>
      <c r="C809" s="102">
        <v>100</v>
      </c>
      <c r="D809" s="102"/>
      <c r="E809" s="102"/>
      <c r="F809" s="102">
        <v>100</v>
      </c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76" t="s">
        <v>427</v>
      </c>
      <c r="AN809" s="38"/>
      <c r="AO809" s="39"/>
    </row>
    <row r="810" spans="1:41" s="40" customFormat="1" ht="25.5" x14ac:dyDescent="0.2">
      <c r="A810" s="216"/>
      <c r="B810" s="21" t="s">
        <v>163</v>
      </c>
      <c r="C810" s="102">
        <v>2</v>
      </c>
      <c r="D810" s="102"/>
      <c r="E810" s="102"/>
      <c r="F810" s="102"/>
      <c r="G810" s="102"/>
      <c r="H810" s="102">
        <v>2</v>
      </c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77"/>
      <c r="AN810" s="38"/>
      <c r="AO810" s="39"/>
    </row>
    <row r="811" spans="1:41" s="40" customFormat="1" x14ac:dyDescent="0.2">
      <c r="A811" s="216"/>
      <c r="B811" s="21" t="s">
        <v>23</v>
      </c>
      <c r="C811" s="102">
        <v>2.14</v>
      </c>
      <c r="D811" s="102"/>
      <c r="E811" s="102"/>
      <c r="F811" s="102"/>
      <c r="G811" s="102"/>
      <c r="H811" s="102">
        <v>2.14</v>
      </c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77"/>
      <c r="AN811" s="38"/>
      <c r="AO811" s="39"/>
    </row>
    <row r="812" spans="1:41" s="40" customFormat="1" ht="25.5" x14ac:dyDescent="0.2">
      <c r="A812" s="216"/>
      <c r="B812" s="21" t="s">
        <v>215</v>
      </c>
      <c r="C812" s="102">
        <v>1000</v>
      </c>
      <c r="D812" s="102"/>
      <c r="E812" s="102"/>
      <c r="F812" s="102">
        <v>1000</v>
      </c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77"/>
      <c r="AN812" s="38"/>
      <c r="AO812" s="39"/>
    </row>
    <row r="813" spans="1:41" s="40" customFormat="1" ht="25.5" x14ac:dyDescent="0.2">
      <c r="A813" s="216"/>
      <c r="B813" s="21" t="s">
        <v>247</v>
      </c>
      <c r="C813" s="102">
        <v>41.4</v>
      </c>
      <c r="D813" s="102"/>
      <c r="E813" s="102"/>
      <c r="F813" s="102"/>
      <c r="G813" s="102"/>
      <c r="H813" s="102">
        <v>41.4</v>
      </c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78"/>
      <c r="AN813" s="38"/>
      <c r="AO813" s="39"/>
    </row>
    <row r="814" spans="1:41" s="40" customFormat="1" ht="51" x14ac:dyDescent="0.2">
      <c r="A814" s="216" t="s">
        <v>499</v>
      </c>
      <c r="B814" s="21" t="s">
        <v>685</v>
      </c>
      <c r="C814" s="102">
        <f t="shared" ref="C814:C819" si="12">V814</f>
        <v>372.42700000000002</v>
      </c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>
        <v>372.42700000000002</v>
      </c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19"/>
      <c r="AN814" s="38"/>
      <c r="AO814" s="39"/>
    </row>
    <row r="815" spans="1:41" s="40" customFormat="1" ht="25.5" x14ac:dyDescent="0.2">
      <c r="A815" s="216"/>
      <c r="B815" s="21" t="s">
        <v>163</v>
      </c>
      <c r="C815" s="102">
        <f t="shared" si="12"/>
        <v>7.4489999999999998</v>
      </c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>
        <v>7.4489999999999998</v>
      </c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19"/>
      <c r="AN815" s="38"/>
      <c r="AO815" s="39"/>
    </row>
    <row r="816" spans="1:41" s="40" customFormat="1" x14ac:dyDescent="0.2">
      <c r="A816" s="216"/>
      <c r="B816" s="21" t="s">
        <v>242</v>
      </c>
      <c r="C816" s="102">
        <f t="shared" si="12"/>
        <v>7.97</v>
      </c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>
        <v>7.97</v>
      </c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19"/>
      <c r="AN816" s="38"/>
      <c r="AO816" s="39"/>
    </row>
    <row r="817" spans="1:41" s="40" customFormat="1" ht="51" x14ac:dyDescent="0.2">
      <c r="A817" s="216" t="s">
        <v>503</v>
      </c>
      <c r="B817" s="21" t="s">
        <v>686</v>
      </c>
      <c r="C817" s="102">
        <f t="shared" si="12"/>
        <v>175.97200000000001</v>
      </c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>
        <v>175.97200000000001</v>
      </c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19"/>
      <c r="AN817" s="38"/>
      <c r="AO817" s="39"/>
    </row>
    <row r="818" spans="1:41" s="40" customFormat="1" ht="25.5" x14ac:dyDescent="0.2">
      <c r="A818" s="216"/>
      <c r="B818" s="21" t="s">
        <v>163</v>
      </c>
      <c r="C818" s="102">
        <f t="shared" si="12"/>
        <v>3.5190000000000001</v>
      </c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>
        <v>3.5190000000000001</v>
      </c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19"/>
      <c r="AN818" s="38"/>
      <c r="AO818" s="39"/>
    </row>
    <row r="819" spans="1:41" s="40" customFormat="1" x14ac:dyDescent="0.2">
      <c r="A819" s="216"/>
      <c r="B819" s="21" t="s">
        <v>242</v>
      </c>
      <c r="C819" s="102">
        <f t="shared" si="12"/>
        <v>3.766</v>
      </c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>
        <v>3.766</v>
      </c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19"/>
      <c r="AN819" s="38"/>
      <c r="AO819" s="39"/>
    </row>
    <row r="820" spans="1:41" s="40" customFormat="1" ht="51" x14ac:dyDescent="0.2">
      <c r="A820" s="113" t="s">
        <v>584</v>
      </c>
      <c r="B820" s="21" t="s">
        <v>16</v>
      </c>
      <c r="C820" s="102">
        <v>416.51299999999998</v>
      </c>
      <c r="D820" s="102"/>
      <c r="E820" s="102"/>
      <c r="F820" s="102"/>
      <c r="G820" s="102"/>
      <c r="H820" s="102"/>
      <c r="I820" s="102">
        <v>416.51299999999998</v>
      </c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17" t="s">
        <v>427</v>
      </c>
      <c r="AN820" s="38"/>
      <c r="AO820" s="39"/>
    </row>
    <row r="821" spans="1:41" s="40" customFormat="1" ht="38.25" x14ac:dyDescent="0.2">
      <c r="A821" s="148" t="s">
        <v>683</v>
      </c>
      <c r="B821" s="21" t="s">
        <v>132</v>
      </c>
      <c r="C821" s="34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6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176" t="s">
        <v>427</v>
      </c>
      <c r="AN821" s="38"/>
      <c r="AO821" s="39"/>
    </row>
    <row r="822" spans="1:41" s="40" customFormat="1" ht="25.5" x14ac:dyDescent="0.2">
      <c r="A822" s="149"/>
      <c r="B822" s="21" t="s">
        <v>133</v>
      </c>
      <c r="C822" s="102">
        <v>58.820999999999998</v>
      </c>
      <c r="D822" s="102"/>
      <c r="E822" s="102"/>
      <c r="F822" s="102"/>
      <c r="G822" s="102">
        <v>58.820999999999998</v>
      </c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77"/>
      <c r="AN822" s="38"/>
      <c r="AO822" s="39"/>
    </row>
    <row r="823" spans="1:41" s="40" customFormat="1" ht="40.5" customHeight="1" x14ac:dyDescent="0.2">
      <c r="A823" s="149"/>
      <c r="B823" s="41" t="s">
        <v>134</v>
      </c>
      <c r="C823" s="105">
        <v>2.4350000000000001</v>
      </c>
      <c r="D823" s="105"/>
      <c r="E823" s="105"/>
      <c r="F823" s="105"/>
      <c r="G823" s="105">
        <v>2.4350000000000001</v>
      </c>
      <c r="H823" s="105"/>
      <c r="I823" s="105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  <c r="V823" s="105"/>
      <c r="W823" s="105"/>
      <c r="X823" s="105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77"/>
      <c r="AN823" s="38"/>
      <c r="AO823" s="39"/>
    </row>
    <row r="824" spans="1:41" s="40" customFormat="1" ht="25.5" x14ac:dyDescent="0.2">
      <c r="A824" s="95"/>
      <c r="B824" s="41" t="s">
        <v>100</v>
      </c>
      <c r="C824" s="105">
        <v>700</v>
      </c>
      <c r="D824" s="105"/>
      <c r="E824" s="105"/>
      <c r="F824" s="105">
        <v>700</v>
      </c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  <c r="V824" s="105"/>
      <c r="W824" s="105"/>
      <c r="X824" s="105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77"/>
      <c r="AN824" s="38"/>
      <c r="AO824" s="39"/>
    </row>
    <row r="825" spans="1:41" s="40" customFormat="1" ht="25.5" x14ac:dyDescent="0.2">
      <c r="A825" s="95"/>
      <c r="B825" s="41" t="s">
        <v>169</v>
      </c>
      <c r="C825" s="105">
        <v>14</v>
      </c>
      <c r="D825" s="105"/>
      <c r="E825" s="105"/>
      <c r="F825" s="105"/>
      <c r="G825" s="105"/>
      <c r="H825" s="105">
        <v>14</v>
      </c>
      <c r="I825" s="105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  <c r="V825" s="105"/>
      <c r="W825" s="105"/>
      <c r="X825" s="105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77"/>
      <c r="AN825" s="38"/>
      <c r="AO825" s="39"/>
    </row>
    <row r="826" spans="1:41" s="40" customFormat="1" x14ac:dyDescent="0.2">
      <c r="A826" s="95"/>
      <c r="B826" s="41" t="s">
        <v>23</v>
      </c>
      <c r="C826" s="105">
        <v>14.98</v>
      </c>
      <c r="D826" s="105"/>
      <c r="E826" s="105"/>
      <c r="F826" s="105"/>
      <c r="G826" s="105"/>
      <c r="H826" s="105">
        <v>14.98</v>
      </c>
      <c r="I826" s="105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  <c r="V826" s="105"/>
      <c r="W826" s="105"/>
      <c r="X826" s="105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77"/>
      <c r="AN826" s="38"/>
      <c r="AO826" s="39"/>
    </row>
    <row r="827" spans="1:41" s="40" customFormat="1" ht="25.5" x14ac:dyDescent="0.2">
      <c r="A827" s="95"/>
      <c r="B827" s="41" t="s">
        <v>100</v>
      </c>
      <c r="C827" s="105">
        <v>300</v>
      </c>
      <c r="D827" s="105"/>
      <c r="E827" s="105"/>
      <c r="F827" s="105">
        <v>300</v>
      </c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05"/>
      <c r="X827" s="105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77"/>
      <c r="AN827" s="38"/>
      <c r="AO827" s="39"/>
    </row>
    <row r="828" spans="1:41" s="40" customFormat="1" ht="25.5" x14ac:dyDescent="0.2">
      <c r="A828" s="95"/>
      <c r="B828" s="41" t="s">
        <v>169</v>
      </c>
      <c r="C828" s="105">
        <v>6</v>
      </c>
      <c r="D828" s="105"/>
      <c r="E828" s="105"/>
      <c r="F828" s="105"/>
      <c r="G828" s="105"/>
      <c r="H828" s="105">
        <v>6</v>
      </c>
      <c r="I828" s="105"/>
      <c r="J828" s="105"/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  <c r="V828" s="105"/>
      <c r="W828" s="105"/>
      <c r="X828" s="105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77"/>
      <c r="AN828" s="38"/>
      <c r="AO828" s="39"/>
    </row>
    <row r="829" spans="1:41" s="40" customFormat="1" x14ac:dyDescent="0.2">
      <c r="A829" s="95"/>
      <c r="B829" s="41" t="s">
        <v>23</v>
      </c>
      <c r="C829" s="105">
        <v>6.42</v>
      </c>
      <c r="D829" s="105"/>
      <c r="E829" s="105"/>
      <c r="F829" s="105"/>
      <c r="G829" s="105"/>
      <c r="H829" s="105">
        <v>6.42</v>
      </c>
      <c r="I829" s="105"/>
      <c r="J829" s="105"/>
      <c r="K829" s="105"/>
      <c r="L829" s="105"/>
      <c r="M829" s="105"/>
      <c r="N829" s="105"/>
      <c r="O829" s="105"/>
      <c r="P829" s="105"/>
      <c r="Q829" s="105"/>
      <c r="R829" s="105"/>
      <c r="S829" s="105"/>
      <c r="T829" s="105"/>
      <c r="U829" s="105"/>
      <c r="V829" s="105"/>
      <c r="W829" s="105"/>
      <c r="X829" s="105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77"/>
      <c r="AN829" s="38"/>
      <c r="AO829" s="39"/>
    </row>
    <row r="830" spans="1:41" s="40" customFormat="1" ht="25.5" x14ac:dyDescent="0.2">
      <c r="A830" s="95"/>
      <c r="B830" s="41" t="s">
        <v>262</v>
      </c>
      <c r="C830" s="105">
        <f>N830+L830</f>
        <v>618.67600000000004</v>
      </c>
      <c r="D830" s="105"/>
      <c r="E830" s="105"/>
      <c r="F830" s="105"/>
      <c r="G830" s="105"/>
      <c r="H830" s="105"/>
      <c r="I830" s="105"/>
      <c r="J830" s="105"/>
      <c r="K830" s="105"/>
      <c r="L830" s="105">
        <v>500</v>
      </c>
      <c r="M830" s="105"/>
      <c r="N830" s="105">
        <v>118.676</v>
      </c>
      <c r="O830" s="105"/>
      <c r="P830" s="105"/>
      <c r="Q830" s="105"/>
      <c r="R830" s="105"/>
      <c r="S830" s="105"/>
      <c r="T830" s="105"/>
      <c r="U830" s="105"/>
      <c r="V830" s="105"/>
      <c r="W830" s="105"/>
      <c r="X830" s="105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77"/>
      <c r="AN830" s="38"/>
      <c r="AO830" s="39"/>
    </row>
    <row r="831" spans="1:41" s="40" customFormat="1" ht="25.5" x14ac:dyDescent="0.2">
      <c r="A831" s="95"/>
      <c r="B831" s="41" t="s">
        <v>169</v>
      </c>
      <c r="C831" s="105">
        <v>12.374000000000001</v>
      </c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>
        <v>12.374000000000001</v>
      </c>
      <c r="O831" s="105"/>
      <c r="P831" s="105"/>
      <c r="Q831" s="105"/>
      <c r="R831" s="105"/>
      <c r="S831" s="105"/>
      <c r="T831" s="105"/>
      <c r="U831" s="105"/>
      <c r="V831" s="105"/>
      <c r="W831" s="105"/>
      <c r="X831" s="105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77"/>
      <c r="AN831" s="38"/>
      <c r="AO831" s="39"/>
    </row>
    <row r="832" spans="1:41" s="40" customFormat="1" ht="15.6" customHeight="1" x14ac:dyDescent="0.2">
      <c r="A832" s="95"/>
      <c r="B832" s="41" t="s">
        <v>23</v>
      </c>
      <c r="C832" s="105">
        <v>13.24</v>
      </c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>
        <v>13.24</v>
      </c>
      <c r="O832" s="105"/>
      <c r="P832" s="105"/>
      <c r="Q832" s="105"/>
      <c r="R832" s="105"/>
      <c r="S832" s="105"/>
      <c r="T832" s="105"/>
      <c r="U832" s="105"/>
      <c r="V832" s="105"/>
      <c r="W832" s="105"/>
      <c r="X832" s="105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77"/>
      <c r="AN832" s="38"/>
      <c r="AO832" s="39"/>
    </row>
    <row r="833" spans="1:42" s="40" customFormat="1" ht="25.5" x14ac:dyDescent="0.2">
      <c r="A833" s="95"/>
      <c r="B833" s="41" t="s">
        <v>306</v>
      </c>
      <c r="C833" s="105">
        <v>300</v>
      </c>
      <c r="D833" s="105"/>
      <c r="E833" s="105"/>
      <c r="F833" s="105"/>
      <c r="G833" s="105"/>
      <c r="H833" s="105"/>
      <c r="I833" s="105"/>
      <c r="J833" s="105"/>
      <c r="K833" s="105"/>
      <c r="L833" s="105">
        <v>300</v>
      </c>
      <c r="M833" s="105"/>
      <c r="N833" s="105"/>
      <c r="O833" s="105"/>
      <c r="P833" s="105"/>
      <c r="Q833" s="105"/>
      <c r="R833" s="105"/>
      <c r="S833" s="105"/>
      <c r="T833" s="105"/>
      <c r="U833" s="105"/>
      <c r="V833" s="105"/>
      <c r="W833" s="105"/>
      <c r="X833" s="105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77"/>
      <c r="AN833" s="38"/>
      <c r="AO833" s="39"/>
    </row>
    <row r="834" spans="1:42" s="40" customFormat="1" ht="25.5" x14ac:dyDescent="0.2">
      <c r="A834" s="95"/>
      <c r="B834" s="41" t="s">
        <v>169</v>
      </c>
      <c r="C834" s="105">
        <v>6</v>
      </c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>
        <v>6</v>
      </c>
      <c r="O834" s="105"/>
      <c r="P834" s="105"/>
      <c r="Q834" s="105"/>
      <c r="R834" s="105"/>
      <c r="S834" s="105"/>
      <c r="T834" s="105"/>
      <c r="U834" s="105"/>
      <c r="V834" s="105"/>
      <c r="W834" s="105"/>
      <c r="X834" s="105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77"/>
      <c r="AN834" s="38"/>
      <c r="AO834" s="39"/>
    </row>
    <row r="835" spans="1:42" s="40" customFormat="1" x14ac:dyDescent="0.2">
      <c r="A835" s="95"/>
      <c r="B835" s="41" t="s">
        <v>23</v>
      </c>
      <c r="C835" s="105">
        <v>6.42</v>
      </c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>
        <v>6.42</v>
      </c>
      <c r="O835" s="105"/>
      <c r="P835" s="105"/>
      <c r="Q835" s="105"/>
      <c r="R835" s="105"/>
      <c r="S835" s="105"/>
      <c r="T835" s="105"/>
      <c r="U835" s="105"/>
      <c r="V835" s="105"/>
      <c r="W835" s="105"/>
      <c r="X835" s="105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77"/>
      <c r="AN835" s="38"/>
      <c r="AO835" s="39"/>
    </row>
    <row r="836" spans="1:42" s="40" customFormat="1" ht="25.5" x14ac:dyDescent="0.2">
      <c r="A836" s="95"/>
      <c r="B836" s="41" t="s">
        <v>483</v>
      </c>
      <c r="C836" s="105">
        <f>O836</f>
        <v>139.066</v>
      </c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  <c r="O836" s="105">
        <v>139.066</v>
      </c>
      <c r="P836" s="105"/>
      <c r="Q836" s="105"/>
      <c r="R836" s="105"/>
      <c r="S836" s="105"/>
      <c r="T836" s="105"/>
      <c r="U836" s="105"/>
      <c r="V836" s="105"/>
      <c r="W836" s="105"/>
      <c r="X836" s="105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77"/>
      <c r="AN836" s="38"/>
      <c r="AO836" s="39"/>
    </row>
    <row r="837" spans="1:42" s="40" customFormat="1" ht="25.5" x14ac:dyDescent="0.2">
      <c r="A837" s="95"/>
      <c r="B837" s="41" t="s">
        <v>169</v>
      </c>
      <c r="C837" s="105">
        <f>O837</f>
        <v>2.7810000000000001</v>
      </c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  <c r="O837" s="105">
        <v>2.7810000000000001</v>
      </c>
      <c r="P837" s="105"/>
      <c r="Q837" s="105"/>
      <c r="R837" s="105"/>
      <c r="S837" s="105"/>
      <c r="T837" s="105"/>
      <c r="U837" s="105"/>
      <c r="V837" s="105"/>
      <c r="W837" s="105"/>
      <c r="X837" s="105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77"/>
      <c r="AN837" s="38"/>
      <c r="AO837" s="39"/>
    </row>
    <row r="838" spans="1:42" s="40" customFormat="1" x14ac:dyDescent="0.2">
      <c r="A838" s="96"/>
      <c r="B838" s="41" t="s">
        <v>23</v>
      </c>
      <c r="C838" s="105">
        <f>O838</f>
        <v>2.976</v>
      </c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>
        <v>2.976</v>
      </c>
      <c r="P838" s="105"/>
      <c r="Q838" s="105"/>
      <c r="R838" s="105"/>
      <c r="S838" s="105"/>
      <c r="T838" s="105"/>
      <c r="U838" s="105"/>
      <c r="V838" s="105"/>
      <c r="W838" s="105"/>
      <c r="X838" s="105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78"/>
      <c r="AN838" s="38"/>
      <c r="AO838" s="39"/>
    </row>
    <row r="839" spans="1:42" s="40" customFormat="1" x14ac:dyDescent="0.2">
      <c r="A839" s="148" t="s">
        <v>684</v>
      </c>
      <c r="B839" s="222" t="s">
        <v>379</v>
      </c>
      <c r="C839" s="139">
        <f>E839+F839+G839+H839+L839+N839</f>
        <v>541622.429</v>
      </c>
      <c r="D839" s="172"/>
      <c r="E839" s="139">
        <v>100000</v>
      </c>
      <c r="F839" s="139">
        <v>180000</v>
      </c>
      <c r="G839" s="102">
        <v>13795.272999999999</v>
      </c>
      <c r="H839" s="97">
        <v>20000</v>
      </c>
      <c r="I839" s="172"/>
      <c r="J839" s="172"/>
      <c r="K839" s="172"/>
      <c r="L839" s="139">
        <v>195533</v>
      </c>
      <c r="M839" s="139"/>
      <c r="N839" s="257">
        <f>SUM(N842:N854)</f>
        <v>32294.156000000003</v>
      </c>
      <c r="O839" s="156"/>
      <c r="P839" s="172"/>
      <c r="Q839" s="172"/>
      <c r="R839" s="172"/>
      <c r="S839" s="139"/>
      <c r="T839" s="139"/>
      <c r="U839" s="200"/>
      <c r="V839" s="156"/>
      <c r="W839" s="172"/>
      <c r="X839" s="172"/>
      <c r="Y839" s="200"/>
      <c r="Z839" s="200"/>
      <c r="AA839" s="200"/>
      <c r="AB839" s="200"/>
      <c r="AC839" s="200"/>
      <c r="AD839" s="200"/>
      <c r="AE839" s="200"/>
      <c r="AF839" s="200"/>
      <c r="AG839" s="200"/>
      <c r="AH839" s="200"/>
      <c r="AI839" s="200"/>
      <c r="AJ839" s="200"/>
      <c r="AK839" s="200"/>
      <c r="AL839" s="200"/>
      <c r="AM839" s="220" t="s">
        <v>434</v>
      </c>
      <c r="AN839" s="38"/>
      <c r="AO839" s="39"/>
    </row>
    <row r="840" spans="1:42" s="40" customFormat="1" ht="39.75" customHeight="1" x14ac:dyDescent="0.2">
      <c r="A840" s="149"/>
      <c r="B840" s="222"/>
      <c r="C840" s="139"/>
      <c r="D840" s="172"/>
      <c r="E840" s="139"/>
      <c r="F840" s="139"/>
      <c r="G840" s="215" t="s">
        <v>234</v>
      </c>
      <c r="H840" s="218" t="s">
        <v>167</v>
      </c>
      <c r="I840" s="172"/>
      <c r="J840" s="172"/>
      <c r="K840" s="172"/>
      <c r="L840" s="139"/>
      <c r="M840" s="139"/>
      <c r="N840" s="258"/>
      <c r="O840" s="214"/>
      <c r="P840" s="172"/>
      <c r="Q840" s="172"/>
      <c r="R840" s="172"/>
      <c r="S840" s="139"/>
      <c r="T840" s="139"/>
      <c r="U840" s="201"/>
      <c r="V840" s="214"/>
      <c r="W840" s="172"/>
      <c r="X840" s="172"/>
      <c r="Y840" s="201"/>
      <c r="Z840" s="201"/>
      <c r="AA840" s="201"/>
      <c r="AB840" s="201"/>
      <c r="AC840" s="201"/>
      <c r="AD840" s="201"/>
      <c r="AE840" s="201"/>
      <c r="AF840" s="201"/>
      <c r="AG840" s="201"/>
      <c r="AH840" s="201"/>
      <c r="AI840" s="201"/>
      <c r="AJ840" s="201"/>
      <c r="AK840" s="201"/>
      <c r="AL840" s="201"/>
      <c r="AM840" s="153"/>
      <c r="AN840" s="38"/>
      <c r="AO840" s="39"/>
    </row>
    <row r="841" spans="1:42" x14ac:dyDescent="0.2">
      <c r="A841" s="149"/>
      <c r="B841" s="222"/>
      <c r="C841" s="139"/>
      <c r="D841" s="172"/>
      <c r="E841" s="139"/>
      <c r="F841" s="139"/>
      <c r="G841" s="215"/>
      <c r="H841" s="219"/>
      <c r="I841" s="172"/>
      <c r="J841" s="172"/>
      <c r="K841" s="172"/>
      <c r="L841" s="139"/>
      <c r="M841" s="139"/>
      <c r="N841" s="259"/>
      <c r="O841" s="157"/>
      <c r="P841" s="172"/>
      <c r="Q841" s="172"/>
      <c r="R841" s="172"/>
      <c r="S841" s="139"/>
      <c r="T841" s="139"/>
      <c r="U841" s="202"/>
      <c r="V841" s="157"/>
      <c r="W841" s="172"/>
      <c r="X841" s="172"/>
      <c r="Y841" s="202"/>
      <c r="Z841" s="202"/>
      <c r="AA841" s="202"/>
      <c r="AB841" s="202"/>
      <c r="AC841" s="202"/>
      <c r="AD841" s="202"/>
      <c r="AE841" s="202"/>
      <c r="AF841" s="202"/>
      <c r="AG841" s="202"/>
      <c r="AH841" s="202"/>
      <c r="AI841" s="202"/>
      <c r="AJ841" s="202"/>
      <c r="AK841" s="202"/>
      <c r="AL841" s="202"/>
      <c r="AM841" s="153"/>
      <c r="AN841" s="27"/>
      <c r="AO841" s="3"/>
      <c r="AP841" s="55"/>
    </row>
    <row r="842" spans="1:42" ht="54.75" customHeight="1" x14ac:dyDescent="0.2">
      <c r="A842" s="149"/>
      <c r="B842" s="108" t="s">
        <v>382</v>
      </c>
      <c r="C842" s="101">
        <v>14028.859</v>
      </c>
      <c r="D842" s="102"/>
      <c r="E842" s="101"/>
      <c r="F842" s="101"/>
      <c r="G842" s="131"/>
      <c r="H842" s="123"/>
      <c r="I842" s="102"/>
      <c r="J842" s="102"/>
      <c r="K842" s="102"/>
      <c r="L842" s="101"/>
      <c r="M842" s="101"/>
      <c r="N842" s="121">
        <v>14028.859</v>
      </c>
      <c r="O842" s="98"/>
      <c r="P842" s="102"/>
      <c r="Q842" s="102"/>
      <c r="R842" s="102"/>
      <c r="S842" s="101"/>
      <c r="T842" s="101"/>
      <c r="U842" s="105"/>
      <c r="V842" s="98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53"/>
      <c r="AN842" s="27"/>
      <c r="AO842" s="3"/>
      <c r="AP842" s="55"/>
    </row>
    <row r="843" spans="1:42" ht="25.5" x14ac:dyDescent="0.2">
      <c r="A843" s="149"/>
      <c r="B843" s="108" t="s">
        <v>377</v>
      </c>
      <c r="C843" s="101">
        <v>2595.9549999999999</v>
      </c>
      <c r="D843" s="102"/>
      <c r="E843" s="101"/>
      <c r="F843" s="101"/>
      <c r="G843" s="131"/>
      <c r="H843" s="123"/>
      <c r="I843" s="102"/>
      <c r="J843" s="102"/>
      <c r="K843" s="102"/>
      <c r="L843" s="101"/>
      <c r="M843" s="101"/>
      <c r="N843" s="121">
        <v>2595.9549999999999</v>
      </c>
      <c r="O843" s="98"/>
      <c r="P843" s="102"/>
      <c r="Q843" s="102"/>
      <c r="R843" s="102"/>
      <c r="S843" s="101"/>
      <c r="T843" s="101"/>
      <c r="U843" s="105"/>
      <c r="V843" s="98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53"/>
      <c r="AN843" s="27"/>
      <c r="AO843" s="3"/>
      <c r="AP843" s="55"/>
    </row>
    <row r="844" spans="1:42" ht="63.75" x14ac:dyDescent="0.2">
      <c r="A844" s="149"/>
      <c r="B844" s="108" t="s">
        <v>380</v>
      </c>
      <c r="C844" s="101">
        <v>2620.127</v>
      </c>
      <c r="D844" s="102"/>
      <c r="E844" s="101"/>
      <c r="F844" s="101"/>
      <c r="G844" s="131"/>
      <c r="H844" s="101">
        <v>2221.1880000000001</v>
      </c>
      <c r="I844" s="102"/>
      <c r="J844" s="102"/>
      <c r="K844" s="102"/>
      <c r="L844" s="101"/>
      <c r="M844" s="101"/>
      <c r="N844" s="131">
        <v>398.93900000000002</v>
      </c>
      <c r="O844" s="101"/>
      <c r="P844" s="102"/>
      <c r="Q844" s="102"/>
      <c r="R844" s="102"/>
      <c r="S844" s="101"/>
      <c r="T844" s="101"/>
      <c r="U844" s="131"/>
      <c r="V844" s="101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53"/>
      <c r="AN844" s="27"/>
      <c r="AO844" s="3"/>
      <c r="AP844" s="55"/>
    </row>
    <row r="845" spans="1:42" ht="51.75" customHeight="1" x14ac:dyDescent="0.2">
      <c r="A845" s="149"/>
      <c r="B845" s="108" t="s">
        <v>381</v>
      </c>
      <c r="C845" s="101"/>
      <c r="D845" s="102"/>
      <c r="E845" s="101"/>
      <c r="F845" s="101"/>
      <c r="G845" s="131"/>
      <c r="H845" s="101"/>
      <c r="I845" s="102"/>
      <c r="J845" s="102"/>
      <c r="K845" s="102"/>
      <c r="L845" s="101"/>
      <c r="M845" s="101"/>
      <c r="N845" s="131"/>
      <c r="O845" s="101"/>
      <c r="P845" s="102"/>
      <c r="Q845" s="102"/>
      <c r="R845" s="102"/>
      <c r="S845" s="101"/>
      <c r="T845" s="101"/>
      <c r="U845" s="131"/>
      <c r="V845" s="101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53"/>
      <c r="AN845" s="27"/>
      <c r="AO845" s="3"/>
      <c r="AP845" s="55"/>
    </row>
    <row r="846" spans="1:42" ht="13.5" customHeight="1" x14ac:dyDescent="0.2">
      <c r="A846" s="149"/>
      <c r="B846" s="108" t="s">
        <v>25</v>
      </c>
      <c r="C846" s="101">
        <f>H846+N846</f>
        <v>912.52400000000011</v>
      </c>
      <c r="D846" s="102"/>
      <c r="E846" s="101"/>
      <c r="F846" s="101"/>
      <c r="G846" s="131"/>
      <c r="H846" s="101">
        <v>614.83900000000006</v>
      </c>
      <c r="I846" s="102"/>
      <c r="J846" s="102"/>
      <c r="K846" s="102"/>
      <c r="L846" s="101"/>
      <c r="M846" s="101"/>
      <c r="N846" s="131">
        <v>297.685</v>
      </c>
      <c r="O846" s="101"/>
      <c r="P846" s="102"/>
      <c r="Q846" s="102"/>
      <c r="R846" s="102"/>
      <c r="S846" s="101"/>
      <c r="T846" s="101"/>
      <c r="U846" s="131"/>
      <c r="V846" s="101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53"/>
      <c r="AN846" s="27"/>
      <c r="AO846" s="3"/>
      <c r="AP846" s="55"/>
    </row>
    <row r="847" spans="1:42" ht="25.5" x14ac:dyDescent="0.2">
      <c r="A847" s="149"/>
      <c r="B847" s="108" t="s">
        <v>266</v>
      </c>
      <c r="C847" s="101">
        <f>N847</f>
        <v>77</v>
      </c>
      <c r="D847" s="102"/>
      <c r="E847" s="101"/>
      <c r="F847" s="101"/>
      <c r="G847" s="131"/>
      <c r="H847" s="101"/>
      <c r="I847" s="102"/>
      <c r="J847" s="102"/>
      <c r="K847" s="102"/>
      <c r="L847" s="101"/>
      <c r="M847" s="101"/>
      <c r="N847" s="131">
        <v>77</v>
      </c>
      <c r="O847" s="101"/>
      <c r="P847" s="102"/>
      <c r="Q847" s="102"/>
      <c r="R847" s="102"/>
      <c r="S847" s="101"/>
      <c r="T847" s="101"/>
      <c r="U847" s="131"/>
      <c r="V847" s="101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53"/>
      <c r="AN847" s="27"/>
      <c r="AO847" s="3"/>
      <c r="AP847" s="55"/>
    </row>
    <row r="848" spans="1:42" ht="25.5" customHeight="1" x14ac:dyDescent="0.2">
      <c r="A848" s="149"/>
      <c r="B848" s="108" t="s">
        <v>341</v>
      </c>
      <c r="C848" s="101">
        <v>467.971</v>
      </c>
      <c r="D848" s="102"/>
      <c r="E848" s="101"/>
      <c r="F848" s="101"/>
      <c r="G848" s="131"/>
      <c r="H848" s="101"/>
      <c r="I848" s="102"/>
      <c r="J848" s="102"/>
      <c r="K848" s="102"/>
      <c r="L848" s="101"/>
      <c r="M848" s="101"/>
      <c r="N848" s="131">
        <v>467.971</v>
      </c>
      <c r="O848" s="101"/>
      <c r="P848" s="102"/>
      <c r="Q848" s="102"/>
      <c r="R848" s="102"/>
      <c r="S848" s="101"/>
      <c r="T848" s="101"/>
      <c r="U848" s="131"/>
      <c r="V848" s="101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53"/>
      <c r="AN848" s="27"/>
      <c r="AO848" s="3"/>
      <c r="AP848" s="55"/>
    </row>
    <row r="849" spans="1:44" ht="24" customHeight="1" x14ac:dyDescent="0.2">
      <c r="A849" s="149"/>
      <c r="B849" s="108" t="s">
        <v>328</v>
      </c>
      <c r="C849" s="101">
        <v>12000</v>
      </c>
      <c r="D849" s="102"/>
      <c r="E849" s="101"/>
      <c r="F849" s="101"/>
      <c r="G849" s="131"/>
      <c r="H849" s="101"/>
      <c r="I849" s="102"/>
      <c r="J849" s="102"/>
      <c r="K849" s="102"/>
      <c r="L849" s="101"/>
      <c r="M849" s="101"/>
      <c r="N849" s="131">
        <v>12000</v>
      </c>
      <c r="O849" s="101"/>
      <c r="P849" s="102"/>
      <c r="Q849" s="102"/>
      <c r="R849" s="102"/>
      <c r="S849" s="101"/>
      <c r="T849" s="101"/>
      <c r="U849" s="131"/>
      <c r="V849" s="101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53"/>
      <c r="AN849" s="27"/>
      <c r="AO849" s="3"/>
      <c r="AP849" s="55"/>
    </row>
    <row r="850" spans="1:44" ht="25.5" x14ac:dyDescent="0.2">
      <c r="A850" s="149"/>
      <c r="B850" s="108" t="s">
        <v>342</v>
      </c>
      <c r="C850" s="101">
        <f>O850+N850</f>
        <v>4857.2749999999996</v>
      </c>
      <c r="D850" s="102"/>
      <c r="E850" s="101"/>
      <c r="F850" s="101"/>
      <c r="G850" s="131"/>
      <c r="H850" s="101"/>
      <c r="I850" s="102"/>
      <c r="J850" s="102"/>
      <c r="K850" s="102"/>
      <c r="L850" s="101"/>
      <c r="M850" s="101"/>
      <c r="N850" s="131">
        <v>2209.9079999999999</v>
      </c>
      <c r="O850" s="101">
        <v>2647.3670000000002</v>
      </c>
      <c r="P850" s="102"/>
      <c r="Q850" s="102"/>
      <c r="R850" s="102"/>
      <c r="S850" s="101"/>
      <c r="T850" s="101"/>
      <c r="U850" s="131"/>
      <c r="V850" s="101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53"/>
      <c r="AN850" s="27"/>
      <c r="AO850" s="3"/>
      <c r="AP850" s="55"/>
    </row>
    <row r="851" spans="1:44" ht="25.5" x14ac:dyDescent="0.2">
      <c r="A851" s="149"/>
      <c r="B851" s="108" t="s">
        <v>368</v>
      </c>
      <c r="C851" s="101">
        <v>60</v>
      </c>
      <c r="D851" s="102"/>
      <c r="E851" s="101"/>
      <c r="F851" s="101"/>
      <c r="G851" s="131"/>
      <c r="H851" s="101"/>
      <c r="I851" s="102"/>
      <c r="J851" s="102"/>
      <c r="K851" s="102"/>
      <c r="L851" s="101"/>
      <c r="M851" s="101"/>
      <c r="N851" s="131"/>
      <c r="O851" s="101">
        <v>60</v>
      </c>
      <c r="P851" s="102"/>
      <c r="Q851" s="102"/>
      <c r="R851" s="102"/>
      <c r="S851" s="101"/>
      <c r="T851" s="101"/>
      <c r="U851" s="131"/>
      <c r="V851" s="101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53"/>
      <c r="AN851" s="27"/>
      <c r="AO851" s="3"/>
      <c r="AP851" s="55"/>
    </row>
    <row r="852" spans="1:44" ht="25.5" x14ac:dyDescent="0.2">
      <c r="A852" s="149"/>
      <c r="B852" s="108" t="s">
        <v>343</v>
      </c>
      <c r="C852" s="101">
        <v>169.72300000000001</v>
      </c>
      <c r="D852" s="102"/>
      <c r="E852" s="101"/>
      <c r="F852" s="101"/>
      <c r="G852" s="131"/>
      <c r="H852" s="101"/>
      <c r="I852" s="102"/>
      <c r="J852" s="102"/>
      <c r="K852" s="102"/>
      <c r="L852" s="101"/>
      <c r="M852" s="101"/>
      <c r="N852" s="131">
        <v>169.72300000000001</v>
      </c>
      <c r="O852" s="102">
        <v>100</v>
      </c>
      <c r="P852" s="102"/>
      <c r="Q852" s="102"/>
      <c r="R852" s="102"/>
      <c r="S852" s="101"/>
      <c r="T852" s="101"/>
      <c r="U852" s="131"/>
      <c r="V852" s="101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53"/>
      <c r="AN852" s="27"/>
      <c r="AO852" s="3"/>
      <c r="AP852" s="55"/>
    </row>
    <row r="853" spans="1:44" x14ac:dyDescent="0.2">
      <c r="A853" s="149"/>
      <c r="B853" s="56" t="s">
        <v>473</v>
      </c>
      <c r="C853" s="101">
        <v>204.26599999999999</v>
      </c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>
        <v>204.26599999999999</v>
      </c>
      <c r="P853" s="102"/>
      <c r="Q853" s="102"/>
      <c r="R853" s="102"/>
      <c r="S853" s="101"/>
      <c r="T853" s="101"/>
      <c r="U853" s="131"/>
      <c r="V853" s="101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53"/>
      <c r="AN853" s="27"/>
      <c r="AO853" s="3"/>
      <c r="AP853" s="55"/>
    </row>
    <row r="854" spans="1:44" ht="38.25" x14ac:dyDescent="0.2">
      <c r="A854" s="150"/>
      <c r="B854" s="108" t="s">
        <v>378</v>
      </c>
      <c r="C854" s="101">
        <v>48.116</v>
      </c>
      <c r="D854" s="102"/>
      <c r="E854" s="101"/>
      <c r="F854" s="101"/>
      <c r="G854" s="131"/>
      <c r="H854" s="101"/>
      <c r="I854" s="102"/>
      <c r="J854" s="102"/>
      <c r="K854" s="102"/>
      <c r="L854" s="101"/>
      <c r="M854" s="101"/>
      <c r="N854" s="57">
        <v>48.116</v>
      </c>
      <c r="O854" s="101"/>
      <c r="P854" s="102"/>
      <c r="Q854" s="102"/>
      <c r="R854" s="102"/>
      <c r="S854" s="101"/>
      <c r="T854" s="101"/>
      <c r="U854" s="131"/>
      <c r="V854" s="101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54"/>
      <c r="AN854" s="27"/>
      <c r="AO854" s="3"/>
      <c r="AP854" s="55"/>
    </row>
    <row r="855" spans="1:44" ht="16.5" customHeight="1" x14ac:dyDescent="0.2">
      <c r="A855" s="151" t="s">
        <v>10</v>
      </c>
      <c r="B855" s="152"/>
      <c r="C855" s="101">
        <f>V855+U855+S855+Q855+P855+O855+N855+M855+L855+J855+I855+H855+G855+F855+E855+D855</f>
        <v>771020.37900000007</v>
      </c>
      <c r="D855" s="101">
        <f>SUM(D26:D841)</f>
        <v>19959.400000000001</v>
      </c>
      <c r="E855" s="101">
        <f>SUM(E26:E839)</f>
        <v>120151.8</v>
      </c>
      <c r="F855" s="101">
        <f>SUM(F15:F849)</f>
        <v>191933.6</v>
      </c>
      <c r="G855" s="101">
        <f>SUM(G26:G841)</f>
        <v>52332.540999999997</v>
      </c>
      <c r="H855" s="101">
        <v>23486.473000000002</v>
      </c>
      <c r="I855" s="101">
        <f>SUM(I26:I841)</f>
        <v>35757.000000000007</v>
      </c>
      <c r="J855" s="101">
        <f>SUM(J66:J841)</f>
        <v>0</v>
      </c>
      <c r="K855" s="101"/>
      <c r="L855" s="101">
        <f>SUM(L15:L849)</f>
        <v>198683</v>
      </c>
      <c r="M855" s="101">
        <f>M803+M792+M764+M762+M432+M424+M95+M25+M24+M23+M22+M21+M20+M19+M18+M17</f>
        <v>3751.4450000000011</v>
      </c>
      <c r="N855" s="101">
        <v>38237.182999999997</v>
      </c>
      <c r="O855" s="101">
        <f>O66+O69+O72+O90+O91+O92+O109+O110+O130+O131+O132+O133+O134+O135+O136+O137+O138+O141+O142+O143+O144+O145+O146+O147+O148+O149+O150+O151+O154+O155+O157+O156+O161+O162+O163+O238+O239+O240+O243+O244+O245+O259+O260+O261+O262+O269+O272+O277+O278+O279+O280+O345+O347+O349+O351+O352+O353+O354+O363+O365+O367+O369+O373+O374+O401+O402+O403+O404+O405+O406+O411+O412+O413+O450+O451+O452+O461+O462+O463+O464+O465+O466+O478+O634+O635+O636+O637+O645+O646+O647+O658+O659+O660+O661+O685+O686+O687+O688+O689+O690+O691+O692+O693+O694+O695+O718+O719+O720+O721+O722+O723+O760+O767+O773+O774+O775+O795+O796+O806+O807+O808+O836+O837+O838+O850+O851+O852+O853</f>
        <v>4975.8969999999999</v>
      </c>
      <c r="P855" s="101">
        <f>SUM(P15:P852)</f>
        <v>36031.500000000007</v>
      </c>
      <c r="Q855" s="101">
        <f>Q224+Q222+Q196</f>
        <v>1388.646</v>
      </c>
      <c r="R855" s="101"/>
      <c r="S855" s="101">
        <f>S808+S806+S756+S754+S753+S751+S750+S748+S692+S690+S689+S687+S686+S684+S639+S637+S636+S634+S633+S631+S630+S628+S627+S625+S227+S225+S65+S63</f>
        <v>5380</v>
      </c>
      <c r="T855" s="101"/>
      <c r="U855" s="101">
        <v>35788.292000000001</v>
      </c>
      <c r="V855" s="101">
        <f>V819+V818+V817+V816+V815+V814+V771+V422+V171+V170+V169</f>
        <v>3163.6019999999999</v>
      </c>
      <c r="W855" s="101"/>
      <c r="X855" s="101"/>
      <c r="Y855" s="100"/>
      <c r="Z855" s="100"/>
      <c r="AA855" s="100"/>
      <c r="AB855" s="100"/>
      <c r="AC855" s="100"/>
      <c r="AD855" s="100"/>
      <c r="AE855" s="100"/>
      <c r="AF855" s="100"/>
      <c r="AG855" s="100"/>
      <c r="AH855" s="100"/>
      <c r="AI855" s="100"/>
      <c r="AJ855" s="100"/>
      <c r="AK855" s="100"/>
      <c r="AL855" s="100"/>
      <c r="AM855" s="120"/>
      <c r="AN855" s="27"/>
      <c r="AO855" s="3"/>
      <c r="AP855" s="58"/>
      <c r="AR855" s="58"/>
    </row>
    <row r="856" spans="1:44" ht="20.25" customHeight="1" x14ac:dyDescent="0.2">
      <c r="A856" s="237" t="s">
        <v>11</v>
      </c>
      <c r="B856" s="271"/>
      <c r="C856" s="271"/>
      <c r="D856" s="271"/>
      <c r="E856" s="271"/>
      <c r="F856" s="271"/>
      <c r="G856" s="271"/>
      <c r="H856" s="271"/>
      <c r="I856" s="271"/>
      <c r="J856" s="271"/>
      <c r="K856" s="271"/>
      <c r="L856" s="271"/>
      <c r="M856" s="271"/>
      <c r="N856" s="271"/>
      <c r="O856" s="271"/>
      <c r="P856" s="271"/>
      <c r="Q856" s="271"/>
      <c r="R856" s="271"/>
      <c r="S856" s="271"/>
      <c r="T856" s="271"/>
      <c r="U856" s="271"/>
      <c r="V856" s="271"/>
      <c r="W856" s="271"/>
      <c r="X856" s="271"/>
      <c r="Y856" s="272"/>
      <c r="Z856" s="272"/>
      <c r="AA856" s="272"/>
      <c r="AB856" s="272"/>
      <c r="AC856" s="272"/>
      <c r="AD856" s="272"/>
      <c r="AE856" s="272"/>
      <c r="AF856" s="272"/>
      <c r="AG856" s="272"/>
      <c r="AH856" s="272"/>
      <c r="AI856" s="272"/>
      <c r="AJ856" s="272"/>
      <c r="AK856" s="272"/>
      <c r="AL856" s="272"/>
      <c r="AM856" s="272"/>
      <c r="AN856" s="59"/>
      <c r="AO856" s="3"/>
      <c r="AP856" s="58"/>
    </row>
    <row r="857" spans="1:44" ht="25.5" customHeight="1" x14ac:dyDescent="0.2">
      <c r="A857" s="148" t="s">
        <v>86</v>
      </c>
      <c r="B857" s="21" t="s">
        <v>276</v>
      </c>
      <c r="C857" s="140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  <c r="AA857" s="141"/>
      <c r="AB857" s="141"/>
      <c r="AC857" s="141"/>
      <c r="AD857" s="141"/>
      <c r="AE857" s="141"/>
      <c r="AF857" s="141"/>
      <c r="AG857" s="141"/>
      <c r="AH857" s="141"/>
      <c r="AI857" s="141"/>
      <c r="AJ857" s="141"/>
      <c r="AK857" s="141"/>
      <c r="AL857" s="141"/>
      <c r="AM857" s="142"/>
      <c r="AN857" s="59"/>
      <c r="AO857" s="3"/>
      <c r="AP857" s="58"/>
    </row>
    <row r="858" spans="1:44" ht="66.75" customHeight="1" x14ac:dyDescent="0.2">
      <c r="A858" s="149"/>
      <c r="B858" s="21" t="s">
        <v>656</v>
      </c>
      <c r="C858" s="60">
        <f>T858</f>
        <v>14748.8</v>
      </c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60"/>
      <c r="T858" s="60">
        <v>14748.8</v>
      </c>
      <c r="U858" s="87"/>
      <c r="V858" s="87"/>
      <c r="W858" s="87"/>
      <c r="X858" s="87"/>
      <c r="Y858" s="87"/>
      <c r="Z858" s="87"/>
      <c r="AA858" s="87"/>
      <c r="AB858" s="87"/>
      <c r="AC858" s="87"/>
      <c r="AD858" s="87"/>
      <c r="AE858" s="87"/>
      <c r="AF858" s="87"/>
      <c r="AG858" s="87"/>
      <c r="AH858" s="87"/>
      <c r="AI858" s="87"/>
      <c r="AJ858" s="87"/>
      <c r="AK858" s="87"/>
      <c r="AL858" s="87"/>
      <c r="AM858" s="88" t="s">
        <v>666</v>
      </c>
      <c r="AN858" s="59"/>
      <c r="AO858" s="3"/>
      <c r="AP858" s="58"/>
    </row>
    <row r="859" spans="1:44" ht="25.5" x14ac:dyDescent="0.2">
      <c r="A859" s="149"/>
      <c r="B859" s="21" t="s">
        <v>655</v>
      </c>
      <c r="C859" s="60">
        <v>1700</v>
      </c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60">
        <v>1700</v>
      </c>
      <c r="T859" s="87"/>
      <c r="U859" s="87"/>
      <c r="V859" s="87"/>
      <c r="W859" s="87"/>
      <c r="X859" s="87"/>
      <c r="Y859" s="87"/>
      <c r="Z859" s="87"/>
      <c r="AA859" s="87"/>
      <c r="AB859" s="87"/>
      <c r="AC859" s="87"/>
      <c r="AD859" s="87"/>
      <c r="AE859" s="87"/>
      <c r="AF859" s="87"/>
      <c r="AG859" s="87"/>
      <c r="AH859" s="87"/>
      <c r="AI859" s="87"/>
      <c r="AJ859" s="87"/>
      <c r="AK859" s="87"/>
      <c r="AL859" s="87"/>
      <c r="AM859" s="89"/>
      <c r="AN859" s="59"/>
      <c r="AO859" s="3"/>
      <c r="AP859" s="58"/>
    </row>
    <row r="860" spans="1:44" ht="38.25" customHeight="1" x14ac:dyDescent="0.2">
      <c r="A860" s="149"/>
      <c r="B860" s="108" t="s">
        <v>303</v>
      </c>
      <c r="C860" s="101">
        <v>1373.9010000000001</v>
      </c>
      <c r="D860" s="101"/>
      <c r="E860" s="101"/>
      <c r="F860" s="101"/>
      <c r="G860" s="101">
        <v>1373.9010000000001</v>
      </c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  <c r="V860" s="101"/>
      <c r="W860" s="101"/>
      <c r="X860" s="101"/>
      <c r="Y860" s="101"/>
      <c r="Z860" s="101"/>
      <c r="AA860" s="101"/>
      <c r="AB860" s="101"/>
      <c r="AC860" s="101"/>
      <c r="AD860" s="101"/>
      <c r="AE860" s="101"/>
      <c r="AF860" s="101"/>
      <c r="AG860" s="101"/>
      <c r="AH860" s="101"/>
      <c r="AI860" s="101"/>
      <c r="AJ860" s="101"/>
      <c r="AK860" s="101"/>
      <c r="AL860" s="101"/>
      <c r="AM860" s="265" t="s">
        <v>429</v>
      </c>
      <c r="AN860" s="27"/>
      <c r="AO860" s="3"/>
    </row>
    <row r="861" spans="1:44" ht="38.25" x14ac:dyDescent="0.2">
      <c r="A861" s="149"/>
      <c r="B861" s="21" t="s">
        <v>317</v>
      </c>
      <c r="C861" s="102">
        <v>1760.018</v>
      </c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>
        <v>1760.018</v>
      </c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270"/>
      <c r="AN861" s="27"/>
      <c r="AO861" s="3"/>
    </row>
    <row r="862" spans="1:44" ht="25.5" x14ac:dyDescent="0.2">
      <c r="A862" s="149"/>
      <c r="B862" s="21" t="s">
        <v>163</v>
      </c>
      <c r="C862" s="102">
        <v>35.377000000000002</v>
      </c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>
        <v>35.377000000000002</v>
      </c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270"/>
      <c r="AN862" s="27"/>
      <c r="AO862" s="3"/>
    </row>
    <row r="863" spans="1:44" x14ac:dyDescent="0.2">
      <c r="A863" s="149"/>
      <c r="B863" s="21" t="s">
        <v>23</v>
      </c>
      <c r="C863" s="102">
        <v>37.664000000000001</v>
      </c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>
        <v>37.664000000000001</v>
      </c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270"/>
      <c r="AN863" s="27"/>
      <c r="AO863" s="3"/>
    </row>
    <row r="864" spans="1:44" ht="51" x14ac:dyDescent="0.2">
      <c r="A864" s="149"/>
      <c r="B864" s="21" t="s">
        <v>440</v>
      </c>
      <c r="C864" s="102">
        <v>225</v>
      </c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>
        <v>225</v>
      </c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270"/>
      <c r="AN864" s="27"/>
      <c r="AO864" s="3"/>
    </row>
    <row r="865" spans="1:42" ht="62.25" customHeight="1" x14ac:dyDescent="0.2">
      <c r="A865" s="149"/>
      <c r="B865" s="21" t="s">
        <v>439</v>
      </c>
      <c r="C865" s="102">
        <v>335</v>
      </c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>
        <v>335</v>
      </c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270"/>
      <c r="AN865" s="27"/>
      <c r="AO865" s="3"/>
    </row>
    <row r="866" spans="1:42" ht="63.75" x14ac:dyDescent="0.2">
      <c r="A866" s="149"/>
      <c r="B866" s="21" t="s">
        <v>458</v>
      </c>
      <c r="C866" s="102">
        <v>90</v>
      </c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>
        <v>90</v>
      </c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270"/>
      <c r="AN866" s="27"/>
      <c r="AO866" s="3"/>
    </row>
    <row r="867" spans="1:42" ht="40.5" customHeight="1" x14ac:dyDescent="0.2">
      <c r="A867" s="149"/>
      <c r="B867" s="61" t="s">
        <v>463</v>
      </c>
      <c r="C867" s="104">
        <v>92</v>
      </c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>
        <v>92</v>
      </c>
      <c r="P867" s="104"/>
      <c r="Q867" s="104"/>
      <c r="R867" s="104"/>
      <c r="S867" s="104"/>
      <c r="T867" s="104"/>
      <c r="U867" s="104"/>
      <c r="V867" s="104"/>
      <c r="W867" s="104"/>
      <c r="X867" s="104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270"/>
      <c r="AN867" s="27"/>
      <c r="AO867" s="3"/>
    </row>
    <row r="868" spans="1:42" s="3" customFormat="1" ht="63.75" x14ac:dyDescent="0.2">
      <c r="A868" s="150"/>
      <c r="B868" s="21" t="s">
        <v>459</v>
      </c>
      <c r="C868" s="102">
        <v>159</v>
      </c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>
        <v>159</v>
      </c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266"/>
      <c r="AN868" s="27"/>
      <c r="AP868" s="62"/>
    </row>
    <row r="869" spans="1:42" ht="63.75" x14ac:dyDescent="0.2">
      <c r="A869" s="148" t="s">
        <v>161</v>
      </c>
      <c r="B869" s="41" t="s">
        <v>56</v>
      </c>
      <c r="C869" s="105">
        <v>9950</v>
      </c>
      <c r="D869" s="105"/>
      <c r="E869" s="105"/>
      <c r="F869" s="105"/>
      <c r="G869" s="105"/>
      <c r="H869" s="105"/>
      <c r="I869" s="105">
        <v>9950</v>
      </c>
      <c r="J869" s="105"/>
      <c r="K869" s="105"/>
      <c r="L869" s="105"/>
      <c r="M869" s="105"/>
      <c r="N869" s="105"/>
      <c r="O869" s="105"/>
      <c r="P869" s="105"/>
      <c r="Q869" s="105"/>
      <c r="R869" s="105"/>
      <c r="S869" s="105"/>
      <c r="T869" s="105"/>
      <c r="U869" s="105"/>
      <c r="V869" s="105"/>
      <c r="W869" s="105"/>
      <c r="X869" s="105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211" t="s">
        <v>429</v>
      </c>
      <c r="AN869" s="27"/>
      <c r="AO869" s="3"/>
    </row>
    <row r="870" spans="1:42" s="40" customFormat="1" ht="41.25" customHeight="1" x14ac:dyDescent="0.2">
      <c r="A870" s="149"/>
      <c r="B870" s="21" t="s">
        <v>318</v>
      </c>
      <c r="C870" s="102">
        <v>672.17200000000003</v>
      </c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>
        <v>672.17200000000003</v>
      </c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212"/>
      <c r="AN870" s="38"/>
      <c r="AO870" s="39"/>
    </row>
    <row r="871" spans="1:42" s="40" customFormat="1" ht="25.5" x14ac:dyDescent="0.2">
      <c r="A871" s="149"/>
      <c r="B871" s="21" t="s">
        <v>163</v>
      </c>
      <c r="C871" s="102">
        <v>13.443</v>
      </c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>
        <v>13.443</v>
      </c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212"/>
      <c r="AN871" s="38"/>
      <c r="AO871" s="39"/>
    </row>
    <row r="872" spans="1:42" s="40" customFormat="1" x14ac:dyDescent="0.2">
      <c r="A872" s="149"/>
      <c r="B872" s="21" t="s">
        <v>23</v>
      </c>
      <c r="C872" s="102">
        <v>14.384</v>
      </c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>
        <v>14.384</v>
      </c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212"/>
      <c r="AN872" s="38"/>
      <c r="AO872" s="39"/>
    </row>
    <row r="873" spans="1:42" s="40" customFormat="1" ht="25.5" x14ac:dyDescent="0.2">
      <c r="A873" s="149"/>
      <c r="B873" s="21" t="s">
        <v>158</v>
      </c>
      <c r="C873" s="102">
        <v>20</v>
      </c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>
        <v>20</v>
      </c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212"/>
      <c r="AN873" s="38"/>
      <c r="AO873" s="39"/>
    </row>
    <row r="874" spans="1:42" s="40" customFormat="1" ht="25.5" x14ac:dyDescent="0.2">
      <c r="A874" s="149"/>
      <c r="B874" s="21" t="s">
        <v>319</v>
      </c>
      <c r="C874" s="102">
        <v>576.06399999999996</v>
      </c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>
        <v>576.06399999999996</v>
      </c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212"/>
      <c r="AN874" s="38"/>
      <c r="AO874" s="39"/>
    </row>
    <row r="875" spans="1:42" s="40" customFormat="1" ht="25.5" x14ac:dyDescent="0.2">
      <c r="A875" s="149"/>
      <c r="B875" s="21" t="s">
        <v>163</v>
      </c>
      <c r="C875" s="102">
        <v>11.569000000000001</v>
      </c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>
        <v>11.569000000000001</v>
      </c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212"/>
      <c r="AN875" s="38"/>
      <c r="AO875" s="39"/>
    </row>
    <row r="876" spans="1:42" s="40" customFormat="1" x14ac:dyDescent="0.2">
      <c r="A876" s="149"/>
      <c r="B876" s="21" t="s">
        <v>23</v>
      </c>
      <c r="C876" s="102">
        <v>12.327999999999999</v>
      </c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>
        <v>12.327999999999999</v>
      </c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212"/>
      <c r="AN876" s="38"/>
      <c r="AO876" s="39"/>
    </row>
    <row r="877" spans="1:42" s="40" customFormat="1" ht="38.25" x14ac:dyDescent="0.2">
      <c r="A877" s="149"/>
      <c r="B877" s="21" t="s">
        <v>320</v>
      </c>
      <c r="C877" s="102">
        <v>2071.076</v>
      </c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>
        <v>2071.076</v>
      </c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212"/>
      <c r="AN877" s="38"/>
      <c r="AO877" s="39"/>
    </row>
    <row r="878" spans="1:42" s="40" customFormat="1" ht="25.5" x14ac:dyDescent="0.2">
      <c r="A878" s="149"/>
      <c r="B878" s="21" t="s">
        <v>163</v>
      </c>
      <c r="C878" s="102">
        <v>44.795000000000002</v>
      </c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>
        <v>44.795000000000002</v>
      </c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212"/>
      <c r="AN878" s="38"/>
      <c r="AO878" s="39"/>
    </row>
    <row r="879" spans="1:42" s="40" customFormat="1" x14ac:dyDescent="0.2">
      <c r="A879" s="149"/>
      <c r="B879" s="21" t="s">
        <v>23</v>
      </c>
      <c r="C879" s="102">
        <v>44.320999999999998</v>
      </c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>
        <v>44.320999999999998</v>
      </c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212"/>
      <c r="AN879" s="38"/>
      <c r="AO879" s="39"/>
    </row>
    <row r="880" spans="1:42" s="40" customFormat="1" ht="38.25" x14ac:dyDescent="0.2">
      <c r="A880" s="149"/>
      <c r="B880" s="21" t="s">
        <v>321</v>
      </c>
      <c r="C880" s="102">
        <v>656.18700000000001</v>
      </c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>
        <v>656.18700000000001</v>
      </c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212"/>
      <c r="AN880" s="38"/>
      <c r="AO880" s="39"/>
    </row>
    <row r="881" spans="1:41" s="40" customFormat="1" ht="25.5" x14ac:dyDescent="0.2">
      <c r="A881" s="149"/>
      <c r="B881" s="21" t="s">
        <v>163</v>
      </c>
      <c r="C881" s="102">
        <v>16.559000000000001</v>
      </c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>
        <v>16.559000000000001</v>
      </c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212"/>
      <c r="AN881" s="38"/>
      <c r="AO881" s="39"/>
    </row>
    <row r="882" spans="1:41" s="40" customFormat="1" ht="14.25" customHeight="1" x14ac:dyDescent="0.2">
      <c r="A882" s="150"/>
      <c r="B882" s="21" t="s">
        <v>23</v>
      </c>
      <c r="C882" s="102">
        <v>14.042999999999999</v>
      </c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>
        <v>14.042999999999999</v>
      </c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213"/>
      <c r="AN882" s="38"/>
      <c r="AO882" s="39"/>
    </row>
    <row r="883" spans="1:41" s="40" customFormat="1" ht="25.5" customHeight="1" x14ac:dyDescent="0.2">
      <c r="A883" s="148" t="s">
        <v>280</v>
      </c>
      <c r="B883" s="21" t="s">
        <v>687</v>
      </c>
      <c r="C883" s="145"/>
      <c r="D883" s="146"/>
      <c r="E883" s="146"/>
      <c r="F883" s="146"/>
      <c r="G883" s="146"/>
      <c r="H883" s="146"/>
      <c r="I883" s="146"/>
      <c r="J883" s="146"/>
      <c r="K883" s="146"/>
      <c r="L883" s="146"/>
      <c r="M883" s="146"/>
      <c r="N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7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265" t="s">
        <v>429</v>
      </c>
      <c r="AN883" s="38"/>
      <c r="AO883" s="39"/>
    </row>
    <row r="884" spans="1:41" s="40" customFormat="1" ht="25.5" x14ac:dyDescent="0.2">
      <c r="A884" s="149"/>
      <c r="B884" s="21" t="s">
        <v>277</v>
      </c>
      <c r="C884" s="102">
        <v>310.58600000000001</v>
      </c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>
        <v>310.58600000000001</v>
      </c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270"/>
      <c r="AN884" s="38"/>
      <c r="AO884" s="39"/>
    </row>
    <row r="885" spans="1:41" s="40" customFormat="1" ht="25.5" x14ac:dyDescent="0.2">
      <c r="A885" s="149"/>
      <c r="B885" s="21" t="s">
        <v>163</v>
      </c>
      <c r="C885" s="102">
        <v>8.8810000000000002</v>
      </c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>
        <v>8.8810000000000002</v>
      </c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270"/>
      <c r="AN885" s="38"/>
      <c r="AO885" s="39"/>
    </row>
    <row r="886" spans="1:41" s="40" customFormat="1" ht="15.75" customHeight="1" x14ac:dyDescent="0.2">
      <c r="A886" s="149"/>
      <c r="B886" s="21" t="s">
        <v>23</v>
      </c>
      <c r="C886" s="102">
        <v>6.6459999999999999</v>
      </c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>
        <v>6.6459999999999999</v>
      </c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270"/>
      <c r="AN886" s="38"/>
      <c r="AO886" s="39"/>
    </row>
    <row r="887" spans="1:41" s="40" customFormat="1" ht="25.5" x14ac:dyDescent="0.2">
      <c r="A887" s="149"/>
      <c r="B887" s="21" t="s">
        <v>340</v>
      </c>
      <c r="C887" s="102">
        <v>197.518</v>
      </c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>
        <v>197.518</v>
      </c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270"/>
      <c r="AN887" s="38"/>
      <c r="AO887" s="39"/>
    </row>
    <row r="888" spans="1:41" s="40" customFormat="1" ht="25.5" x14ac:dyDescent="0.2">
      <c r="A888" s="149"/>
      <c r="B888" s="21" t="s">
        <v>163</v>
      </c>
      <c r="C888" s="102">
        <v>4.1929999999999996</v>
      </c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>
        <v>4.1929999999999996</v>
      </c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270"/>
      <c r="AN888" s="38"/>
      <c r="AO888" s="39"/>
    </row>
    <row r="889" spans="1:41" s="40" customFormat="1" x14ac:dyDescent="0.2">
      <c r="A889" s="149"/>
      <c r="B889" s="21" t="s">
        <v>23</v>
      </c>
      <c r="C889" s="102">
        <v>4.2270000000000003</v>
      </c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>
        <v>4.2270000000000003</v>
      </c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270"/>
      <c r="AN889" s="38"/>
      <c r="AO889" s="39"/>
    </row>
    <row r="890" spans="1:41" s="40" customFormat="1" ht="25.5" x14ac:dyDescent="0.2">
      <c r="A890" s="149"/>
      <c r="B890" s="21" t="s">
        <v>362</v>
      </c>
      <c r="C890" s="102">
        <v>76.346999999999994</v>
      </c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>
        <v>76.346999999999994</v>
      </c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270"/>
      <c r="AN890" s="38"/>
      <c r="AO890" s="39"/>
    </row>
    <row r="891" spans="1:41" s="40" customFormat="1" ht="25.5" x14ac:dyDescent="0.2">
      <c r="A891" s="149"/>
      <c r="B891" s="21" t="s">
        <v>163</v>
      </c>
      <c r="C891" s="102">
        <v>1.5269999999999999</v>
      </c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>
        <v>1.5269999999999999</v>
      </c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270"/>
      <c r="AN891" s="38"/>
      <c r="AO891" s="39"/>
    </row>
    <row r="892" spans="1:41" s="40" customFormat="1" ht="15" customHeight="1" x14ac:dyDescent="0.2">
      <c r="A892" s="149"/>
      <c r="B892" s="21" t="s">
        <v>23</v>
      </c>
      <c r="C892" s="102">
        <v>1.6339999999999999</v>
      </c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>
        <v>1.6339999999999999</v>
      </c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270"/>
      <c r="AN892" s="38"/>
      <c r="AO892" s="39"/>
    </row>
    <row r="893" spans="1:41" s="40" customFormat="1" ht="25.5" x14ac:dyDescent="0.2">
      <c r="A893" s="149"/>
      <c r="B893" s="21" t="s">
        <v>322</v>
      </c>
      <c r="C893" s="102">
        <v>996.76599999999996</v>
      </c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>
        <v>996.76599999999996</v>
      </c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270"/>
      <c r="AN893" s="38"/>
      <c r="AO893" s="39"/>
    </row>
    <row r="894" spans="1:41" s="40" customFormat="1" ht="25.5" x14ac:dyDescent="0.2">
      <c r="A894" s="149"/>
      <c r="B894" s="21" t="s">
        <v>163</v>
      </c>
      <c r="C894" s="102">
        <v>22.15</v>
      </c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>
        <v>22.15</v>
      </c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270"/>
      <c r="AN894" s="38"/>
      <c r="AO894" s="39"/>
    </row>
    <row r="895" spans="1:41" s="40" customFormat="1" x14ac:dyDescent="0.2">
      <c r="A895" s="149"/>
      <c r="B895" s="21" t="s">
        <v>23</v>
      </c>
      <c r="C895" s="102">
        <v>21.331</v>
      </c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>
        <v>21.331</v>
      </c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270"/>
      <c r="AN895" s="38"/>
      <c r="AO895" s="39"/>
    </row>
    <row r="896" spans="1:41" s="40" customFormat="1" ht="25.5" x14ac:dyDescent="0.2">
      <c r="A896" s="149"/>
      <c r="B896" s="21" t="s">
        <v>323</v>
      </c>
      <c r="C896" s="102">
        <v>298.35899999999998</v>
      </c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>
        <v>298.35899999999998</v>
      </c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270"/>
      <c r="AN896" s="38"/>
      <c r="AO896" s="39"/>
    </row>
    <row r="897" spans="1:41" s="40" customFormat="1" ht="25.5" x14ac:dyDescent="0.2">
      <c r="A897" s="149"/>
      <c r="B897" s="21" t="s">
        <v>163</v>
      </c>
      <c r="C897" s="102">
        <v>7.3789999999999996</v>
      </c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>
        <v>7.3789999999999996</v>
      </c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270"/>
      <c r="AN897" s="38"/>
      <c r="AO897" s="39"/>
    </row>
    <row r="898" spans="1:41" s="40" customFormat="1" x14ac:dyDescent="0.2">
      <c r="A898" s="149"/>
      <c r="B898" s="21" t="s">
        <v>23</v>
      </c>
      <c r="C898" s="102">
        <v>6.3849999999999998</v>
      </c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>
        <v>6.3849999999999998</v>
      </c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270"/>
      <c r="AN898" s="38"/>
      <c r="AO898" s="39"/>
    </row>
    <row r="899" spans="1:41" s="40" customFormat="1" ht="25.5" x14ac:dyDescent="0.2">
      <c r="A899" s="149"/>
      <c r="B899" s="21" t="s">
        <v>323</v>
      </c>
      <c r="C899" s="102">
        <v>34.637</v>
      </c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>
        <v>34.637</v>
      </c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270"/>
      <c r="AN899" s="38"/>
      <c r="AO899" s="39"/>
    </row>
    <row r="900" spans="1:41" s="40" customFormat="1" ht="25.5" x14ac:dyDescent="0.2">
      <c r="A900" s="149"/>
      <c r="B900" s="21" t="s">
        <v>163</v>
      </c>
      <c r="C900" s="102">
        <v>0.69299999999999995</v>
      </c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>
        <v>0.69299999999999995</v>
      </c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270"/>
      <c r="AN900" s="38"/>
      <c r="AO900" s="39"/>
    </row>
    <row r="901" spans="1:41" s="40" customFormat="1" x14ac:dyDescent="0.2">
      <c r="A901" s="149"/>
      <c r="B901" s="21" t="s">
        <v>23</v>
      </c>
      <c r="C901" s="102">
        <v>0.74099999999999999</v>
      </c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>
        <v>0.74099999999999999</v>
      </c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270"/>
      <c r="AN901" s="38"/>
      <c r="AO901" s="39"/>
    </row>
    <row r="902" spans="1:41" s="40" customFormat="1" ht="38.25" x14ac:dyDescent="0.2">
      <c r="A902" s="149"/>
      <c r="B902" s="21" t="s">
        <v>657</v>
      </c>
      <c r="C902" s="102">
        <f>Z902</f>
        <v>14778.4</v>
      </c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>
        <v>14778.4</v>
      </c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265" t="s">
        <v>587</v>
      </c>
      <c r="AN902" s="38"/>
      <c r="AO902" s="39"/>
    </row>
    <row r="903" spans="1:41" s="40" customFormat="1" ht="51" x14ac:dyDescent="0.2">
      <c r="A903" s="149"/>
      <c r="B903" s="21" t="s">
        <v>658</v>
      </c>
      <c r="C903" s="102">
        <f>T903</f>
        <v>2000</v>
      </c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>
        <v>2000</v>
      </c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266"/>
      <c r="AN903" s="38"/>
      <c r="AO903" s="39"/>
    </row>
    <row r="904" spans="1:41" s="40" customFormat="1" ht="25.5" x14ac:dyDescent="0.2">
      <c r="A904" s="148" t="s">
        <v>281</v>
      </c>
      <c r="B904" s="21" t="s">
        <v>278</v>
      </c>
      <c r="C904" s="145"/>
      <c r="D904" s="146"/>
      <c r="E904" s="146"/>
      <c r="F904" s="146"/>
      <c r="G904" s="146"/>
      <c r="H904" s="146"/>
      <c r="I904" s="146"/>
      <c r="J904" s="146"/>
      <c r="K904" s="146"/>
      <c r="L904" s="146"/>
      <c r="M904" s="146"/>
      <c r="N904" s="146"/>
      <c r="O904" s="146"/>
      <c r="P904" s="146"/>
      <c r="Q904" s="146"/>
      <c r="R904" s="146"/>
      <c r="S904" s="146"/>
      <c r="T904" s="146"/>
      <c r="U904" s="146"/>
      <c r="V904" s="146"/>
      <c r="W904" s="146"/>
      <c r="X904" s="147"/>
      <c r="Y904" s="110"/>
      <c r="Z904" s="110"/>
      <c r="AA904" s="110"/>
      <c r="AB904" s="110"/>
      <c r="AC904" s="110"/>
      <c r="AD904" s="110"/>
      <c r="AE904" s="110"/>
      <c r="AF904" s="110"/>
      <c r="AG904" s="110"/>
      <c r="AH904" s="110"/>
      <c r="AI904" s="110"/>
      <c r="AJ904" s="110"/>
      <c r="AK904" s="110"/>
      <c r="AL904" s="110"/>
      <c r="AM904" s="191" t="s">
        <v>429</v>
      </c>
      <c r="AN904" s="38"/>
      <c r="AO904" s="39"/>
    </row>
    <row r="905" spans="1:41" s="40" customFormat="1" ht="25.5" x14ac:dyDescent="0.2">
      <c r="A905" s="149"/>
      <c r="B905" s="21" t="s">
        <v>327</v>
      </c>
      <c r="C905" s="102">
        <v>900</v>
      </c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>
        <v>900</v>
      </c>
      <c r="Q905" s="102"/>
      <c r="R905" s="102"/>
      <c r="S905" s="102"/>
      <c r="T905" s="102"/>
      <c r="U905" s="102"/>
      <c r="V905" s="102"/>
      <c r="W905" s="102"/>
      <c r="X905" s="102"/>
      <c r="Y905" s="109"/>
      <c r="Z905" s="109"/>
      <c r="AA905" s="109"/>
      <c r="AB905" s="109"/>
      <c r="AC905" s="109"/>
      <c r="AD905" s="109"/>
      <c r="AE905" s="109"/>
      <c r="AF905" s="109"/>
      <c r="AG905" s="109"/>
      <c r="AH905" s="109"/>
      <c r="AI905" s="109"/>
      <c r="AJ905" s="109"/>
      <c r="AK905" s="109"/>
      <c r="AL905" s="109"/>
      <c r="AM905" s="191"/>
      <c r="AN905" s="38"/>
      <c r="AO905" s="39"/>
    </row>
    <row r="906" spans="1:41" s="40" customFormat="1" ht="25.5" x14ac:dyDescent="0.2">
      <c r="A906" s="149"/>
      <c r="B906" s="21" t="s">
        <v>163</v>
      </c>
      <c r="C906" s="102">
        <v>19.204999999999998</v>
      </c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>
        <v>19.204999999999998</v>
      </c>
      <c r="Q906" s="102"/>
      <c r="R906" s="102"/>
      <c r="S906" s="102"/>
      <c r="T906" s="102"/>
      <c r="U906" s="102"/>
      <c r="V906" s="102"/>
      <c r="W906" s="102"/>
      <c r="X906" s="102"/>
      <c r="Y906" s="109"/>
      <c r="Z906" s="109"/>
      <c r="AA906" s="109"/>
      <c r="AB906" s="109"/>
      <c r="AC906" s="109"/>
      <c r="AD906" s="109"/>
      <c r="AE906" s="109"/>
      <c r="AF906" s="109"/>
      <c r="AG906" s="109"/>
      <c r="AH906" s="109"/>
      <c r="AI906" s="109"/>
      <c r="AJ906" s="109"/>
      <c r="AK906" s="109"/>
      <c r="AL906" s="109"/>
      <c r="AM906" s="191"/>
      <c r="AN906" s="38"/>
      <c r="AO906" s="39"/>
    </row>
    <row r="907" spans="1:41" s="40" customFormat="1" x14ac:dyDescent="0.2">
      <c r="A907" s="149"/>
      <c r="B907" s="21" t="s">
        <v>23</v>
      </c>
      <c r="C907" s="102">
        <v>19.260000000000002</v>
      </c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>
        <v>19.260000000000002</v>
      </c>
      <c r="Q907" s="102"/>
      <c r="R907" s="102"/>
      <c r="S907" s="102"/>
      <c r="T907" s="102"/>
      <c r="U907" s="102"/>
      <c r="V907" s="102"/>
      <c r="W907" s="102"/>
      <c r="X907" s="102"/>
      <c r="Y907" s="109"/>
      <c r="Z907" s="109"/>
      <c r="AA907" s="109"/>
      <c r="AB907" s="109"/>
      <c r="AC907" s="109"/>
      <c r="AD907" s="109"/>
      <c r="AE907" s="109"/>
      <c r="AF907" s="109"/>
      <c r="AG907" s="109"/>
      <c r="AH907" s="109"/>
      <c r="AI907" s="109"/>
      <c r="AJ907" s="109"/>
      <c r="AK907" s="109"/>
      <c r="AL907" s="109"/>
      <c r="AM907" s="191"/>
      <c r="AN907" s="38"/>
      <c r="AO907" s="39"/>
    </row>
    <row r="908" spans="1:41" s="40" customFormat="1" ht="25.5" x14ac:dyDescent="0.2">
      <c r="A908" s="149"/>
      <c r="B908" s="21" t="s">
        <v>354</v>
      </c>
      <c r="C908" s="102">
        <v>59.088999999999999</v>
      </c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>
        <v>59.088999999999999</v>
      </c>
      <c r="Q908" s="102"/>
      <c r="R908" s="102"/>
      <c r="S908" s="102"/>
      <c r="T908" s="102"/>
      <c r="U908" s="102"/>
      <c r="V908" s="102"/>
      <c r="W908" s="102"/>
      <c r="X908" s="102"/>
      <c r="Y908" s="109"/>
      <c r="Z908" s="109"/>
      <c r="AA908" s="109"/>
      <c r="AB908" s="109"/>
      <c r="AC908" s="109"/>
      <c r="AD908" s="109"/>
      <c r="AE908" s="109"/>
      <c r="AF908" s="109"/>
      <c r="AG908" s="109"/>
      <c r="AH908" s="109"/>
      <c r="AI908" s="109"/>
      <c r="AJ908" s="109"/>
      <c r="AK908" s="109"/>
      <c r="AL908" s="109"/>
      <c r="AM908" s="191"/>
      <c r="AN908" s="38"/>
      <c r="AO908" s="39"/>
    </row>
    <row r="909" spans="1:41" s="40" customFormat="1" ht="25.5" x14ac:dyDescent="0.2">
      <c r="A909" s="149"/>
      <c r="B909" s="21" t="s">
        <v>163</v>
      </c>
      <c r="C909" s="102">
        <v>1.1819999999999999</v>
      </c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>
        <v>1.1819999999999999</v>
      </c>
      <c r="Q909" s="102"/>
      <c r="R909" s="102"/>
      <c r="S909" s="102"/>
      <c r="T909" s="102"/>
      <c r="U909" s="102"/>
      <c r="V909" s="102"/>
      <c r="W909" s="102"/>
      <c r="X909" s="102"/>
      <c r="Y909" s="109"/>
      <c r="Z909" s="109"/>
      <c r="AA909" s="109"/>
      <c r="AB909" s="109"/>
      <c r="AC909" s="109"/>
      <c r="AD909" s="109"/>
      <c r="AE909" s="109"/>
      <c r="AF909" s="109"/>
      <c r="AG909" s="109"/>
      <c r="AH909" s="109"/>
      <c r="AI909" s="109"/>
      <c r="AJ909" s="109"/>
      <c r="AK909" s="109"/>
      <c r="AL909" s="109"/>
      <c r="AM909" s="191"/>
      <c r="AN909" s="38"/>
      <c r="AO909" s="39"/>
    </row>
    <row r="910" spans="1:41" s="40" customFormat="1" x14ac:dyDescent="0.2">
      <c r="A910" s="149"/>
      <c r="B910" s="21" t="s">
        <v>23</v>
      </c>
      <c r="C910" s="102">
        <v>1.264</v>
      </c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>
        <v>1.264</v>
      </c>
      <c r="Q910" s="102"/>
      <c r="R910" s="102"/>
      <c r="S910" s="102"/>
      <c r="T910" s="102"/>
      <c r="U910" s="102"/>
      <c r="V910" s="102"/>
      <c r="W910" s="102"/>
      <c r="X910" s="102"/>
      <c r="Y910" s="109"/>
      <c r="Z910" s="109"/>
      <c r="AA910" s="109"/>
      <c r="AB910" s="109"/>
      <c r="AC910" s="109"/>
      <c r="AD910" s="109"/>
      <c r="AE910" s="109"/>
      <c r="AF910" s="109"/>
      <c r="AG910" s="109"/>
      <c r="AH910" s="109"/>
      <c r="AI910" s="109"/>
      <c r="AJ910" s="109"/>
      <c r="AK910" s="109"/>
      <c r="AL910" s="109"/>
      <c r="AM910" s="191"/>
      <c r="AN910" s="38"/>
      <c r="AO910" s="39"/>
    </row>
    <row r="911" spans="1:41" s="40" customFormat="1" ht="51" x14ac:dyDescent="0.2">
      <c r="A911" s="113" t="s">
        <v>282</v>
      </c>
      <c r="B911" s="21" t="s">
        <v>160</v>
      </c>
      <c r="C911" s="102">
        <v>99.995000000000005</v>
      </c>
      <c r="D911" s="102"/>
      <c r="E911" s="102"/>
      <c r="F911" s="102"/>
      <c r="G911" s="102"/>
      <c r="H911" s="102">
        <v>99.995000000000005</v>
      </c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211" t="s">
        <v>429</v>
      </c>
      <c r="AN911" s="38"/>
      <c r="AO911" s="39"/>
    </row>
    <row r="912" spans="1:41" ht="22.5" customHeight="1" x14ac:dyDescent="0.2">
      <c r="A912" s="151" t="s">
        <v>12</v>
      </c>
      <c r="B912" s="152"/>
      <c r="C912" s="101">
        <f>P912+O912+N912+M912+L912+K912+J912+I912+H912+G912+F912</f>
        <v>21324.896000000001</v>
      </c>
      <c r="D912" s="101">
        <f t="shared" ref="D912:J912" si="13">SUM(D860:D911)</f>
        <v>0</v>
      </c>
      <c r="E912" s="101">
        <f t="shared" si="13"/>
        <v>0</v>
      </c>
      <c r="F912" s="101">
        <f t="shared" si="13"/>
        <v>0</v>
      </c>
      <c r="G912" s="101">
        <f t="shared" si="13"/>
        <v>1373.9010000000001</v>
      </c>
      <c r="H912" s="101">
        <f t="shared" si="13"/>
        <v>99.995000000000005</v>
      </c>
      <c r="I912" s="101">
        <f t="shared" si="13"/>
        <v>9950</v>
      </c>
      <c r="J912" s="101">
        <f t="shared" si="13"/>
        <v>0</v>
      </c>
      <c r="K912" s="101"/>
      <c r="L912" s="101"/>
      <c r="M912" s="101"/>
      <c r="N912" s="101"/>
      <c r="O912" s="101">
        <f>O864+O865+O866+O867+O868</f>
        <v>901</v>
      </c>
      <c r="P912" s="101">
        <f>SUM(P860:P911)</f>
        <v>9000</v>
      </c>
      <c r="Q912" s="101"/>
      <c r="R912" s="101"/>
      <c r="S912" s="101">
        <f>S859</f>
        <v>1700</v>
      </c>
      <c r="T912" s="101">
        <f>T903+T858</f>
        <v>16748.8</v>
      </c>
      <c r="U912" s="101"/>
      <c r="V912" s="101"/>
      <c r="W912" s="101"/>
      <c r="X912" s="101"/>
      <c r="Y912" s="101"/>
      <c r="Z912" s="101">
        <f>Z902</f>
        <v>14778.4</v>
      </c>
      <c r="AA912" s="101"/>
      <c r="AB912" s="101"/>
      <c r="AC912" s="101"/>
      <c r="AD912" s="101"/>
      <c r="AE912" s="101"/>
      <c r="AF912" s="101"/>
      <c r="AG912" s="101"/>
      <c r="AH912" s="101"/>
      <c r="AI912" s="101"/>
      <c r="AJ912" s="101"/>
      <c r="AK912" s="101"/>
      <c r="AL912" s="101"/>
      <c r="AM912" s="212"/>
      <c r="AN912" s="27"/>
      <c r="AO912" s="3"/>
    </row>
    <row r="913" spans="1:41" ht="33" customHeight="1" x14ac:dyDescent="0.2">
      <c r="A913" s="237" t="s">
        <v>20</v>
      </c>
      <c r="B913" s="237"/>
      <c r="C913" s="237"/>
      <c r="D913" s="237"/>
      <c r="E913" s="237"/>
      <c r="F913" s="237"/>
      <c r="G913" s="237"/>
      <c r="H913" s="237"/>
      <c r="I913" s="237"/>
      <c r="J913" s="237"/>
      <c r="K913" s="237"/>
      <c r="L913" s="237"/>
      <c r="M913" s="237"/>
      <c r="N913" s="237"/>
      <c r="O913" s="237"/>
      <c r="P913" s="237"/>
      <c r="Q913" s="237"/>
      <c r="R913" s="237"/>
      <c r="S913" s="237"/>
      <c r="T913" s="237"/>
      <c r="U913" s="237"/>
      <c r="V913" s="237"/>
      <c r="W913" s="237"/>
      <c r="X913" s="237"/>
      <c r="Y913" s="238"/>
      <c r="Z913" s="238"/>
      <c r="AA913" s="238"/>
      <c r="AB913" s="238"/>
      <c r="AC913" s="238"/>
      <c r="AD913" s="238"/>
      <c r="AE913" s="238"/>
      <c r="AF913" s="238"/>
      <c r="AG913" s="238"/>
      <c r="AH913" s="238"/>
      <c r="AI913" s="238"/>
      <c r="AJ913" s="238"/>
      <c r="AK913" s="238"/>
      <c r="AL913" s="238"/>
      <c r="AM913" s="238"/>
      <c r="AN913" s="27"/>
      <c r="AO913" s="3"/>
    </row>
    <row r="914" spans="1:41" ht="12.75" customHeight="1" x14ac:dyDescent="0.2">
      <c r="A914" s="148" t="s">
        <v>87</v>
      </c>
      <c r="B914" s="108" t="s">
        <v>416</v>
      </c>
      <c r="C914" s="63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5"/>
      <c r="Y914" s="66"/>
      <c r="Z914" s="66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160" t="s">
        <v>430</v>
      </c>
      <c r="AN914" s="27"/>
      <c r="AO914" s="3"/>
    </row>
    <row r="915" spans="1:41" ht="38.25" customHeight="1" x14ac:dyDescent="0.2">
      <c r="A915" s="149"/>
      <c r="B915" s="108" t="s">
        <v>375</v>
      </c>
      <c r="C915" s="140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2"/>
      <c r="Y915" s="101"/>
      <c r="Z915" s="101"/>
      <c r="AA915" s="101"/>
      <c r="AB915" s="101"/>
      <c r="AC915" s="101"/>
      <c r="AD915" s="101"/>
      <c r="AE915" s="101"/>
      <c r="AF915" s="101"/>
      <c r="AG915" s="101"/>
      <c r="AH915" s="101"/>
      <c r="AI915" s="101"/>
      <c r="AJ915" s="101"/>
      <c r="AK915" s="101"/>
      <c r="AL915" s="101"/>
      <c r="AM915" s="166"/>
      <c r="AN915" s="27"/>
      <c r="AO915" s="3"/>
    </row>
    <row r="916" spans="1:41" ht="25.5" x14ac:dyDescent="0.2">
      <c r="A916" s="149"/>
      <c r="B916" s="108" t="s">
        <v>365</v>
      </c>
      <c r="C916" s="101">
        <v>345.51499999999999</v>
      </c>
      <c r="D916" s="101"/>
      <c r="E916" s="101"/>
      <c r="F916" s="101"/>
      <c r="G916" s="101"/>
      <c r="H916" s="101"/>
      <c r="I916" s="101"/>
      <c r="J916" s="101"/>
      <c r="K916" s="101"/>
      <c r="L916" s="101">
        <v>345.51499999999999</v>
      </c>
      <c r="M916" s="101"/>
      <c r="N916" s="101"/>
      <c r="O916" s="11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  <c r="AL916" s="67"/>
      <c r="AM916" s="166"/>
      <c r="AN916" s="27"/>
      <c r="AO916" s="3"/>
    </row>
    <row r="917" spans="1:41" ht="25.5" x14ac:dyDescent="0.2">
      <c r="A917" s="149"/>
      <c r="B917" s="108" t="s">
        <v>364</v>
      </c>
      <c r="C917" s="101">
        <v>180</v>
      </c>
      <c r="D917" s="101"/>
      <c r="E917" s="101"/>
      <c r="F917" s="101"/>
      <c r="G917" s="101"/>
      <c r="H917" s="101"/>
      <c r="I917" s="101"/>
      <c r="J917" s="101"/>
      <c r="K917" s="101"/>
      <c r="L917" s="101">
        <v>180</v>
      </c>
      <c r="M917" s="101"/>
      <c r="N917" s="101"/>
      <c r="O917" s="11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  <c r="AL917" s="67"/>
      <c r="AM917" s="166"/>
      <c r="AN917" s="27"/>
      <c r="AO917" s="3"/>
    </row>
    <row r="918" spans="1:41" ht="38.25" x14ac:dyDescent="0.2">
      <c r="A918" s="149"/>
      <c r="B918" s="108" t="s">
        <v>367</v>
      </c>
      <c r="C918" s="101">
        <v>399.95</v>
      </c>
      <c r="D918" s="101"/>
      <c r="E918" s="101"/>
      <c r="F918" s="101"/>
      <c r="G918" s="101"/>
      <c r="H918" s="101"/>
      <c r="I918" s="101"/>
      <c r="J918" s="101"/>
      <c r="K918" s="101"/>
      <c r="L918" s="101">
        <v>399.95</v>
      </c>
      <c r="M918" s="101"/>
      <c r="N918" s="101"/>
      <c r="O918" s="11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  <c r="AL918" s="67"/>
      <c r="AM918" s="166"/>
      <c r="AN918" s="27"/>
      <c r="AO918" s="3"/>
    </row>
    <row r="919" spans="1:41" ht="25.5" x14ac:dyDescent="0.2">
      <c r="A919" s="149"/>
      <c r="B919" s="108" t="s">
        <v>366</v>
      </c>
      <c r="C919" s="101">
        <v>74.534999999999997</v>
      </c>
      <c r="D919" s="101"/>
      <c r="E919" s="101"/>
      <c r="F919" s="101"/>
      <c r="G919" s="101"/>
      <c r="H919" s="101"/>
      <c r="I919" s="101"/>
      <c r="J919" s="101"/>
      <c r="K919" s="101"/>
      <c r="L919" s="101">
        <v>74.534999999999997</v>
      </c>
      <c r="M919" s="101"/>
      <c r="N919" s="101"/>
      <c r="O919" s="11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  <c r="AL919" s="67"/>
      <c r="AM919" s="166"/>
      <c r="AN919" s="27"/>
      <c r="AO919" s="3"/>
    </row>
    <row r="920" spans="1:41" ht="25.5" x14ac:dyDescent="0.2">
      <c r="A920" s="149"/>
      <c r="B920" s="108" t="s">
        <v>337</v>
      </c>
      <c r="C920" s="11">
        <v>96.024000000000001</v>
      </c>
      <c r="D920" s="67"/>
      <c r="E920" s="67"/>
      <c r="F920" s="67"/>
      <c r="G920" s="67"/>
      <c r="H920" s="67"/>
      <c r="I920" s="67"/>
      <c r="J920" s="67"/>
      <c r="K920" s="67"/>
      <c r="L920" s="11"/>
      <c r="M920" s="67"/>
      <c r="N920" s="11">
        <v>96.024000000000001</v>
      </c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  <c r="AA920" s="67"/>
      <c r="AB920" s="67"/>
      <c r="AC920" s="67"/>
      <c r="AD920" s="67"/>
      <c r="AE920" s="67"/>
      <c r="AF920" s="67"/>
      <c r="AG920" s="67"/>
      <c r="AH920" s="67"/>
      <c r="AI920" s="67"/>
      <c r="AJ920" s="67"/>
      <c r="AK920" s="67"/>
      <c r="AL920" s="67"/>
      <c r="AM920" s="166"/>
      <c r="AN920" s="27"/>
      <c r="AO920" s="3"/>
    </row>
    <row r="921" spans="1:41" ht="25.5" x14ac:dyDescent="0.2">
      <c r="A921" s="149"/>
      <c r="B921" s="108" t="s">
        <v>163</v>
      </c>
      <c r="C921" s="11">
        <v>1.921</v>
      </c>
      <c r="D921" s="11"/>
      <c r="E921" s="11"/>
      <c r="F921" s="11"/>
      <c r="G921" s="11"/>
      <c r="H921" s="11"/>
      <c r="I921" s="11"/>
      <c r="J921" s="11"/>
      <c r="K921" s="11"/>
      <c r="L921" s="11"/>
      <c r="M921" s="67"/>
      <c r="N921" s="11">
        <v>1.921</v>
      </c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  <c r="AA921" s="67"/>
      <c r="AB921" s="67"/>
      <c r="AC921" s="67"/>
      <c r="AD921" s="67"/>
      <c r="AE921" s="67"/>
      <c r="AF921" s="67"/>
      <c r="AG921" s="67"/>
      <c r="AH921" s="67"/>
      <c r="AI921" s="67"/>
      <c r="AJ921" s="67"/>
      <c r="AK921" s="67"/>
      <c r="AL921" s="67"/>
      <c r="AM921" s="166"/>
      <c r="AN921" s="27"/>
      <c r="AO921" s="3"/>
    </row>
    <row r="922" spans="1:41" x14ac:dyDescent="0.2">
      <c r="A922" s="149"/>
      <c r="B922" s="108" t="s">
        <v>23</v>
      </c>
      <c r="C922" s="101">
        <v>2.0550000000000002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>
        <v>2.0550000000000002</v>
      </c>
      <c r="O922" s="11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  <c r="AA922" s="67"/>
      <c r="AB922" s="67"/>
      <c r="AC922" s="67"/>
      <c r="AD922" s="67"/>
      <c r="AE922" s="67"/>
      <c r="AF922" s="67"/>
      <c r="AG922" s="67"/>
      <c r="AH922" s="67"/>
      <c r="AI922" s="67"/>
      <c r="AJ922" s="67"/>
      <c r="AK922" s="67"/>
      <c r="AL922" s="67"/>
      <c r="AM922" s="166"/>
      <c r="AN922" s="27"/>
      <c r="AO922" s="3"/>
    </row>
    <row r="923" spans="1:41" ht="25.5" x14ac:dyDescent="0.2">
      <c r="A923" s="149"/>
      <c r="B923" s="108" t="s">
        <v>350</v>
      </c>
      <c r="C923" s="11">
        <v>379.56200000000001</v>
      </c>
      <c r="D923" s="68"/>
      <c r="E923" s="67"/>
      <c r="F923" s="67"/>
      <c r="G923" s="67"/>
      <c r="H923" s="67"/>
      <c r="I923" s="67"/>
      <c r="J923" s="67"/>
      <c r="K923" s="67"/>
      <c r="L923" s="11"/>
      <c r="M923" s="67"/>
      <c r="N923" s="11">
        <v>379.56200000000001</v>
      </c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  <c r="AA923" s="67"/>
      <c r="AB923" s="67"/>
      <c r="AC923" s="67"/>
      <c r="AD923" s="67"/>
      <c r="AE923" s="67"/>
      <c r="AF923" s="67"/>
      <c r="AG923" s="67"/>
      <c r="AH923" s="67"/>
      <c r="AI923" s="67"/>
      <c r="AJ923" s="67"/>
      <c r="AK923" s="67"/>
      <c r="AL923" s="67"/>
      <c r="AM923" s="166"/>
      <c r="AN923" s="27"/>
      <c r="AO923" s="3"/>
    </row>
    <row r="924" spans="1:41" ht="25.5" x14ac:dyDescent="0.2">
      <c r="A924" s="149"/>
      <c r="B924" s="108" t="s">
        <v>163</v>
      </c>
      <c r="C924" s="11">
        <v>8.9580000000000002</v>
      </c>
      <c r="D924" s="11"/>
      <c r="E924" s="11"/>
      <c r="F924" s="11"/>
      <c r="G924" s="11"/>
      <c r="H924" s="11"/>
      <c r="I924" s="11"/>
      <c r="J924" s="11"/>
      <c r="K924" s="11"/>
      <c r="L924" s="11"/>
      <c r="M924" s="67"/>
      <c r="N924" s="11">
        <v>8.9580000000000002</v>
      </c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  <c r="AA924" s="67"/>
      <c r="AB924" s="67"/>
      <c r="AC924" s="67"/>
      <c r="AD924" s="67"/>
      <c r="AE924" s="67"/>
      <c r="AF924" s="67"/>
      <c r="AG924" s="67"/>
      <c r="AH924" s="67"/>
      <c r="AI924" s="67"/>
      <c r="AJ924" s="67"/>
      <c r="AK924" s="67"/>
      <c r="AL924" s="67"/>
      <c r="AM924" s="166"/>
      <c r="AN924" s="27"/>
      <c r="AO924" s="3"/>
    </row>
    <row r="925" spans="1:41" x14ac:dyDescent="0.2">
      <c r="A925" s="149"/>
      <c r="B925" s="108" t="s">
        <v>23</v>
      </c>
      <c r="C925" s="101">
        <v>9.5850000000000009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>
        <v>9.5850000000000009</v>
      </c>
      <c r="O925" s="11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  <c r="AA925" s="67"/>
      <c r="AB925" s="67"/>
      <c r="AC925" s="67"/>
      <c r="AD925" s="67"/>
      <c r="AE925" s="67"/>
      <c r="AF925" s="67"/>
      <c r="AG925" s="67"/>
      <c r="AH925" s="67"/>
      <c r="AI925" s="67"/>
      <c r="AJ925" s="67"/>
      <c r="AK925" s="67"/>
      <c r="AL925" s="67"/>
      <c r="AM925" s="166"/>
      <c r="AN925" s="27"/>
      <c r="AO925" s="3"/>
    </row>
    <row r="926" spans="1:41" ht="25.5" x14ac:dyDescent="0.2">
      <c r="A926" s="149"/>
      <c r="B926" s="108" t="s">
        <v>351</v>
      </c>
      <c r="C926" s="11">
        <v>296.78699999999998</v>
      </c>
      <c r="D926" s="68"/>
      <c r="E926" s="67"/>
      <c r="F926" s="67"/>
      <c r="G926" s="67"/>
      <c r="H926" s="67"/>
      <c r="I926" s="67"/>
      <c r="J926" s="67"/>
      <c r="K926" s="67"/>
      <c r="L926" s="11"/>
      <c r="M926" s="67"/>
      <c r="N926" s="11">
        <v>296.78699999999998</v>
      </c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  <c r="AA926" s="67"/>
      <c r="AB926" s="67"/>
      <c r="AC926" s="67"/>
      <c r="AD926" s="67"/>
      <c r="AE926" s="67"/>
      <c r="AF926" s="67"/>
      <c r="AG926" s="67"/>
      <c r="AH926" s="67"/>
      <c r="AI926" s="67"/>
      <c r="AJ926" s="67"/>
      <c r="AK926" s="67"/>
      <c r="AL926" s="67"/>
      <c r="AM926" s="166"/>
      <c r="AN926" s="27"/>
      <c r="AO926" s="3"/>
    </row>
    <row r="927" spans="1:41" ht="25.5" x14ac:dyDescent="0.2">
      <c r="A927" s="149"/>
      <c r="B927" s="108" t="s">
        <v>163</v>
      </c>
      <c r="C927" s="11">
        <v>7.0039999999999996</v>
      </c>
      <c r="D927" s="11"/>
      <c r="E927" s="11"/>
      <c r="F927" s="11"/>
      <c r="G927" s="11"/>
      <c r="H927" s="11"/>
      <c r="I927" s="11"/>
      <c r="J927" s="11"/>
      <c r="K927" s="11"/>
      <c r="L927" s="11"/>
      <c r="M927" s="67"/>
      <c r="N927" s="11">
        <v>7.0039999999999996</v>
      </c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  <c r="AA927" s="67"/>
      <c r="AB927" s="67"/>
      <c r="AC927" s="67"/>
      <c r="AD927" s="67"/>
      <c r="AE927" s="67"/>
      <c r="AF927" s="67"/>
      <c r="AG927" s="67"/>
      <c r="AH927" s="67"/>
      <c r="AI927" s="67"/>
      <c r="AJ927" s="67"/>
      <c r="AK927" s="67"/>
      <c r="AL927" s="67"/>
      <c r="AM927" s="166"/>
      <c r="AN927" s="27"/>
      <c r="AO927" s="3"/>
    </row>
    <row r="928" spans="1:41" x14ac:dyDescent="0.2">
      <c r="A928" s="149"/>
      <c r="B928" s="108" t="s">
        <v>23</v>
      </c>
      <c r="C928" s="101">
        <v>7.4939999999999998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>
        <v>7.4939999999999998</v>
      </c>
      <c r="O928" s="11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  <c r="AA928" s="67"/>
      <c r="AB928" s="67"/>
      <c r="AC928" s="67"/>
      <c r="AD928" s="67"/>
      <c r="AE928" s="67"/>
      <c r="AF928" s="67"/>
      <c r="AG928" s="67"/>
      <c r="AH928" s="67"/>
      <c r="AI928" s="67"/>
      <c r="AJ928" s="67"/>
      <c r="AK928" s="67"/>
      <c r="AL928" s="67"/>
      <c r="AM928" s="166"/>
      <c r="AN928" s="27"/>
      <c r="AO928" s="3"/>
    </row>
    <row r="929" spans="1:41" ht="38.25" x14ac:dyDescent="0.2">
      <c r="A929" s="149"/>
      <c r="B929" s="108" t="s">
        <v>352</v>
      </c>
      <c r="C929" s="11">
        <v>104.19199999999999</v>
      </c>
      <c r="D929" s="68"/>
      <c r="E929" s="67"/>
      <c r="F929" s="67"/>
      <c r="G929" s="67"/>
      <c r="H929" s="67"/>
      <c r="I929" s="67"/>
      <c r="J929" s="67"/>
      <c r="K929" s="67"/>
      <c r="L929" s="11"/>
      <c r="M929" s="67"/>
      <c r="N929" s="11">
        <v>104.19199999999999</v>
      </c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  <c r="AA929" s="67"/>
      <c r="AB929" s="67"/>
      <c r="AC929" s="67"/>
      <c r="AD929" s="67"/>
      <c r="AE929" s="67"/>
      <c r="AF929" s="67"/>
      <c r="AG929" s="67"/>
      <c r="AH929" s="67"/>
      <c r="AI929" s="67"/>
      <c r="AJ929" s="67"/>
      <c r="AK929" s="67"/>
      <c r="AL929" s="67"/>
      <c r="AM929" s="166"/>
      <c r="AN929" s="27"/>
      <c r="AO929" s="3"/>
    </row>
    <row r="930" spans="1:41" ht="25.5" x14ac:dyDescent="0.2">
      <c r="A930" s="149"/>
      <c r="B930" s="108" t="s">
        <v>163</v>
      </c>
      <c r="C930" s="11">
        <v>2.0840000000000001</v>
      </c>
      <c r="D930" s="11"/>
      <c r="E930" s="11"/>
      <c r="F930" s="11"/>
      <c r="G930" s="11"/>
      <c r="H930" s="11"/>
      <c r="I930" s="11"/>
      <c r="J930" s="11"/>
      <c r="K930" s="11"/>
      <c r="L930" s="11"/>
      <c r="M930" s="67"/>
      <c r="N930" s="11">
        <v>2.0840000000000001</v>
      </c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  <c r="AA930" s="67"/>
      <c r="AB930" s="67"/>
      <c r="AC930" s="67"/>
      <c r="AD930" s="67"/>
      <c r="AE930" s="67"/>
      <c r="AF930" s="67"/>
      <c r="AG930" s="67"/>
      <c r="AH930" s="67"/>
      <c r="AI930" s="67"/>
      <c r="AJ930" s="67"/>
      <c r="AK930" s="67"/>
      <c r="AL930" s="67"/>
      <c r="AM930" s="166"/>
      <c r="AN930" s="27"/>
      <c r="AO930" s="3"/>
    </row>
    <row r="931" spans="1:41" x14ac:dyDescent="0.2">
      <c r="A931" s="149"/>
      <c r="B931" s="108" t="s">
        <v>23</v>
      </c>
      <c r="C931" s="101">
        <v>2.23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>
        <v>2.23</v>
      </c>
      <c r="O931" s="11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  <c r="AA931" s="67"/>
      <c r="AB931" s="67"/>
      <c r="AC931" s="67"/>
      <c r="AD931" s="67"/>
      <c r="AE931" s="67"/>
      <c r="AF931" s="67"/>
      <c r="AG931" s="67"/>
      <c r="AH931" s="67"/>
      <c r="AI931" s="67"/>
      <c r="AJ931" s="67"/>
      <c r="AK931" s="67"/>
      <c r="AL931" s="67"/>
      <c r="AM931" s="166"/>
      <c r="AN931" s="27"/>
      <c r="AO931" s="3"/>
    </row>
    <row r="932" spans="1:41" ht="40.5" customHeight="1" x14ac:dyDescent="0.2">
      <c r="A932" s="149"/>
      <c r="B932" s="108" t="s">
        <v>355</v>
      </c>
      <c r="C932" s="101">
        <v>38.656999999999996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>
        <v>38.656999999999996</v>
      </c>
      <c r="O932" s="11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  <c r="AA932" s="67"/>
      <c r="AB932" s="67"/>
      <c r="AC932" s="67"/>
      <c r="AD932" s="67"/>
      <c r="AE932" s="67"/>
      <c r="AF932" s="67"/>
      <c r="AG932" s="67"/>
      <c r="AH932" s="67"/>
      <c r="AI932" s="67"/>
      <c r="AJ932" s="67"/>
      <c r="AK932" s="67"/>
      <c r="AL932" s="67"/>
      <c r="AM932" s="161"/>
      <c r="AN932" s="27"/>
      <c r="AO932" s="3"/>
    </row>
    <row r="933" spans="1:41" ht="53.25" customHeight="1" x14ac:dyDescent="0.2">
      <c r="A933" s="149"/>
      <c r="B933" s="108" t="s">
        <v>519</v>
      </c>
      <c r="C933" s="101">
        <f>S933</f>
        <v>400</v>
      </c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1"/>
      <c r="P933" s="67"/>
      <c r="Q933" s="67"/>
      <c r="R933" s="67"/>
      <c r="S933" s="60">
        <v>400</v>
      </c>
      <c r="T933" s="67"/>
      <c r="U933" s="67"/>
      <c r="V933" s="67"/>
      <c r="W933" s="67"/>
      <c r="X933" s="67"/>
      <c r="Y933" s="67"/>
      <c r="Z933" s="67"/>
      <c r="AA933" s="67"/>
      <c r="AB933" s="67"/>
      <c r="AC933" s="67"/>
      <c r="AD933" s="67"/>
      <c r="AE933" s="67"/>
      <c r="AF933" s="67"/>
      <c r="AG933" s="67"/>
      <c r="AH933" s="67"/>
      <c r="AI933" s="67"/>
      <c r="AJ933" s="67"/>
      <c r="AK933" s="67"/>
      <c r="AL933" s="67"/>
      <c r="AM933" s="133"/>
      <c r="AN933" s="27"/>
      <c r="AO933" s="3"/>
    </row>
    <row r="934" spans="1:41" ht="38.25" x14ac:dyDescent="0.2">
      <c r="A934" s="150"/>
      <c r="B934" s="108" t="s">
        <v>653</v>
      </c>
      <c r="C934" s="101">
        <f>U934</f>
        <v>75</v>
      </c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1"/>
      <c r="P934" s="67"/>
      <c r="Q934" s="67"/>
      <c r="R934" s="67"/>
      <c r="S934" s="60"/>
      <c r="T934" s="67"/>
      <c r="U934" s="101">
        <v>75</v>
      </c>
      <c r="V934" s="67"/>
      <c r="W934" s="67"/>
      <c r="X934" s="67"/>
      <c r="Y934" s="67"/>
      <c r="Z934" s="67"/>
      <c r="AA934" s="67"/>
      <c r="AB934" s="67"/>
      <c r="AC934" s="67"/>
      <c r="AD934" s="67"/>
      <c r="AE934" s="67"/>
      <c r="AF934" s="67"/>
      <c r="AG934" s="67"/>
      <c r="AH934" s="67"/>
      <c r="AI934" s="67"/>
      <c r="AJ934" s="67"/>
      <c r="AK934" s="67"/>
      <c r="AL934" s="67"/>
      <c r="AM934" s="133"/>
      <c r="AN934" s="27"/>
      <c r="AO934" s="3"/>
    </row>
    <row r="935" spans="1:41" ht="51" x14ac:dyDescent="0.2">
      <c r="A935" s="113" t="s">
        <v>118</v>
      </c>
      <c r="B935" s="108" t="s">
        <v>417</v>
      </c>
      <c r="C935" s="101">
        <v>205</v>
      </c>
      <c r="D935" s="101"/>
      <c r="E935" s="101"/>
      <c r="F935" s="101"/>
      <c r="G935" s="101">
        <v>205</v>
      </c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/>
      <c r="AA935" s="101"/>
      <c r="AB935" s="101"/>
      <c r="AC935" s="101"/>
      <c r="AD935" s="101"/>
      <c r="AE935" s="101"/>
      <c r="AF935" s="101"/>
      <c r="AG935" s="101"/>
      <c r="AH935" s="101"/>
      <c r="AI935" s="101"/>
      <c r="AJ935" s="101"/>
      <c r="AK935" s="101"/>
      <c r="AL935" s="101"/>
      <c r="AM935" s="103" t="s">
        <v>431</v>
      </c>
      <c r="AN935" s="27"/>
      <c r="AO935" s="3"/>
    </row>
    <row r="936" spans="1:41" ht="38.25" x14ac:dyDescent="0.2">
      <c r="A936" s="94" t="s">
        <v>140</v>
      </c>
      <c r="B936" s="108" t="s">
        <v>418</v>
      </c>
      <c r="C936" s="101">
        <v>78.739999999999995</v>
      </c>
      <c r="D936" s="101"/>
      <c r="E936" s="101"/>
      <c r="F936" s="101"/>
      <c r="G936" s="97"/>
      <c r="H936" s="101"/>
      <c r="I936" s="101"/>
      <c r="J936" s="101"/>
      <c r="K936" s="101"/>
      <c r="L936" s="101"/>
      <c r="M936" s="101"/>
      <c r="N936" s="97"/>
      <c r="O936" s="101"/>
      <c r="P936" s="101">
        <v>78.739999999999995</v>
      </c>
      <c r="Q936" s="101"/>
      <c r="R936" s="101"/>
      <c r="S936" s="101"/>
      <c r="T936" s="101"/>
      <c r="U936" s="97"/>
      <c r="V936" s="101"/>
      <c r="W936" s="101"/>
      <c r="X936" s="101"/>
      <c r="Y936" s="101"/>
      <c r="Z936" s="101"/>
      <c r="AA936" s="101"/>
      <c r="AB936" s="101"/>
      <c r="AC936" s="101"/>
      <c r="AD936" s="101"/>
      <c r="AE936" s="101"/>
      <c r="AF936" s="101"/>
      <c r="AG936" s="101"/>
      <c r="AH936" s="101"/>
      <c r="AI936" s="101"/>
      <c r="AJ936" s="101"/>
      <c r="AK936" s="101"/>
      <c r="AL936" s="101"/>
      <c r="AM936" s="260" t="s">
        <v>430</v>
      </c>
      <c r="AN936" s="27"/>
      <c r="AO936" s="3"/>
    </row>
    <row r="937" spans="1:41" ht="25.5" x14ac:dyDescent="0.2">
      <c r="A937" s="149"/>
      <c r="B937" s="41" t="s">
        <v>169</v>
      </c>
      <c r="C937" s="101">
        <v>1.575</v>
      </c>
      <c r="D937" s="101"/>
      <c r="E937" s="101"/>
      <c r="F937" s="101"/>
      <c r="G937" s="97"/>
      <c r="H937" s="101"/>
      <c r="I937" s="101"/>
      <c r="J937" s="101"/>
      <c r="K937" s="101"/>
      <c r="L937" s="101"/>
      <c r="M937" s="101"/>
      <c r="N937" s="97"/>
      <c r="O937" s="101"/>
      <c r="P937" s="101">
        <v>1.575</v>
      </c>
      <c r="Q937" s="101"/>
      <c r="R937" s="101"/>
      <c r="S937" s="101"/>
      <c r="T937" s="101"/>
      <c r="U937" s="97"/>
      <c r="V937" s="101"/>
      <c r="W937" s="101"/>
      <c r="X937" s="101"/>
      <c r="Y937" s="101"/>
      <c r="Z937" s="101"/>
      <c r="AA937" s="101"/>
      <c r="AB937" s="101"/>
      <c r="AC937" s="101"/>
      <c r="AD937" s="101"/>
      <c r="AE937" s="101"/>
      <c r="AF937" s="101"/>
      <c r="AG937" s="101"/>
      <c r="AH937" s="101"/>
      <c r="AI937" s="101"/>
      <c r="AJ937" s="101"/>
      <c r="AK937" s="101"/>
      <c r="AL937" s="101"/>
      <c r="AM937" s="260"/>
      <c r="AN937" s="27"/>
      <c r="AO937" s="3"/>
    </row>
    <row r="938" spans="1:41" x14ac:dyDescent="0.2">
      <c r="A938" s="149"/>
      <c r="B938" s="41" t="s">
        <v>23</v>
      </c>
      <c r="C938" s="101">
        <v>1.6850000000000001</v>
      </c>
      <c r="D938" s="101"/>
      <c r="E938" s="101"/>
      <c r="F938" s="101"/>
      <c r="G938" s="97"/>
      <c r="H938" s="101"/>
      <c r="I938" s="101"/>
      <c r="J938" s="101"/>
      <c r="K938" s="101"/>
      <c r="L938" s="101"/>
      <c r="M938" s="101"/>
      <c r="N938" s="97"/>
      <c r="O938" s="101"/>
      <c r="P938" s="101">
        <v>1.6850000000000001</v>
      </c>
      <c r="Q938" s="101"/>
      <c r="R938" s="101"/>
      <c r="S938" s="101"/>
      <c r="T938" s="101"/>
      <c r="U938" s="97"/>
      <c r="V938" s="101"/>
      <c r="W938" s="101"/>
      <c r="X938" s="101"/>
      <c r="Y938" s="101"/>
      <c r="Z938" s="101"/>
      <c r="AA938" s="101"/>
      <c r="AB938" s="101"/>
      <c r="AC938" s="101"/>
      <c r="AD938" s="101"/>
      <c r="AE938" s="101"/>
      <c r="AF938" s="101"/>
      <c r="AG938" s="101"/>
      <c r="AH938" s="101"/>
      <c r="AI938" s="101"/>
      <c r="AJ938" s="101"/>
      <c r="AK938" s="101"/>
      <c r="AL938" s="101"/>
      <c r="AM938" s="260"/>
      <c r="AN938" s="27"/>
      <c r="AO938" s="3"/>
    </row>
    <row r="939" spans="1:41" ht="25.5" x14ac:dyDescent="0.2">
      <c r="A939" s="149"/>
      <c r="B939" s="41" t="s">
        <v>356</v>
      </c>
      <c r="C939" s="101">
        <v>147.642</v>
      </c>
      <c r="D939" s="101"/>
      <c r="E939" s="101"/>
      <c r="F939" s="101"/>
      <c r="G939" s="97"/>
      <c r="H939" s="101"/>
      <c r="I939" s="101"/>
      <c r="J939" s="101"/>
      <c r="K939" s="101"/>
      <c r="L939" s="101"/>
      <c r="M939" s="101"/>
      <c r="N939" s="101">
        <v>147.642</v>
      </c>
      <c r="O939" s="101"/>
      <c r="P939" s="1"/>
      <c r="Q939" s="101"/>
      <c r="R939" s="101"/>
      <c r="S939" s="101"/>
      <c r="T939" s="101"/>
      <c r="U939" s="97"/>
      <c r="V939" s="101"/>
      <c r="W939" s="101"/>
      <c r="X939" s="101"/>
      <c r="Y939" s="101"/>
      <c r="Z939" s="101"/>
      <c r="AA939" s="101"/>
      <c r="AB939" s="101"/>
      <c r="AC939" s="101"/>
      <c r="AD939" s="101"/>
      <c r="AE939" s="101"/>
      <c r="AF939" s="101"/>
      <c r="AG939" s="101"/>
      <c r="AH939" s="101"/>
      <c r="AI939" s="101"/>
      <c r="AJ939" s="101"/>
      <c r="AK939" s="101"/>
      <c r="AL939" s="101"/>
      <c r="AM939" s="260"/>
      <c r="AN939" s="27"/>
      <c r="AO939" s="3"/>
    </row>
    <row r="940" spans="1:41" ht="25.5" x14ac:dyDescent="0.2">
      <c r="A940" s="149"/>
      <c r="B940" s="41" t="s">
        <v>163</v>
      </c>
      <c r="C940" s="101">
        <v>2.9529999999999998</v>
      </c>
      <c r="D940" s="101"/>
      <c r="E940" s="101"/>
      <c r="F940" s="101"/>
      <c r="G940" s="97"/>
      <c r="H940" s="101"/>
      <c r="I940" s="101"/>
      <c r="J940" s="101"/>
      <c r="K940" s="101"/>
      <c r="L940" s="101"/>
      <c r="M940" s="101"/>
      <c r="N940" s="101">
        <v>2.9529999999999998</v>
      </c>
      <c r="O940" s="101"/>
      <c r="P940" s="1"/>
      <c r="Q940" s="101"/>
      <c r="R940" s="101"/>
      <c r="S940" s="101"/>
      <c r="T940" s="101"/>
      <c r="U940" s="97"/>
      <c r="V940" s="101"/>
      <c r="W940" s="101"/>
      <c r="X940" s="101"/>
      <c r="Y940" s="101"/>
      <c r="Z940" s="101"/>
      <c r="AA940" s="101"/>
      <c r="AB940" s="101"/>
      <c r="AC940" s="101"/>
      <c r="AD940" s="101"/>
      <c r="AE940" s="101"/>
      <c r="AF940" s="101"/>
      <c r="AG940" s="101"/>
      <c r="AH940" s="101"/>
      <c r="AI940" s="101"/>
      <c r="AJ940" s="101"/>
      <c r="AK940" s="101"/>
      <c r="AL940" s="101"/>
      <c r="AM940" s="260"/>
      <c r="AN940" s="27"/>
      <c r="AO940" s="3"/>
    </row>
    <row r="941" spans="1:41" x14ac:dyDescent="0.2">
      <c r="A941" s="150"/>
      <c r="B941" s="41" t="s">
        <v>23</v>
      </c>
      <c r="C941" s="101">
        <v>3.16</v>
      </c>
      <c r="D941" s="101"/>
      <c r="E941" s="101"/>
      <c r="F941" s="101"/>
      <c r="G941" s="97"/>
      <c r="H941" s="101"/>
      <c r="I941" s="101"/>
      <c r="J941" s="101"/>
      <c r="K941" s="101"/>
      <c r="L941" s="101"/>
      <c r="M941" s="101"/>
      <c r="N941" s="101">
        <v>3.16</v>
      </c>
      <c r="O941" s="101"/>
      <c r="P941" s="1"/>
      <c r="Q941" s="101"/>
      <c r="R941" s="101"/>
      <c r="S941" s="101"/>
      <c r="T941" s="101"/>
      <c r="U941" s="97"/>
      <c r="V941" s="101"/>
      <c r="W941" s="101"/>
      <c r="X941" s="101"/>
      <c r="Y941" s="101"/>
      <c r="Z941" s="101"/>
      <c r="AA941" s="101"/>
      <c r="AB941" s="101"/>
      <c r="AC941" s="101"/>
      <c r="AD941" s="101"/>
      <c r="AE941" s="101"/>
      <c r="AF941" s="101"/>
      <c r="AG941" s="101"/>
      <c r="AH941" s="101"/>
      <c r="AI941" s="101"/>
      <c r="AJ941" s="101"/>
      <c r="AK941" s="101"/>
      <c r="AL941" s="101"/>
      <c r="AM941" s="260"/>
      <c r="AN941" s="27"/>
      <c r="AO941" s="3"/>
    </row>
    <row r="942" spans="1:41" ht="28.5" customHeight="1" x14ac:dyDescent="0.2">
      <c r="A942" s="148" t="s">
        <v>283</v>
      </c>
      <c r="B942" s="108" t="s">
        <v>419</v>
      </c>
      <c r="C942" s="101">
        <v>399.02499999999998</v>
      </c>
      <c r="D942" s="101"/>
      <c r="E942" s="101"/>
      <c r="F942" s="101"/>
      <c r="G942" s="97"/>
      <c r="H942" s="101"/>
      <c r="I942" s="101"/>
      <c r="J942" s="101"/>
      <c r="K942" s="101"/>
      <c r="L942" s="101"/>
      <c r="M942" s="101"/>
      <c r="N942" s="97"/>
      <c r="O942" s="101"/>
      <c r="P942" s="101">
        <v>399.02499999999998</v>
      </c>
      <c r="Q942" s="101"/>
      <c r="R942" s="101"/>
      <c r="S942" s="101"/>
      <c r="T942" s="101"/>
      <c r="U942" s="97"/>
      <c r="V942" s="101"/>
      <c r="W942" s="101"/>
      <c r="X942" s="101"/>
      <c r="Y942" s="101"/>
      <c r="Z942" s="101"/>
      <c r="AA942" s="101"/>
      <c r="AB942" s="101"/>
      <c r="AC942" s="101"/>
      <c r="AD942" s="101"/>
      <c r="AE942" s="101"/>
      <c r="AF942" s="101"/>
      <c r="AG942" s="101"/>
      <c r="AH942" s="101"/>
      <c r="AI942" s="101"/>
      <c r="AJ942" s="101"/>
      <c r="AK942" s="101"/>
      <c r="AL942" s="101"/>
      <c r="AM942" s="260" t="s">
        <v>430</v>
      </c>
      <c r="AN942" s="27"/>
      <c r="AO942" s="3"/>
    </row>
    <row r="943" spans="1:41" ht="25.5" x14ac:dyDescent="0.2">
      <c r="A943" s="149"/>
      <c r="B943" s="41" t="s">
        <v>169</v>
      </c>
      <c r="C943" s="101">
        <v>7.9809999999999999</v>
      </c>
      <c r="D943" s="101"/>
      <c r="E943" s="101"/>
      <c r="F943" s="101"/>
      <c r="G943" s="97"/>
      <c r="H943" s="101"/>
      <c r="I943" s="101"/>
      <c r="J943" s="101"/>
      <c r="K943" s="101"/>
      <c r="L943" s="101"/>
      <c r="M943" s="101"/>
      <c r="N943" s="97"/>
      <c r="O943" s="101"/>
      <c r="P943" s="101">
        <v>7.9809999999999999</v>
      </c>
      <c r="Q943" s="101"/>
      <c r="R943" s="101"/>
      <c r="S943" s="101"/>
      <c r="T943" s="101"/>
      <c r="U943" s="97"/>
      <c r="V943" s="101"/>
      <c r="W943" s="101"/>
      <c r="X943" s="101"/>
      <c r="Y943" s="101"/>
      <c r="Z943" s="101"/>
      <c r="AA943" s="101"/>
      <c r="AB943" s="101"/>
      <c r="AC943" s="101"/>
      <c r="AD943" s="101"/>
      <c r="AE943" s="101"/>
      <c r="AF943" s="101"/>
      <c r="AG943" s="101"/>
      <c r="AH943" s="101"/>
      <c r="AI943" s="101"/>
      <c r="AJ943" s="101"/>
      <c r="AK943" s="101"/>
      <c r="AL943" s="101"/>
      <c r="AM943" s="260"/>
      <c r="AN943" s="27"/>
      <c r="AO943" s="3"/>
    </row>
    <row r="944" spans="1:41" ht="12.75" customHeight="1" x14ac:dyDescent="0.2">
      <c r="A944" s="149"/>
      <c r="B944" s="41" t="s">
        <v>23</v>
      </c>
      <c r="C944" s="101">
        <v>8.5389999999999997</v>
      </c>
      <c r="D944" s="101"/>
      <c r="E944" s="101"/>
      <c r="F944" s="101"/>
      <c r="G944" s="97"/>
      <c r="H944" s="101"/>
      <c r="I944" s="101"/>
      <c r="J944" s="101"/>
      <c r="K944" s="101"/>
      <c r="L944" s="101"/>
      <c r="M944" s="101"/>
      <c r="N944" s="97"/>
      <c r="O944" s="101"/>
      <c r="P944" s="101">
        <v>8.5389999999999997</v>
      </c>
      <c r="Q944" s="101"/>
      <c r="R944" s="101"/>
      <c r="S944" s="101"/>
      <c r="T944" s="101"/>
      <c r="U944" s="97"/>
      <c r="V944" s="101"/>
      <c r="W944" s="101"/>
      <c r="X944" s="101"/>
      <c r="Y944" s="101"/>
      <c r="Z944" s="101"/>
      <c r="AA944" s="101"/>
      <c r="AB944" s="101"/>
      <c r="AC944" s="101"/>
      <c r="AD944" s="101"/>
      <c r="AE944" s="101"/>
      <c r="AF944" s="101"/>
      <c r="AG944" s="101"/>
      <c r="AH944" s="101"/>
      <c r="AI944" s="101"/>
      <c r="AJ944" s="101"/>
      <c r="AK944" s="101"/>
      <c r="AL944" s="101"/>
      <c r="AM944" s="260"/>
      <c r="AN944" s="27"/>
      <c r="AO944" s="3"/>
    </row>
    <row r="945" spans="1:41" ht="25.5" x14ac:dyDescent="0.2">
      <c r="A945" s="149"/>
      <c r="B945" s="108" t="s">
        <v>324</v>
      </c>
      <c r="C945" s="101">
        <v>171.36099999999999</v>
      </c>
      <c r="D945" s="101"/>
      <c r="E945" s="101"/>
      <c r="F945" s="101"/>
      <c r="G945" s="97"/>
      <c r="H945" s="101"/>
      <c r="I945" s="101"/>
      <c r="J945" s="101"/>
      <c r="K945" s="101"/>
      <c r="L945" s="101"/>
      <c r="M945" s="101"/>
      <c r="N945" s="97"/>
      <c r="O945" s="101"/>
      <c r="P945" s="101">
        <v>171.36099999999999</v>
      </c>
      <c r="Q945" s="101"/>
      <c r="R945" s="101"/>
      <c r="S945" s="101"/>
      <c r="T945" s="101"/>
      <c r="U945" s="97"/>
      <c r="V945" s="101"/>
      <c r="W945" s="101"/>
      <c r="X945" s="101"/>
      <c r="Y945" s="101"/>
      <c r="Z945" s="101"/>
      <c r="AA945" s="101"/>
      <c r="AB945" s="101"/>
      <c r="AC945" s="101"/>
      <c r="AD945" s="101"/>
      <c r="AE945" s="101"/>
      <c r="AF945" s="101"/>
      <c r="AG945" s="101"/>
      <c r="AH945" s="101"/>
      <c r="AI945" s="101"/>
      <c r="AJ945" s="101"/>
      <c r="AK945" s="101"/>
      <c r="AL945" s="101"/>
      <c r="AM945" s="260" t="s">
        <v>430</v>
      </c>
      <c r="AN945" s="27"/>
      <c r="AO945" s="3"/>
    </row>
    <row r="946" spans="1:41" ht="25.5" x14ac:dyDescent="0.2">
      <c r="A946" s="149"/>
      <c r="B946" s="41" t="s">
        <v>169</v>
      </c>
      <c r="C946" s="101">
        <v>3.427</v>
      </c>
      <c r="D946" s="101"/>
      <c r="E946" s="101"/>
      <c r="F946" s="101"/>
      <c r="G946" s="97"/>
      <c r="H946" s="101"/>
      <c r="I946" s="101"/>
      <c r="J946" s="101"/>
      <c r="K946" s="101"/>
      <c r="L946" s="101"/>
      <c r="M946" s="101"/>
      <c r="N946" s="97"/>
      <c r="O946" s="101"/>
      <c r="P946" s="101">
        <v>3.427</v>
      </c>
      <c r="Q946" s="101"/>
      <c r="R946" s="101"/>
      <c r="S946" s="101"/>
      <c r="T946" s="101"/>
      <c r="U946" s="97"/>
      <c r="V946" s="101"/>
      <c r="W946" s="101"/>
      <c r="X946" s="101"/>
      <c r="Y946" s="101"/>
      <c r="Z946" s="101"/>
      <c r="AA946" s="101"/>
      <c r="AB946" s="101"/>
      <c r="AC946" s="101"/>
      <c r="AD946" s="101"/>
      <c r="AE946" s="101"/>
      <c r="AF946" s="101"/>
      <c r="AG946" s="101"/>
      <c r="AH946" s="101"/>
      <c r="AI946" s="101"/>
      <c r="AJ946" s="101"/>
      <c r="AK946" s="101"/>
      <c r="AL946" s="101"/>
      <c r="AM946" s="260"/>
      <c r="AN946" s="27"/>
      <c r="AO946" s="3"/>
    </row>
    <row r="947" spans="1:41" ht="16.5" customHeight="1" x14ac:dyDescent="0.2">
      <c r="A947" s="150"/>
      <c r="B947" s="41" t="s">
        <v>23</v>
      </c>
      <c r="C947" s="101">
        <v>3.6669999999999998</v>
      </c>
      <c r="D947" s="101"/>
      <c r="E947" s="101"/>
      <c r="F947" s="101"/>
      <c r="G947" s="97"/>
      <c r="H947" s="101"/>
      <c r="I947" s="101"/>
      <c r="J947" s="101"/>
      <c r="K947" s="101"/>
      <c r="L947" s="101"/>
      <c r="M947" s="101"/>
      <c r="N947" s="97"/>
      <c r="O947" s="101"/>
      <c r="P947" s="101">
        <v>3.6669999999999998</v>
      </c>
      <c r="Q947" s="101"/>
      <c r="R947" s="101"/>
      <c r="S947" s="101"/>
      <c r="T947" s="101"/>
      <c r="U947" s="97"/>
      <c r="V947" s="101"/>
      <c r="W947" s="101"/>
      <c r="X947" s="101"/>
      <c r="Y947" s="101"/>
      <c r="Z947" s="101"/>
      <c r="AA947" s="101"/>
      <c r="AB947" s="101"/>
      <c r="AC947" s="101"/>
      <c r="AD947" s="101"/>
      <c r="AE947" s="101"/>
      <c r="AF947" s="101"/>
      <c r="AG947" s="101"/>
      <c r="AH947" s="101"/>
      <c r="AI947" s="101"/>
      <c r="AJ947" s="101"/>
      <c r="AK947" s="101"/>
      <c r="AL947" s="101"/>
      <c r="AM947" s="260"/>
      <c r="AN947" s="27"/>
      <c r="AO947" s="3"/>
    </row>
    <row r="948" spans="1:41" ht="51" x14ac:dyDescent="0.2">
      <c r="A948" s="148" t="s">
        <v>284</v>
      </c>
      <c r="B948" s="108" t="s">
        <v>420</v>
      </c>
      <c r="C948" s="101">
        <v>197.55099999999999</v>
      </c>
      <c r="D948" s="101"/>
      <c r="E948" s="101"/>
      <c r="F948" s="101"/>
      <c r="G948" s="97">
        <v>197.55099999999999</v>
      </c>
      <c r="H948" s="101"/>
      <c r="I948" s="101"/>
      <c r="J948" s="101"/>
      <c r="K948" s="101"/>
      <c r="L948" s="101"/>
      <c r="M948" s="101"/>
      <c r="N948" s="97"/>
      <c r="O948" s="101"/>
      <c r="P948" s="101"/>
      <c r="Q948" s="101"/>
      <c r="R948" s="101"/>
      <c r="S948" s="101"/>
      <c r="T948" s="101"/>
      <c r="U948" s="97"/>
      <c r="V948" s="101"/>
      <c r="W948" s="101"/>
      <c r="X948" s="101"/>
      <c r="Y948" s="101"/>
      <c r="Z948" s="101"/>
      <c r="AA948" s="101"/>
      <c r="AB948" s="101"/>
      <c r="AC948" s="101"/>
      <c r="AD948" s="101"/>
      <c r="AE948" s="101"/>
      <c r="AF948" s="101"/>
      <c r="AG948" s="101"/>
      <c r="AH948" s="101"/>
      <c r="AI948" s="101"/>
      <c r="AJ948" s="101"/>
      <c r="AK948" s="101"/>
      <c r="AL948" s="101"/>
      <c r="AM948" s="103" t="s">
        <v>430</v>
      </c>
      <c r="AN948" s="27"/>
      <c r="AO948" s="3"/>
    </row>
    <row r="949" spans="1:41" ht="53.25" customHeight="1" x14ac:dyDescent="0.2">
      <c r="A949" s="149"/>
      <c r="B949" s="108" t="s">
        <v>250</v>
      </c>
      <c r="C949" s="101">
        <v>45</v>
      </c>
      <c r="D949" s="101"/>
      <c r="E949" s="101"/>
      <c r="F949" s="101"/>
      <c r="G949" s="97"/>
      <c r="H949" s="101">
        <v>45</v>
      </c>
      <c r="I949" s="101"/>
      <c r="J949" s="101"/>
      <c r="K949" s="101"/>
      <c r="L949" s="101"/>
      <c r="M949" s="101"/>
      <c r="N949" s="97"/>
      <c r="O949" s="101"/>
      <c r="P949" s="101"/>
      <c r="Q949" s="101"/>
      <c r="R949" s="101"/>
      <c r="S949" s="101"/>
      <c r="T949" s="101"/>
      <c r="U949" s="97"/>
      <c r="V949" s="101"/>
      <c r="W949" s="101"/>
      <c r="X949" s="101"/>
      <c r="Y949" s="101"/>
      <c r="Z949" s="101"/>
      <c r="AA949" s="101"/>
      <c r="AB949" s="101"/>
      <c r="AC949" s="101"/>
      <c r="AD949" s="101"/>
      <c r="AE949" s="101"/>
      <c r="AF949" s="101"/>
      <c r="AG949" s="101"/>
      <c r="AH949" s="101"/>
      <c r="AI949" s="101"/>
      <c r="AJ949" s="101"/>
      <c r="AK949" s="101"/>
      <c r="AL949" s="101"/>
      <c r="AM949" s="103" t="s">
        <v>436</v>
      </c>
      <c r="AN949" s="27"/>
      <c r="AO949" s="3"/>
    </row>
    <row r="950" spans="1:41" ht="38.25" customHeight="1" x14ac:dyDescent="0.2">
      <c r="A950" s="149"/>
      <c r="B950" s="108" t="s">
        <v>309</v>
      </c>
      <c r="C950" s="101">
        <v>397.93200000000002</v>
      </c>
      <c r="D950" s="101"/>
      <c r="E950" s="101"/>
      <c r="F950" s="101"/>
      <c r="G950" s="97"/>
      <c r="H950" s="97"/>
      <c r="I950" s="101"/>
      <c r="J950" s="101"/>
      <c r="K950" s="101"/>
      <c r="L950" s="101"/>
      <c r="M950" s="101"/>
      <c r="N950" s="97"/>
      <c r="O950" s="97"/>
      <c r="P950" s="101">
        <v>397.93200000000002</v>
      </c>
      <c r="Q950" s="101"/>
      <c r="R950" s="101"/>
      <c r="S950" s="101"/>
      <c r="T950" s="101"/>
      <c r="U950" s="97"/>
      <c r="V950" s="97"/>
      <c r="W950" s="101"/>
      <c r="X950" s="101"/>
      <c r="Y950" s="101"/>
      <c r="Z950" s="101"/>
      <c r="AA950" s="101"/>
      <c r="AB950" s="101"/>
      <c r="AC950" s="101"/>
      <c r="AD950" s="101"/>
      <c r="AE950" s="101"/>
      <c r="AF950" s="101"/>
      <c r="AG950" s="101"/>
      <c r="AH950" s="101"/>
      <c r="AI950" s="101"/>
      <c r="AJ950" s="101"/>
      <c r="AK950" s="101"/>
      <c r="AL950" s="101"/>
      <c r="AM950" s="160" t="s">
        <v>430</v>
      </c>
      <c r="AN950" s="27"/>
      <c r="AO950" s="3"/>
    </row>
    <row r="951" spans="1:41" ht="25.15" customHeight="1" x14ac:dyDescent="0.2">
      <c r="A951" s="149"/>
      <c r="B951" s="41" t="s">
        <v>169</v>
      </c>
      <c r="C951" s="101">
        <v>7.9589999999999996</v>
      </c>
      <c r="D951" s="101"/>
      <c r="E951" s="101"/>
      <c r="F951" s="101"/>
      <c r="G951" s="97"/>
      <c r="H951" s="97"/>
      <c r="I951" s="101"/>
      <c r="J951" s="101"/>
      <c r="K951" s="101"/>
      <c r="L951" s="101"/>
      <c r="M951" s="101"/>
      <c r="N951" s="97"/>
      <c r="O951" s="97"/>
      <c r="P951" s="101">
        <v>7.9589999999999996</v>
      </c>
      <c r="Q951" s="101"/>
      <c r="R951" s="101"/>
      <c r="S951" s="101"/>
      <c r="T951" s="101"/>
      <c r="U951" s="97"/>
      <c r="V951" s="97"/>
      <c r="W951" s="101"/>
      <c r="X951" s="101"/>
      <c r="Y951" s="101"/>
      <c r="Z951" s="101"/>
      <c r="AA951" s="101"/>
      <c r="AB951" s="101"/>
      <c r="AC951" s="101"/>
      <c r="AD951" s="101"/>
      <c r="AE951" s="101"/>
      <c r="AF951" s="101"/>
      <c r="AG951" s="101"/>
      <c r="AH951" s="101"/>
      <c r="AI951" s="101"/>
      <c r="AJ951" s="101"/>
      <c r="AK951" s="101"/>
      <c r="AL951" s="101"/>
      <c r="AM951" s="166"/>
      <c r="AN951" s="27"/>
      <c r="AO951" s="3"/>
    </row>
    <row r="952" spans="1:41" ht="12.75" customHeight="1" x14ac:dyDescent="0.2">
      <c r="A952" s="149"/>
      <c r="B952" s="41" t="s">
        <v>23</v>
      </c>
      <c r="C952" s="101">
        <v>8.516</v>
      </c>
      <c r="D952" s="101"/>
      <c r="E952" s="101"/>
      <c r="F952" s="101"/>
      <c r="G952" s="97"/>
      <c r="H952" s="97"/>
      <c r="I952" s="101"/>
      <c r="J952" s="101"/>
      <c r="K952" s="101"/>
      <c r="L952" s="101"/>
      <c r="M952" s="101"/>
      <c r="N952" s="97"/>
      <c r="O952" s="97"/>
      <c r="P952" s="101">
        <v>8.516</v>
      </c>
      <c r="Q952" s="101"/>
      <c r="R952" s="101"/>
      <c r="S952" s="101"/>
      <c r="T952" s="101"/>
      <c r="U952" s="97"/>
      <c r="V952" s="97"/>
      <c r="W952" s="101"/>
      <c r="X952" s="101"/>
      <c r="Y952" s="101"/>
      <c r="Z952" s="101"/>
      <c r="AA952" s="101"/>
      <c r="AB952" s="101"/>
      <c r="AC952" s="101"/>
      <c r="AD952" s="101"/>
      <c r="AE952" s="101"/>
      <c r="AF952" s="101"/>
      <c r="AG952" s="101"/>
      <c r="AH952" s="101"/>
      <c r="AI952" s="101"/>
      <c r="AJ952" s="101"/>
      <c r="AK952" s="101"/>
      <c r="AL952" s="101"/>
      <c r="AM952" s="166"/>
      <c r="AN952" s="27"/>
      <c r="AO952" s="3"/>
    </row>
    <row r="953" spans="1:41" ht="25.5" x14ac:dyDescent="0.2">
      <c r="A953" s="149"/>
      <c r="B953" s="108" t="s">
        <v>310</v>
      </c>
      <c r="C953" s="101">
        <v>124.59699999999999</v>
      </c>
      <c r="D953" s="101"/>
      <c r="E953" s="101"/>
      <c r="F953" s="101"/>
      <c r="G953" s="97"/>
      <c r="H953" s="97"/>
      <c r="I953" s="101"/>
      <c r="J953" s="101"/>
      <c r="K953" s="101"/>
      <c r="L953" s="101"/>
      <c r="M953" s="101"/>
      <c r="N953" s="97"/>
      <c r="O953" s="97"/>
      <c r="P953" s="101">
        <v>124.59699999999999</v>
      </c>
      <c r="Q953" s="101"/>
      <c r="R953" s="101"/>
      <c r="S953" s="101"/>
      <c r="T953" s="101"/>
      <c r="U953" s="97"/>
      <c r="V953" s="97"/>
      <c r="W953" s="101"/>
      <c r="X953" s="101"/>
      <c r="Y953" s="101"/>
      <c r="Z953" s="101"/>
      <c r="AA953" s="101"/>
      <c r="AB953" s="101"/>
      <c r="AC953" s="101"/>
      <c r="AD953" s="101"/>
      <c r="AE953" s="101"/>
      <c r="AF953" s="101"/>
      <c r="AG953" s="101"/>
      <c r="AH953" s="101"/>
      <c r="AI953" s="101"/>
      <c r="AJ953" s="101"/>
      <c r="AK953" s="101"/>
      <c r="AL953" s="101"/>
      <c r="AM953" s="166"/>
      <c r="AN953" s="27"/>
      <c r="AO953" s="3"/>
    </row>
    <row r="954" spans="1:41" ht="25.5" x14ac:dyDescent="0.2">
      <c r="A954" s="149"/>
      <c r="B954" s="41" t="s">
        <v>169</v>
      </c>
      <c r="C954" s="101">
        <v>2.492</v>
      </c>
      <c r="D954" s="101"/>
      <c r="E954" s="101"/>
      <c r="F954" s="101"/>
      <c r="G954" s="97"/>
      <c r="H954" s="97"/>
      <c r="I954" s="101"/>
      <c r="J954" s="101"/>
      <c r="K954" s="101"/>
      <c r="L954" s="101"/>
      <c r="M954" s="101"/>
      <c r="N954" s="97"/>
      <c r="O954" s="97"/>
      <c r="P954" s="101">
        <v>2.492</v>
      </c>
      <c r="Q954" s="101"/>
      <c r="R954" s="101"/>
      <c r="S954" s="101"/>
      <c r="T954" s="101"/>
      <c r="U954" s="97"/>
      <c r="V954" s="97"/>
      <c r="W954" s="101"/>
      <c r="X954" s="101"/>
      <c r="Y954" s="101"/>
      <c r="Z954" s="101"/>
      <c r="AA954" s="101"/>
      <c r="AB954" s="101"/>
      <c r="AC954" s="101"/>
      <c r="AD954" s="101"/>
      <c r="AE954" s="101"/>
      <c r="AF954" s="101"/>
      <c r="AG954" s="101"/>
      <c r="AH954" s="101"/>
      <c r="AI954" s="101"/>
      <c r="AJ954" s="101"/>
      <c r="AK954" s="101"/>
      <c r="AL954" s="101"/>
      <c r="AM954" s="166"/>
      <c r="AN954" s="27"/>
      <c r="AO954" s="3"/>
    </row>
    <row r="955" spans="1:41" ht="12.75" customHeight="1" x14ac:dyDescent="0.2">
      <c r="A955" s="149"/>
      <c r="B955" s="41" t="s">
        <v>23</v>
      </c>
      <c r="C955" s="101">
        <v>2.6659999999999999</v>
      </c>
      <c r="D955" s="101"/>
      <c r="E955" s="101"/>
      <c r="F955" s="101"/>
      <c r="G955" s="97"/>
      <c r="H955" s="97"/>
      <c r="I955" s="101"/>
      <c r="J955" s="101"/>
      <c r="K955" s="101"/>
      <c r="L955" s="101"/>
      <c r="M955" s="101"/>
      <c r="N955" s="97"/>
      <c r="O955" s="97"/>
      <c r="P955" s="101">
        <v>2.6659999999999999</v>
      </c>
      <c r="Q955" s="101"/>
      <c r="R955" s="101"/>
      <c r="S955" s="101"/>
      <c r="T955" s="101"/>
      <c r="U955" s="97"/>
      <c r="V955" s="97"/>
      <c r="W955" s="101"/>
      <c r="X955" s="101"/>
      <c r="Y955" s="101"/>
      <c r="Z955" s="101"/>
      <c r="AA955" s="101"/>
      <c r="AB955" s="101"/>
      <c r="AC955" s="101"/>
      <c r="AD955" s="101"/>
      <c r="AE955" s="101"/>
      <c r="AF955" s="101"/>
      <c r="AG955" s="101"/>
      <c r="AH955" s="101"/>
      <c r="AI955" s="101"/>
      <c r="AJ955" s="101"/>
      <c r="AK955" s="101"/>
      <c r="AL955" s="101"/>
      <c r="AM955" s="166"/>
      <c r="AN955" s="27"/>
      <c r="AO955" s="3"/>
    </row>
    <row r="956" spans="1:41" ht="38.25" x14ac:dyDescent="0.2">
      <c r="A956" s="149"/>
      <c r="B956" s="108" t="s">
        <v>311</v>
      </c>
      <c r="C956" s="101">
        <v>227.887</v>
      </c>
      <c r="D956" s="101"/>
      <c r="E956" s="101"/>
      <c r="F956" s="101"/>
      <c r="G956" s="97"/>
      <c r="H956" s="97"/>
      <c r="I956" s="101"/>
      <c r="J956" s="101"/>
      <c r="K956" s="101"/>
      <c r="L956" s="101"/>
      <c r="M956" s="101"/>
      <c r="N956" s="97"/>
      <c r="O956" s="97"/>
      <c r="P956" s="101">
        <v>227.887</v>
      </c>
      <c r="Q956" s="101"/>
      <c r="R956" s="101"/>
      <c r="S956" s="101"/>
      <c r="T956" s="101"/>
      <c r="U956" s="97"/>
      <c r="V956" s="97"/>
      <c r="W956" s="101"/>
      <c r="X956" s="101"/>
      <c r="Y956" s="101"/>
      <c r="Z956" s="101"/>
      <c r="AA956" s="101"/>
      <c r="AB956" s="101"/>
      <c r="AC956" s="101"/>
      <c r="AD956" s="101"/>
      <c r="AE956" s="101"/>
      <c r="AF956" s="101"/>
      <c r="AG956" s="101"/>
      <c r="AH956" s="101"/>
      <c r="AI956" s="101"/>
      <c r="AJ956" s="101"/>
      <c r="AK956" s="101"/>
      <c r="AL956" s="101"/>
      <c r="AM956" s="166"/>
      <c r="AN956" s="27"/>
      <c r="AO956" s="3"/>
    </row>
    <row r="957" spans="1:41" ht="25.5" x14ac:dyDescent="0.2">
      <c r="A957" s="149"/>
      <c r="B957" s="41" t="s">
        <v>169</v>
      </c>
      <c r="C957" s="101">
        <v>4.5579999999999998</v>
      </c>
      <c r="D957" s="101"/>
      <c r="E957" s="101"/>
      <c r="F957" s="101"/>
      <c r="G957" s="97"/>
      <c r="H957" s="97"/>
      <c r="I957" s="101"/>
      <c r="J957" s="101"/>
      <c r="K957" s="101"/>
      <c r="L957" s="101"/>
      <c r="M957" s="101"/>
      <c r="N957" s="97"/>
      <c r="O957" s="97"/>
      <c r="P957" s="101">
        <v>4.5579999999999998</v>
      </c>
      <c r="Q957" s="101"/>
      <c r="R957" s="101"/>
      <c r="S957" s="101"/>
      <c r="T957" s="101"/>
      <c r="U957" s="97"/>
      <c r="V957" s="97"/>
      <c r="W957" s="101"/>
      <c r="X957" s="101"/>
      <c r="Y957" s="101"/>
      <c r="Z957" s="101"/>
      <c r="AA957" s="101"/>
      <c r="AB957" s="101"/>
      <c r="AC957" s="101"/>
      <c r="AD957" s="101"/>
      <c r="AE957" s="101"/>
      <c r="AF957" s="101"/>
      <c r="AG957" s="101"/>
      <c r="AH957" s="101"/>
      <c r="AI957" s="101"/>
      <c r="AJ957" s="101"/>
      <c r="AK957" s="101"/>
      <c r="AL957" s="101"/>
      <c r="AM957" s="166"/>
      <c r="AN957" s="27"/>
      <c r="AO957" s="3"/>
    </row>
    <row r="958" spans="1:41" ht="15" customHeight="1" x14ac:dyDescent="0.2">
      <c r="A958" s="149"/>
      <c r="B958" s="41" t="s">
        <v>23</v>
      </c>
      <c r="C958" s="101">
        <v>4.8769999999999998</v>
      </c>
      <c r="D958" s="101"/>
      <c r="E958" s="101"/>
      <c r="F958" s="101"/>
      <c r="G958" s="97"/>
      <c r="H958" s="97"/>
      <c r="I958" s="101"/>
      <c r="J958" s="101"/>
      <c r="K958" s="101"/>
      <c r="L958" s="101"/>
      <c r="M958" s="101"/>
      <c r="N958" s="97"/>
      <c r="O958" s="97"/>
      <c r="P958" s="101">
        <v>4.8769999999999998</v>
      </c>
      <c r="Q958" s="101"/>
      <c r="R958" s="101"/>
      <c r="S958" s="101"/>
      <c r="T958" s="101"/>
      <c r="U958" s="97"/>
      <c r="V958" s="97"/>
      <c r="W958" s="101"/>
      <c r="X958" s="101"/>
      <c r="Y958" s="101"/>
      <c r="Z958" s="101"/>
      <c r="AA958" s="101"/>
      <c r="AB958" s="101"/>
      <c r="AC958" s="101"/>
      <c r="AD958" s="101"/>
      <c r="AE958" s="101"/>
      <c r="AF958" s="101"/>
      <c r="AG958" s="101"/>
      <c r="AH958" s="101"/>
      <c r="AI958" s="101"/>
      <c r="AJ958" s="101"/>
      <c r="AK958" s="101"/>
      <c r="AL958" s="101"/>
      <c r="AM958" s="166"/>
      <c r="AN958" s="27"/>
      <c r="AO958" s="3"/>
    </row>
    <row r="959" spans="1:41" ht="27.75" customHeight="1" x14ac:dyDescent="0.2">
      <c r="A959" s="149"/>
      <c r="B959" s="108" t="s">
        <v>312</v>
      </c>
      <c r="C959" s="101">
        <v>200.226</v>
      </c>
      <c r="D959" s="101"/>
      <c r="E959" s="101"/>
      <c r="F959" s="101"/>
      <c r="G959" s="97"/>
      <c r="H959" s="97"/>
      <c r="I959" s="101"/>
      <c r="J959" s="101"/>
      <c r="K959" s="101"/>
      <c r="L959" s="101"/>
      <c r="M959" s="101"/>
      <c r="N959" s="97"/>
      <c r="O959" s="97"/>
      <c r="P959" s="101">
        <v>200.226</v>
      </c>
      <c r="Q959" s="101"/>
      <c r="R959" s="101"/>
      <c r="S959" s="101"/>
      <c r="T959" s="101"/>
      <c r="U959" s="97"/>
      <c r="V959" s="97"/>
      <c r="W959" s="101"/>
      <c r="X959" s="101"/>
      <c r="Y959" s="101"/>
      <c r="Z959" s="101"/>
      <c r="AA959" s="101"/>
      <c r="AB959" s="101"/>
      <c r="AC959" s="101"/>
      <c r="AD959" s="101"/>
      <c r="AE959" s="101"/>
      <c r="AF959" s="101"/>
      <c r="AG959" s="101"/>
      <c r="AH959" s="101"/>
      <c r="AI959" s="101"/>
      <c r="AJ959" s="101"/>
      <c r="AK959" s="101"/>
      <c r="AL959" s="101"/>
      <c r="AM959" s="166"/>
      <c r="AN959" s="27"/>
      <c r="AO959" s="3"/>
    </row>
    <row r="960" spans="1:41" ht="25.5" x14ac:dyDescent="0.2">
      <c r="A960" s="149"/>
      <c r="B960" s="41" t="s">
        <v>169</v>
      </c>
      <c r="C960" s="101">
        <v>4.0049999999999999</v>
      </c>
      <c r="D960" s="101"/>
      <c r="E960" s="101"/>
      <c r="F960" s="101"/>
      <c r="G960" s="97"/>
      <c r="H960" s="97"/>
      <c r="I960" s="101"/>
      <c r="J960" s="101"/>
      <c r="K960" s="101"/>
      <c r="L960" s="101"/>
      <c r="M960" s="101"/>
      <c r="N960" s="97"/>
      <c r="O960" s="97"/>
      <c r="P960" s="101">
        <v>4.0049999999999999</v>
      </c>
      <c r="Q960" s="101"/>
      <c r="R960" s="101"/>
      <c r="S960" s="101"/>
      <c r="T960" s="101"/>
      <c r="U960" s="97"/>
      <c r="V960" s="97"/>
      <c r="W960" s="101"/>
      <c r="X960" s="101"/>
      <c r="Y960" s="101"/>
      <c r="Z960" s="101"/>
      <c r="AA960" s="101"/>
      <c r="AB960" s="101"/>
      <c r="AC960" s="101"/>
      <c r="AD960" s="101"/>
      <c r="AE960" s="101"/>
      <c r="AF960" s="101"/>
      <c r="AG960" s="101"/>
      <c r="AH960" s="101"/>
      <c r="AI960" s="101"/>
      <c r="AJ960" s="101"/>
      <c r="AK960" s="101"/>
      <c r="AL960" s="101"/>
      <c r="AM960" s="166"/>
      <c r="AN960" s="27"/>
      <c r="AO960" s="3"/>
    </row>
    <row r="961" spans="1:41" x14ac:dyDescent="0.2">
      <c r="A961" s="149"/>
      <c r="B961" s="41" t="s">
        <v>23</v>
      </c>
      <c r="C961" s="101">
        <v>4.2850000000000001</v>
      </c>
      <c r="D961" s="101"/>
      <c r="E961" s="101"/>
      <c r="F961" s="101"/>
      <c r="G961" s="97"/>
      <c r="H961" s="97"/>
      <c r="I961" s="101"/>
      <c r="J961" s="101"/>
      <c r="K961" s="101"/>
      <c r="L961" s="101"/>
      <c r="M961" s="101"/>
      <c r="N961" s="97"/>
      <c r="O961" s="97"/>
      <c r="P961" s="101">
        <v>4.2850000000000001</v>
      </c>
      <c r="Q961" s="101"/>
      <c r="R961" s="101"/>
      <c r="S961" s="101"/>
      <c r="T961" s="101"/>
      <c r="U961" s="97"/>
      <c r="V961" s="97"/>
      <c r="W961" s="101"/>
      <c r="X961" s="101"/>
      <c r="Y961" s="101"/>
      <c r="Z961" s="101"/>
      <c r="AA961" s="101"/>
      <c r="AB961" s="101"/>
      <c r="AC961" s="101"/>
      <c r="AD961" s="101"/>
      <c r="AE961" s="101"/>
      <c r="AF961" s="101"/>
      <c r="AG961" s="101"/>
      <c r="AH961" s="101"/>
      <c r="AI961" s="101"/>
      <c r="AJ961" s="101"/>
      <c r="AK961" s="101"/>
      <c r="AL961" s="101"/>
      <c r="AM961" s="166"/>
      <c r="AN961" s="27"/>
      <c r="AO961" s="3"/>
    </row>
    <row r="962" spans="1:41" ht="37.5" customHeight="1" x14ac:dyDescent="0.2">
      <c r="A962" s="165" t="s">
        <v>285</v>
      </c>
      <c r="B962" s="41" t="s">
        <v>446</v>
      </c>
      <c r="C962" s="101">
        <v>145.12200000000001</v>
      </c>
      <c r="D962" s="101"/>
      <c r="E962" s="101"/>
      <c r="F962" s="101"/>
      <c r="G962" s="97"/>
      <c r="H962" s="97"/>
      <c r="I962" s="101"/>
      <c r="J962" s="101"/>
      <c r="K962" s="101"/>
      <c r="L962" s="101"/>
      <c r="M962" s="101"/>
      <c r="N962" s="97"/>
      <c r="O962" s="101">
        <v>145.12200000000001</v>
      </c>
      <c r="P962" s="101"/>
      <c r="Q962" s="101"/>
      <c r="R962" s="101"/>
      <c r="S962" s="101"/>
      <c r="T962" s="101"/>
      <c r="U962" s="97"/>
      <c r="V962" s="97"/>
      <c r="W962" s="101"/>
      <c r="X962" s="101"/>
      <c r="Y962" s="101"/>
      <c r="Z962" s="101"/>
      <c r="AA962" s="101"/>
      <c r="AB962" s="101"/>
      <c r="AC962" s="101"/>
      <c r="AD962" s="101"/>
      <c r="AE962" s="101"/>
      <c r="AF962" s="101"/>
      <c r="AG962" s="101"/>
      <c r="AH962" s="101"/>
      <c r="AI962" s="101"/>
      <c r="AJ962" s="101"/>
      <c r="AK962" s="101"/>
      <c r="AL962" s="101"/>
      <c r="AM962" s="166"/>
      <c r="AN962" s="27"/>
      <c r="AO962" s="3"/>
    </row>
    <row r="963" spans="1:41" ht="25.5" x14ac:dyDescent="0.2">
      <c r="A963" s="165"/>
      <c r="B963" s="41" t="s">
        <v>163</v>
      </c>
      <c r="C963" s="101">
        <v>2.9020000000000001</v>
      </c>
      <c r="D963" s="101"/>
      <c r="E963" s="101"/>
      <c r="F963" s="101"/>
      <c r="G963" s="97"/>
      <c r="H963" s="97"/>
      <c r="I963" s="101"/>
      <c r="J963" s="101"/>
      <c r="K963" s="101"/>
      <c r="L963" s="101"/>
      <c r="M963" s="101"/>
      <c r="N963" s="97"/>
      <c r="O963" s="101">
        <v>2.9020000000000001</v>
      </c>
      <c r="P963" s="101"/>
      <c r="Q963" s="101"/>
      <c r="R963" s="101"/>
      <c r="S963" s="101"/>
      <c r="T963" s="101"/>
      <c r="U963" s="97"/>
      <c r="V963" s="97"/>
      <c r="W963" s="101"/>
      <c r="X963" s="101"/>
      <c r="Y963" s="101"/>
      <c r="Z963" s="101"/>
      <c r="AA963" s="101"/>
      <c r="AB963" s="101"/>
      <c r="AC963" s="101"/>
      <c r="AD963" s="101"/>
      <c r="AE963" s="101"/>
      <c r="AF963" s="101"/>
      <c r="AG963" s="101"/>
      <c r="AH963" s="101"/>
      <c r="AI963" s="101"/>
      <c r="AJ963" s="101"/>
      <c r="AK963" s="101"/>
      <c r="AL963" s="101"/>
      <c r="AM963" s="166"/>
      <c r="AN963" s="27"/>
      <c r="AO963" s="3"/>
    </row>
    <row r="964" spans="1:41" x14ac:dyDescent="0.2">
      <c r="A964" s="165"/>
      <c r="B964" s="41" t="s">
        <v>23</v>
      </c>
      <c r="C964" s="101">
        <v>3.1059999999999999</v>
      </c>
      <c r="D964" s="101"/>
      <c r="E964" s="101"/>
      <c r="F964" s="101"/>
      <c r="G964" s="97"/>
      <c r="H964" s="97"/>
      <c r="I964" s="101"/>
      <c r="J964" s="101"/>
      <c r="K964" s="101"/>
      <c r="L964" s="101"/>
      <c r="M964" s="101"/>
      <c r="N964" s="97"/>
      <c r="O964" s="101">
        <v>3.1059999999999999</v>
      </c>
      <c r="P964" s="101"/>
      <c r="Q964" s="101"/>
      <c r="R964" s="101"/>
      <c r="S964" s="101"/>
      <c r="T964" s="101"/>
      <c r="U964" s="97"/>
      <c r="V964" s="97"/>
      <c r="W964" s="101"/>
      <c r="X964" s="101"/>
      <c r="Y964" s="101"/>
      <c r="Z964" s="101"/>
      <c r="AA964" s="101"/>
      <c r="AB964" s="101"/>
      <c r="AC964" s="101"/>
      <c r="AD964" s="101"/>
      <c r="AE964" s="101"/>
      <c r="AF964" s="101"/>
      <c r="AG964" s="101"/>
      <c r="AH964" s="101"/>
      <c r="AI964" s="101"/>
      <c r="AJ964" s="101"/>
      <c r="AK964" s="101"/>
      <c r="AL964" s="101"/>
      <c r="AM964" s="166"/>
      <c r="AN964" s="27"/>
      <c r="AO964" s="3"/>
    </row>
    <row r="965" spans="1:41" ht="38.25" customHeight="1" x14ac:dyDescent="0.2">
      <c r="A965" s="149" t="s">
        <v>286</v>
      </c>
      <c r="B965" s="108" t="s">
        <v>421</v>
      </c>
      <c r="C965" s="101">
        <v>133.74700000000001</v>
      </c>
      <c r="D965" s="101"/>
      <c r="E965" s="101"/>
      <c r="F965" s="101"/>
      <c r="G965" s="97"/>
      <c r="H965" s="97"/>
      <c r="I965" s="101"/>
      <c r="J965" s="101"/>
      <c r="K965" s="101"/>
      <c r="L965" s="101"/>
      <c r="M965" s="101"/>
      <c r="N965" s="101">
        <v>133.74700000000001</v>
      </c>
      <c r="O965" s="97"/>
      <c r="P965" s="101"/>
      <c r="Q965" s="101"/>
      <c r="R965" s="101"/>
      <c r="S965" s="101"/>
      <c r="T965" s="101"/>
      <c r="U965" s="97"/>
      <c r="V965" s="97"/>
      <c r="W965" s="101"/>
      <c r="X965" s="101"/>
      <c r="Y965" s="101"/>
      <c r="Z965" s="101"/>
      <c r="AA965" s="101"/>
      <c r="AB965" s="101"/>
      <c r="AC965" s="101"/>
      <c r="AD965" s="101"/>
      <c r="AE965" s="101"/>
      <c r="AF965" s="101"/>
      <c r="AG965" s="101"/>
      <c r="AH965" s="101"/>
      <c r="AI965" s="101"/>
      <c r="AJ965" s="101"/>
      <c r="AK965" s="101"/>
      <c r="AL965" s="101"/>
      <c r="AM965" s="166"/>
      <c r="AN965" s="27"/>
      <c r="AO965" s="3"/>
    </row>
    <row r="966" spans="1:41" ht="25.5" x14ac:dyDescent="0.2">
      <c r="A966" s="149"/>
      <c r="B966" s="41" t="s">
        <v>169</v>
      </c>
      <c r="C966" s="101">
        <v>2.6749999999999998</v>
      </c>
      <c r="D966" s="101"/>
      <c r="E966" s="101"/>
      <c r="F966" s="101"/>
      <c r="G966" s="97"/>
      <c r="H966" s="97"/>
      <c r="I966" s="101"/>
      <c r="J966" s="101"/>
      <c r="K966" s="101"/>
      <c r="L966" s="101"/>
      <c r="M966" s="101"/>
      <c r="N966" s="101">
        <v>2.6749999999999998</v>
      </c>
      <c r="O966" s="97"/>
      <c r="P966" s="101"/>
      <c r="Q966" s="101"/>
      <c r="R966" s="101"/>
      <c r="S966" s="101"/>
      <c r="T966" s="101"/>
      <c r="U966" s="97"/>
      <c r="V966" s="97"/>
      <c r="W966" s="101"/>
      <c r="X966" s="101"/>
      <c r="Y966" s="101"/>
      <c r="Z966" s="101"/>
      <c r="AA966" s="101"/>
      <c r="AB966" s="101"/>
      <c r="AC966" s="101"/>
      <c r="AD966" s="101"/>
      <c r="AE966" s="101"/>
      <c r="AF966" s="101"/>
      <c r="AG966" s="101"/>
      <c r="AH966" s="101"/>
      <c r="AI966" s="101"/>
      <c r="AJ966" s="101"/>
      <c r="AK966" s="101"/>
      <c r="AL966" s="101"/>
      <c r="AM966" s="166"/>
      <c r="AN966" s="27"/>
      <c r="AO966" s="3"/>
    </row>
    <row r="967" spans="1:41" ht="17.25" customHeight="1" x14ac:dyDescent="0.2">
      <c r="A967" s="150"/>
      <c r="B967" s="41" t="s">
        <v>23</v>
      </c>
      <c r="C967" s="101">
        <v>2.8620000000000001</v>
      </c>
      <c r="D967" s="101"/>
      <c r="E967" s="101"/>
      <c r="F967" s="101"/>
      <c r="G967" s="97"/>
      <c r="H967" s="97"/>
      <c r="I967" s="101"/>
      <c r="J967" s="101"/>
      <c r="K967" s="101"/>
      <c r="L967" s="101"/>
      <c r="M967" s="101"/>
      <c r="N967" s="101">
        <v>2.8620000000000001</v>
      </c>
      <c r="O967" s="97"/>
      <c r="P967" s="101"/>
      <c r="Q967" s="101"/>
      <c r="R967" s="101"/>
      <c r="S967" s="101"/>
      <c r="T967" s="101"/>
      <c r="U967" s="97"/>
      <c r="V967" s="97"/>
      <c r="W967" s="101"/>
      <c r="X967" s="101"/>
      <c r="Y967" s="101"/>
      <c r="Z967" s="101"/>
      <c r="AA967" s="101"/>
      <c r="AB967" s="101"/>
      <c r="AC967" s="101"/>
      <c r="AD967" s="101"/>
      <c r="AE967" s="101"/>
      <c r="AF967" s="101"/>
      <c r="AG967" s="101"/>
      <c r="AH967" s="101"/>
      <c r="AI967" s="101"/>
      <c r="AJ967" s="101"/>
      <c r="AK967" s="101"/>
      <c r="AL967" s="101"/>
      <c r="AM967" s="166"/>
      <c r="AN967" s="27"/>
      <c r="AO967" s="3"/>
    </row>
    <row r="968" spans="1:41" ht="25.5" customHeight="1" x14ac:dyDescent="0.2">
      <c r="A968" s="148" t="s">
        <v>450</v>
      </c>
      <c r="B968" s="204" t="s">
        <v>689</v>
      </c>
      <c r="C968" s="205"/>
      <c r="D968" s="205"/>
      <c r="E968" s="205"/>
      <c r="F968" s="205"/>
      <c r="G968" s="205"/>
      <c r="H968" s="205"/>
      <c r="I968" s="205"/>
      <c r="J968" s="205"/>
      <c r="K968" s="205"/>
      <c r="L968" s="205"/>
      <c r="M968" s="205"/>
      <c r="N968" s="205"/>
      <c r="O968" s="205"/>
      <c r="P968" s="205"/>
      <c r="Q968" s="205"/>
      <c r="R968" s="205"/>
      <c r="S968" s="205"/>
      <c r="T968" s="205"/>
      <c r="U968" s="205"/>
      <c r="V968" s="205"/>
      <c r="W968" s="205"/>
      <c r="X968" s="205"/>
      <c r="Y968" s="205"/>
      <c r="Z968" s="205"/>
      <c r="AA968" s="205"/>
      <c r="AB968" s="205"/>
      <c r="AC968" s="205"/>
      <c r="AD968" s="205"/>
      <c r="AE968" s="205"/>
      <c r="AF968" s="205"/>
      <c r="AG968" s="205"/>
      <c r="AH968" s="205"/>
      <c r="AI968" s="205"/>
      <c r="AJ968" s="205"/>
      <c r="AK968" s="205"/>
      <c r="AL968" s="206"/>
      <c r="AM968" s="166"/>
      <c r="AN968" s="27"/>
      <c r="AO968" s="3"/>
    </row>
    <row r="969" spans="1:41" ht="25.5" x14ac:dyDescent="0.2">
      <c r="A969" s="149"/>
      <c r="B969" s="41" t="s">
        <v>102</v>
      </c>
      <c r="C969" s="101">
        <f>U969</f>
        <v>633.01300000000003</v>
      </c>
      <c r="D969" s="101"/>
      <c r="E969" s="101"/>
      <c r="F969" s="101"/>
      <c r="G969" s="97"/>
      <c r="H969" s="97"/>
      <c r="I969" s="101"/>
      <c r="J969" s="101"/>
      <c r="K969" s="101"/>
      <c r="L969" s="101"/>
      <c r="M969" s="101"/>
      <c r="N969" s="97"/>
      <c r="O969" s="97"/>
      <c r="P969" s="101"/>
      <c r="Q969" s="101"/>
      <c r="R969" s="101"/>
      <c r="S969" s="101"/>
      <c r="T969" s="101"/>
      <c r="U969" s="97">
        <v>633.01300000000003</v>
      </c>
      <c r="V969" s="97"/>
      <c r="W969" s="101"/>
      <c r="X969" s="101"/>
      <c r="Y969" s="101"/>
      <c r="Z969" s="101"/>
      <c r="AA969" s="101"/>
      <c r="AB969" s="101"/>
      <c r="AC969" s="101"/>
      <c r="AD969" s="101"/>
      <c r="AE969" s="101"/>
      <c r="AF969" s="101"/>
      <c r="AG969" s="101"/>
      <c r="AH969" s="101"/>
      <c r="AI969" s="101"/>
      <c r="AJ969" s="101"/>
      <c r="AK969" s="101"/>
      <c r="AL969" s="101"/>
      <c r="AM969" s="166"/>
      <c r="AN969" s="27"/>
      <c r="AO969" s="3"/>
    </row>
    <row r="970" spans="1:41" ht="25.5" x14ac:dyDescent="0.2">
      <c r="A970" s="149"/>
      <c r="B970" s="41" t="s">
        <v>169</v>
      </c>
      <c r="C970" s="101">
        <f>U970</f>
        <v>21.552</v>
      </c>
      <c r="D970" s="101"/>
      <c r="E970" s="101"/>
      <c r="F970" s="101"/>
      <c r="G970" s="97"/>
      <c r="H970" s="97"/>
      <c r="I970" s="101"/>
      <c r="J970" s="101"/>
      <c r="K970" s="101"/>
      <c r="L970" s="101"/>
      <c r="M970" s="101"/>
      <c r="N970" s="97"/>
      <c r="O970" s="97"/>
      <c r="P970" s="101"/>
      <c r="Q970" s="101"/>
      <c r="R970" s="101"/>
      <c r="S970" s="101"/>
      <c r="T970" s="101"/>
      <c r="U970" s="97">
        <v>21.552</v>
      </c>
      <c r="V970" s="97"/>
      <c r="W970" s="101"/>
      <c r="X970" s="101"/>
      <c r="Y970" s="101"/>
      <c r="Z970" s="101"/>
      <c r="AA970" s="101"/>
      <c r="AB970" s="101"/>
      <c r="AC970" s="101"/>
      <c r="AD970" s="101"/>
      <c r="AE970" s="101"/>
      <c r="AF970" s="101"/>
      <c r="AG970" s="101"/>
      <c r="AH970" s="101"/>
      <c r="AI970" s="101"/>
      <c r="AJ970" s="101"/>
      <c r="AK970" s="101"/>
      <c r="AL970" s="101"/>
      <c r="AM970" s="166"/>
      <c r="AN970" s="27"/>
      <c r="AO970" s="3"/>
    </row>
    <row r="971" spans="1:41" ht="17.25" customHeight="1" x14ac:dyDescent="0.2">
      <c r="A971" s="149"/>
      <c r="B971" s="41" t="s">
        <v>23</v>
      </c>
      <c r="C971" s="101">
        <f>U971</f>
        <v>13.545999999999999</v>
      </c>
      <c r="D971" s="101"/>
      <c r="E971" s="101"/>
      <c r="F971" s="101"/>
      <c r="G971" s="97"/>
      <c r="H971" s="97"/>
      <c r="I971" s="101"/>
      <c r="J971" s="101"/>
      <c r="K971" s="101"/>
      <c r="L971" s="101"/>
      <c r="M971" s="101"/>
      <c r="N971" s="97"/>
      <c r="O971" s="97"/>
      <c r="P971" s="101"/>
      <c r="Q971" s="101"/>
      <c r="R971" s="101"/>
      <c r="S971" s="101"/>
      <c r="T971" s="101"/>
      <c r="U971" s="97">
        <v>13.545999999999999</v>
      </c>
      <c r="V971" s="97"/>
      <c r="W971" s="101"/>
      <c r="X971" s="101"/>
      <c r="Y971" s="101"/>
      <c r="Z971" s="101"/>
      <c r="AA971" s="101"/>
      <c r="AB971" s="101"/>
      <c r="AC971" s="101"/>
      <c r="AD971" s="101"/>
      <c r="AE971" s="101"/>
      <c r="AF971" s="101"/>
      <c r="AG971" s="101"/>
      <c r="AH971" s="101"/>
      <c r="AI971" s="101"/>
      <c r="AJ971" s="101"/>
      <c r="AK971" s="101"/>
      <c r="AL971" s="101"/>
      <c r="AM971" s="166"/>
      <c r="AN971" s="27"/>
      <c r="AO971" s="3"/>
    </row>
    <row r="972" spans="1:41" ht="51" x14ac:dyDescent="0.2">
      <c r="A972" s="150"/>
      <c r="B972" s="41" t="s">
        <v>690</v>
      </c>
      <c r="C972" s="101">
        <f>V972</f>
        <v>267.2</v>
      </c>
      <c r="D972" s="101"/>
      <c r="E972" s="101"/>
      <c r="F972" s="101"/>
      <c r="G972" s="97"/>
      <c r="H972" s="97"/>
      <c r="I972" s="101"/>
      <c r="J972" s="101"/>
      <c r="K972" s="101"/>
      <c r="L972" s="101"/>
      <c r="M972" s="101"/>
      <c r="N972" s="97"/>
      <c r="O972" s="97"/>
      <c r="P972" s="101"/>
      <c r="Q972" s="101"/>
      <c r="R972" s="101"/>
      <c r="S972" s="101"/>
      <c r="T972" s="101"/>
      <c r="U972" s="97"/>
      <c r="V972" s="97">
        <v>267.2</v>
      </c>
      <c r="W972" s="101"/>
      <c r="X972" s="101"/>
      <c r="Y972" s="101"/>
      <c r="Z972" s="101"/>
      <c r="AA972" s="101"/>
      <c r="AB972" s="101"/>
      <c r="AC972" s="101"/>
      <c r="AD972" s="101"/>
      <c r="AE972" s="101"/>
      <c r="AF972" s="101"/>
      <c r="AG972" s="101"/>
      <c r="AH972" s="101"/>
      <c r="AI972" s="101"/>
      <c r="AJ972" s="101"/>
      <c r="AK972" s="101"/>
      <c r="AL972" s="101"/>
      <c r="AM972" s="161"/>
      <c r="AN972" s="27"/>
      <c r="AO972" s="3"/>
    </row>
    <row r="973" spans="1:41" ht="38.25" customHeight="1" x14ac:dyDescent="0.2">
      <c r="A973" s="148" t="s">
        <v>451</v>
      </c>
      <c r="B973" s="108" t="s">
        <v>422</v>
      </c>
      <c r="C973" s="101">
        <v>350.01</v>
      </c>
      <c r="D973" s="101"/>
      <c r="E973" s="101"/>
      <c r="F973" s="101"/>
      <c r="G973" s="97"/>
      <c r="H973" s="97"/>
      <c r="I973" s="101"/>
      <c r="J973" s="101"/>
      <c r="K973" s="101"/>
      <c r="L973" s="101"/>
      <c r="M973" s="101"/>
      <c r="N973" s="97"/>
      <c r="O973" s="97"/>
      <c r="P973" s="101">
        <v>350.01</v>
      </c>
      <c r="Q973" s="101"/>
      <c r="R973" s="101"/>
      <c r="S973" s="101"/>
      <c r="T973" s="101"/>
      <c r="U973" s="97"/>
      <c r="V973" s="97"/>
      <c r="W973" s="101"/>
      <c r="X973" s="101"/>
      <c r="Y973" s="101"/>
      <c r="Z973" s="101"/>
      <c r="AA973" s="101"/>
      <c r="AB973" s="101"/>
      <c r="AC973" s="101"/>
      <c r="AD973" s="101"/>
      <c r="AE973" s="101"/>
      <c r="AF973" s="101"/>
      <c r="AG973" s="101"/>
      <c r="AH973" s="101"/>
      <c r="AI973" s="101"/>
      <c r="AJ973" s="101"/>
      <c r="AK973" s="101"/>
      <c r="AL973" s="101"/>
      <c r="AM973" s="160" t="s">
        <v>430</v>
      </c>
      <c r="AN973" s="27"/>
      <c r="AO973" s="3"/>
    </row>
    <row r="974" spans="1:41" ht="25.5" x14ac:dyDescent="0.2">
      <c r="A974" s="149"/>
      <c r="B974" s="41" t="s">
        <v>169</v>
      </c>
      <c r="C974" s="101">
        <v>7</v>
      </c>
      <c r="D974" s="101"/>
      <c r="E974" s="101"/>
      <c r="F974" s="101"/>
      <c r="G974" s="97"/>
      <c r="H974" s="97"/>
      <c r="I974" s="101"/>
      <c r="J974" s="101"/>
      <c r="K974" s="101"/>
      <c r="L974" s="101"/>
      <c r="M974" s="101"/>
      <c r="N974" s="97"/>
      <c r="O974" s="97"/>
      <c r="P974" s="101">
        <v>7</v>
      </c>
      <c r="Q974" s="101"/>
      <c r="R974" s="101"/>
      <c r="S974" s="101"/>
      <c r="T974" s="101"/>
      <c r="U974" s="97"/>
      <c r="V974" s="97"/>
      <c r="W974" s="101"/>
      <c r="X974" s="101"/>
      <c r="Y974" s="101"/>
      <c r="Z974" s="101"/>
      <c r="AA974" s="101"/>
      <c r="AB974" s="101"/>
      <c r="AC974" s="101"/>
      <c r="AD974" s="101"/>
      <c r="AE974" s="101"/>
      <c r="AF974" s="101"/>
      <c r="AG974" s="101"/>
      <c r="AH974" s="101"/>
      <c r="AI974" s="101"/>
      <c r="AJ974" s="101"/>
      <c r="AK974" s="101"/>
      <c r="AL974" s="101"/>
      <c r="AM974" s="166"/>
      <c r="AN974" s="27"/>
      <c r="AO974" s="3"/>
    </row>
    <row r="975" spans="1:41" ht="17.25" customHeight="1" x14ac:dyDescent="0.2">
      <c r="A975" s="149"/>
      <c r="B975" s="41" t="s">
        <v>23</v>
      </c>
      <c r="C975" s="101">
        <v>7.49</v>
      </c>
      <c r="D975" s="101"/>
      <c r="E975" s="101"/>
      <c r="F975" s="101"/>
      <c r="G975" s="97"/>
      <c r="H975" s="97"/>
      <c r="I975" s="101"/>
      <c r="J975" s="101"/>
      <c r="K975" s="101"/>
      <c r="L975" s="101"/>
      <c r="M975" s="101"/>
      <c r="N975" s="97"/>
      <c r="O975" s="97"/>
      <c r="P975" s="101">
        <v>7.49</v>
      </c>
      <c r="Q975" s="101"/>
      <c r="R975" s="101"/>
      <c r="S975" s="101"/>
      <c r="T975" s="101"/>
      <c r="U975" s="97"/>
      <c r="V975" s="97"/>
      <c r="W975" s="101"/>
      <c r="X975" s="101"/>
      <c r="Y975" s="101"/>
      <c r="Z975" s="101"/>
      <c r="AA975" s="101"/>
      <c r="AB975" s="101"/>
      <c r="AC975" s="101"/>
      <c r="AD975" s="101"/>
      <c r="AE975" s="101"/>
      <c r="AF975" s="101"/>
      <c r="AG975" s="101"/>
      <c r="AH975" s="101"/>
      <c r="AI975" s="101"/>
      <c r="AJ975" s="101"/>
      <c r="AK975" s="101"/>
      <c r="AL975" s="101"/>
      <c r="AM975" s="166"/>
      <c r="AN975" s="27"/>
      <c r="AO975" s="3"/>
    </row>
    <row r="976" spans="1:41" ht="16.5" customHeight="1" x14ac:dyDescent="0.2">
      <c r="A976" s="149"/>
      <c r="B976" s="41" t="s">
        <v>511</v>
      </c>
      <c r="C976" s="101">
        <v>50.649000000000001</v>
      </c>
      <c r="D976" s="101"/>
      <c r="E976" s="101"/>
      <c r="F976" s="101"/>
      <c r="G976" s="97"/>
      <c r="H976" s="97"/>
      <c r="I976" s="101"/>
      <c r="J976" s="101"/>
      <c r="K976" s="101"/>
      <c r="L976" s="101"/>
      <c r="M976" s="101"/>
      <c r="N976" s="97"/>
      <c r="O976" s="97"/>
      <c r="P976" s="101"/>
      <c r="Q976" s="101"/>
      <c r="R976" s="101"/>
      <c r="S976" s="101"/>
      <c r="T976" s="101"/>
      <c r="U976" s="97">
        <v>50.649000000000001</v>
      </c>
      <c r="V976" s="97"/>
      <c r="W976" s="101"/>
      <c r="X976" s="101"/>
      <c r="Y976" s="101"/>
      <c r="Z976" s="101"/>
      <c r="AA976" s="101"/>
      <c r="AB976" s="101"/>
      <c r="AC976" s="101"/>
      <c r="AD976" s="101"/>
      <c r="AE976" s="101"/>
      <c r="AF976" s="101"/>
      <c r="AG976" s="101"/>
      <c r="AH976" s="101"/>
      <c r="AI976" s="101"/>
      <c r="AJ976" s="101"/>
      <c r="AK976" s="101"/>
      <c r="AL976" s="101"/>
      <c r="AM976" s="166"/>
      <c r="AN976" s="27"/>
      <c r="AO976" s="3"/>
    </row>
    <row r="977" spans="1:41" ht="25.5" x14ac:dyDescent="0.2">
      <c r="A977" s="149"/>
      <c r="B977" s="41" t="s">
        <v>590</v>
      </c>
      <c r="C977" s="101">
        <f>U977</f>
        <v>226.07</v>
      </c>
      <c r="D977" s="101"/>
      <c r="E977" s="101"/>
      <c r="F977" s="101"/>
      <c r="G977" s="97"/>
      <c r="H977" s="97"/>
      <c r="I977" s="101"/>
      <c r="J977" s="101"/>
      <c r="K977" s="101"/>
      <c r="L977" s="101"/>
      <c r="M977" s="101"/>
      <c r="N977" s="97"/>
      <c r="O977" s="97"/>
      <c r="P977" s="101"/>
      <c r="Q977" s="101"/>
      <c r="R977" s="101"/>
      <c r="S977" s="101"/>
      <c r="T977" s="101"/>
      <c r="U977" s="97">
        <v>226.07</v>
      </c>
      <c r="V977" s="97"/>
      <c r="W977" s="101"/>
      <c r="X977" s="101"/>
      <c r="Y977" s="101"/>
      <c r="Z977" s="101"/>
      <c r="AA977" s="101"/>
      <c r="AB977" s="101"/>
      <c r="AC977" s="101"/>
      <c r="AD977" s="101"/>
      <c r="AE977" s="101"/>
      <c r="AF977" s="101"/>
      <c r="AG977" s="101"/>
      <c r="AH977" s="101"/>
      <c r="AI977" s="101"/>
      <c r="AJ977" s="101"/>
      <c r="AK977" s="101"/>
      <c r="AL977" s="101"/>
      <c r="AM977" s="166"/>
      <c r="AN977" s="27"/>
      <c r="AO977" s="3"/>
    </row>
    <row r="978" spans="1:41" ht="25.5" x14ac:dyDescent="0.2">
      <c r="A978" s="149"/>
      <c r="B978" s="41" t="s">
        <v>163</v>
      </c>
      <c r="C978" s="101">
        <f>U978</f>
        <v>4.5209999999999999</v>
      </c>
      <c r="D978" s="101"/>
      <c r="E978" s="101"/>
      <c r="F978" s="101"/>
      <c r="G978" s="97"/>
      <c r="H978" s="97"/>
      <c r="I978" s="101"/>
      <c r="J978" s="101"/>
      <c r="K978" s="101"/>
      <c r="L978" s="101"/>
      <c r="M978" s="101"/>
      <c r="N978" s="97"/>
      <c r="O978" s="97"/>
      <c r="P978" s="101"/>
      <c r="Q978" s="101"/>
      <c r="R978" s="101"/>
      <c r="S978" s="101"/>
      <c r="T978" s="101"/>
      <c r="U978" s="97">
        <v>4.5209999999999999</v>
      </c>
      <c r="V978" s="97"/>
      <c r="W978" s="101"/>
      <c r="X978" s="101"/>
      <c r="Y978" s="101"/>
      <c r="Z978" s="101"/>
      <c r="AA978" s="101"/>
      <c r="AB978" s="101"/>
      <c r="AC978" s="101"/>
      <c r="AD978" s="101"/>
      <c r="AE978" s="101"/>
      <c r="AF978" s="101"/>
      <c r="AG978" s="101"/>
      <c r="AH978" s="101"/>
      <c r="AI978" s="101"/>
      <c r="AJ978" s="101"/>
      <c r="AK978" s="101"/>
      <c r="AL978" s="101"/>
      <c r="AM978" s="166"/>
      <c r="AN978" s="27"/>
      <c r="AO978" s="3"/>
    </row>
    <row r="979" spans="1:41" x14ac:dyDescent="0.2">
      <c r="A979" s="150"/>
      <c r="B979" s="41" t="s">
        <v>242</v>
      </c>
      <c r="C979" s="101">
        <f>U979</f>
        <v>4.8380000000000001</v>
      </c>
      <c r="D979" s="101"/>
      <c r="E979" s="101"/>
      <c r="F979" s="101"/>
      <c r="G979" s="97"/>
      <c r="H979" s="97"/>
      <c r="I979" s="101"/>
      <c r="J979" s="101"/>
      <c r="K979" s="101"/>
      <c r="L979" s="101"/>
      <c r="M979" s="101"/>
      <c r="N979" s="97"/>
      <c r="O979" s="97"/>
      <c r="P979" s="101"/>
      <c r="Q979" s="101"/>
      <c r="R979" s="101"/>
      <c r="S979" s="101"/>
      <c r="T979" s="101"/>
      <c r="U979" s="97">
        <v>4.8380000000000001</v>
      </c>
      <c r="V979" s="97"/>
      <c r="W979" s="101"/>
      <c r="X979" s="101"/>
      <c r="Y979" s="98"/>
      <c r="Z979" s="98"/>
      <c r="AA979" s="98"/>
      <c r="AB979" s="98"/>
      <c r="AC979" s="98"/>
      <c r="AD979" s="98"/>
      <c r="AE979" s="98"/>
      <c r="AF979" s="98"/>
      <c r="AG979" s="98"/>
      <c r="AH979" s="98"/>
      <c r="AI979" s="98"/>
      <c r="AJ979" s="98"/>
      <c r="AK979" s="98"/>
      <c r="AL979" s="98"/>
      <c r="AM979" s="161"/>
      <c r="AN979" s="27"/>
      <c r="AO979" s="3"/>
    </row>
    <row r="980" spans="1:41" x14ac:dyDescent="0.2">
      <c r="A980" s="165" t="s">
        <v>512</v>
      </c>
      <c r="B980" s="222" t="s">
        <v>119</v>
      </c>
      <c r="C980" s="254">
        <f>K980+L980+N980</f>
        <v>617.154</v>
      </c>
      <c r="D980" s="139"/>
      <c r="E980" s="139"/>
      <c r="F980" s="139"/>
      <c r="G980" s="143"/>
      <c r="H980" s="114"/>
      <c r="I980" s="139"/>
      <c r="J980" s="139"/>
      <c r="K980" s="139"/>
      <c r="L980" s="139"/>
      <c r="M980" s="139"/>
      <c r="N980" s="114">
        <v>617.154</v>
      </c>
      <c r="O980" s="143"/>
      <c r="P980" s="139"/>
      <c r="Q980" s="139"/>
      <c r="R980" s="139"/>
      <c r="S980" s="139"/>
      <c r="T980" s="139"/>
      <c r="U980" s="143"/>
      <c r="V980" s="143"/>
      <c r="W980" s="139"/>
      <c r="X980" s="139"/>
      <c r="Y980" s="156"/>
      <c r="Z980" s="156"/>
      <c r="AA980" s="156"/>
      <c r="AB980" s="156"/>
      <c r="AC980" s="156"/>
      <c r="AD980" s="156"/>
      <c r="AE980" s="156"/>
      <c r="AF980" s="156"/>
      <c r="AG980" s="156"/>
      <c r="AH980" s="156"/>
      <c r="AI980" s="156"/>
      <c r="AJ980" s="156"/>
      <c r="AK980" s="156"/>
      <c r="AL980" s="156"/>
      <c r="AM980" s="260" t="s">
        <v>434</v>
      </c>
      <c r="AN980" s="27"/>
      <c r="AO980" s="3"/>
    </row>
    <row r="981" spans="1:41" ht="39.75" customHeight="1" x14ac:dyDescent="0.2">
      <c r="A981" s="165"/>
      <c r="B981" s="253"/>
      <c r="C981" s="254"/>
      <c r="D981" s="139"/>
      <c r="E981" s="139"/>
      <c r="F981" s="139"/>
      <c r="G981" s="144"/>
      <c r="H981" s="115"/>
      <c r="I981" s="139"/>
      <c r="J981" s="139"/>
      <c r="K981" s="139"/>
      <c r="L981" s="139"/>
      <c r="M981" s="139"/>
      <c r="N981" s="69" t="s">
        <v>233</v>
      </c>
      <c r="O981" s="144"/>
      <c r="P981" s="139"/>
      <c r="Q981" s="139"/>
      <c r="R981" s="139"/>
      <c r="S981" s="139"/>
      <c r="T981" s="139"/>
      <c r="U981" s="144"/>
      <c r="V981" s="144"/>
      <c r="W981" s="139"/>
      <c r="X981" s="139"/>
      <c r="Y981" s="157"/>
      <c r="Z981" s="157"/>
      <c r="AA981" s="157"/>
      <c r="AB981" s="157"/>
      <c r="AC981" s="157"/>
      <c r="AD981" s="157"/>
      <c r="AE981" s="157"/>
      <c r="AF981" s="157"/>
      <c r="AG981" s="157"/>
      <c r="AH981" s="157"/>
      <c r="AI981" s="157"/>
      <c r="AJ981" s="157"/>
      <c r="AK981" s="157"/>
      <c r="AL981" s="157"/>
      <c r="AM981" s="260"/>
      <c r="AN981" s="27"/>
      <c r="AO981" s="3"/>
    </row>
    <row r="982" spans="1:41" s="91" customFormat="1" ht="51" x14ac:dyDescent="0.2">
      <c r="A982" s="148" t="s">
        <v>676</v>
      </c>
      <c r="B982" s="108" t="s">
        <v>688</v>
      </c>
      <c r="C982" s="273"/>
      <c r="D982" s="274"/>
      <c r="E982" s="274"/>
      <c r="F982" s="274"/>
      <c r="G982" s="274"/>
      <c r="H982" s="274"/>
      <c r="I982" s="274"/>
      <c r="J982" s="274"/>
      <c r="K982" s="274"/>
      <c r="L982" s="274"/>
      <c r="M982" s="274"/>
      <c r="N982" s="274"/>
      <c r="O982" s="274"/>
      <c r="P982" s="274"/>
      <c r="Q982" s="274"/>
      <c r="R982" s="274"/>
      <c r="S982" s="274"/>
      <c r="T982" s="274"/>
      <c r="U982" s="274"/>
      <c r="V982" s="274"/>
      <c r="W982" s="274"/>
      <c r="X982" s="274"/>
      <c r="Y982" s="274"/>
      <c r="Z982" s="274"/>
      <c r="AA982" s="274"/>
      <c r="AB982" s="274"/>
      <c r="AC982" s="274"/>
      <c r="AD982" s="274"/>
      <c r="AE982" s="274"/>
      <c r="AF982" s="274"/>
      <c r="AG982" s="274"/>
      <c r="AH982" s="274"/>
      <c r="AI982" s="274"/>
      <c r="AJ982" s="274"/>
      <c r="AK982" s="274"/>
      <c r="AL982" s="275"/>
      <c r="AM982" s="160" t="s">
        <v>587</v>
      </c>
      <c r="AN982" s="27"/>
      <c r="AO982" s="90"/>
    </row>
    <row r="983" spans="1:41" s="91" customFormat="1" ht="25.5" x14ac:dyDescent="0.2">
      <c r="A983" s="149"/>
      <c r="B983" s="108" t="s">
        <v>677</v>
      </c>
      <c r="C983" s="128">
        <f t="shared" ref="C983:C988" si="14">V983</f>
        <v>10067.200000000001</v>
      </c>
      <c r="D983" s="101"/>
      <c r="E983" s="101"/>
      <c r="F983" s="101"/>
      <c r="G983" s="115"/>
      <c r="H983" s="115"/>
      <c r="I983" s="101"/>
      <c r="J983" s="101"/>
      <c r="K983" s="101"/>
      <c r="L983" s="101"/>
      <c r="M983" s="101"/>
      <c r="N983" s="69"/>
      <c r="O983" s="115"/>
      <c r="P983" s="101"/>
      <c r="Q983" s="101"/>
      <c r="R983" s="101"/>
      <c r="S983" s="101"/>
      <c r="T983" s="101"/>
      <c r="U983" s="115"/>
      <c r="V983" s="115">
        <v>10067.200000000001</v>
      </c>
      <c r="W983" s="101"/>
      <c r="X983" s="101"/>
      <c r="Y983" s="70"/>
      <c r="Z983" s="70"/>
      <c r="AA983" s="70"/>
      <c r="AB983" s="70"/>
      <c r="AC983" s="70"/>
      <c r="AD983" s="70"/>
      <c r="AE983" s="70"/>
      <c r="AF983" s="70"/>
      <c r="AG983" s="70"/>
      <c r="AH983" s="70"/>
      <c r="AI983" s="70"/>
      <c r="AJ983" s="70"/>
      <c r="AK983" s="70"/>
      <c r="AL983" s="70"/>
      <c r="AM983" s="166"/>
      <c r="AN983" s="27"/>
      <c r="AO983" s="90"/>
    </row>
    <row r="984" spans="1:41" s="91" customFormat="1" x14ac:dyDescent="0.2">
      <c r="A984" s="149"/>
      <c r="B984" s="108" t="s">
        <v>25</v>
      </c>
      <c r="C984" s="128">
        <f t="shared" si="14"/>
        <v>110.134</v>
      </c>
      <c r="D984" s="101"/>
      <c r="E984" s="101"/>
      <c r="F984" s="101"/>
      <c r="G984" s="115"/>
      <c r="H984" s="115"/>
      <c r="I984" s="101"/>
      <c r="J984" s="101"/>
      <c r="K984" s="101"/>
      <c r="L984" s="101"/>
      <c r="M984" s="101"/>
      <c r="N984" s="69"/>
      <c r="O984" s="115"/>
      <c r="P984" s="101"/>
      <c r="Q984" s="101"/>
      <c r="R984" s="101"/>
      <c r="S984" s="101"/>
      <c r="T984" s="101"/>
      <c r="U984" s="115"/>
      <c r="V984" s="115">
        <v>110.134</v>
      </c>
      <c r="W984" s="101"/>
      <c r="X984" s="101"/>
      <c r="Y984" s="70"/>
      <c r="Z984" s="70"/>
      <c r="AA984" s="70"/>
      <c r="AB984" s="70"/>
      <c r="AC984" s="70"/>
      <c r="AD984" s="70"/>
      <c r="AE984" s="70"/>
      <c r="AF984" s="70"/>
      <c r="AG984" s="70"/>
      <c r="AH984" s="70"/>
      <c r="AI984" s="70"/>
      <c r="AJ984" s="70"/>
      <c r="AK984" s="70"/>
      <c r="AL984" s="70"/>
      <c r="AM984" s="166"/>
      <c r="AN984" s="27"/>
      <c r="AO984" s="90"/>
    </row>
    <row r="985" spans="1:41" s="91" customFormat="1" x14ac:dyDescent="0.2">
      <c r="A985" s="149"/>
      <c r="B985" s="108" t="s">
        <v>242</v>
      </c>
      <c r="C985" s="128">
        <f t="shared" si="14"/>
        <v>1178.4380000000001</v>
      </c>
      <c r="D985" s="101"/>
      <c r="E985" s="101"/>
      <c r="F985" s="101"/>
      <c r="G985" s="115"/>
      <c r="H985" s="115"/>
      <c r="I985" s="101"/>
      <c r="J985" s="101"/>
      <c r="K985" s="101"/>
      <c r="L985" s="101"/>
      <c r="M985" s="101"/>
      <c r="N985" s="69"/>
      <c r="O985" s="115"/>
      <c r="P985" s="101"/>
      <c r="Q985" s="101"/>
      <c r="R985" s="101"/>
      <c r="S985" s="101"/>
      <c r="T985" s="101"/>
      <c r="U985" s="115"/>
      <c r="V985" s="115">
        <v>1178.4380000000001</v>
      </c>
      <c r="W985" s="101"/>
      <c r="X985" s="101"/>
      <c r="Y985" s="70"/>
      <c r="Z985" s="70"/>
      <c r="AA985" s="70"/>
      <c r="AB985" s="70"/>
      <c r="AC985" s="70"/>
      <c r="AD985" s="70"/>
      <c r="AE985" s="70"/>
      <c r="AF985" s="70"/>
      <c r="AG985" s="70"/>
      <c r="AH985" s="70"/>
      <c r="AI985" s="70"/>
      <c r="AJ985" s="70"/>
      <c r="AK985" s="70"/>
      <c r="AL985" s="70"/>
      <c r="AM985" s="166"/>
      <c r="AN985" s="27"/>
      <c r="AO985" s="90"/>
    </row>
    <row r="986" spans="1:41" s="91" customFormat="1" ht="39.75" customHeight="1" x14ac:dyDescent="0.2">
      <c r="A986" s="149"/>
      <c r="B986" s="108" t="s">
        <v>678</v>
      </c>
      <c r="C986" s="128">
        <f t="shared" si="14"/>
        <v>70.724999999999994</v>
      </c>
      <c r="D986" s="101"/>
      <c r="E986" s="101"/>
      <c r="F986" s="101"/>
      <c r="G986" s="115"/>
      <c r="H986" s="115"/>
      <c r="I986" s="101"/>
      <c r="J986" s="101"/>
      <c r="K986" s="101"/>
      <c r="L986" s="101"/>
      <c r="M986" s="101"/>
      <c r="N986" s="69"/>
      <c r="O986" s="115"/>
      <c r="P986" s="101"/>
      <c r="Q986" s="101"/>
      <c r="R986" s="101"/>
      <c r="S986" s="101"/>
      <c r="T986" s="101"/>
      <c r="U986" s="115"/>
      <c r="V986" s="115">
        <v>70.724999999999994</v>
      </c>
      <c r="W986" s="101"/>
      <c r="X986" s="101"/>
      <c r="Y986" s="70"/>
      <c r="Z986" s="70"/>
      <c r="AA986" s="70"/>
      <c r="AB986" s="70"/>
      <c r="AC986" s="70"/>
      <c r="AD986" s="70"/>
      <c r="AE986" s="70"/>
      <c r="AF986" s="70"/>
      <c r="AG986" s="70"/>
      <c r="AH986" s="70"/>
      <c r="AI986" s="70"/>
      <c r="AJ986" s="70"/>
      <c r="AK986" s="70"/>
      <c r="AL986" s="70"/>
      <c r="AM986" s="166"/>
      <c r="AN986" s="27"/>
      <c r="AO986" s="90"/>
    </row>
    <row r="987" spans="1:41" s="91" customFormat="1" ht="39.75" customHeight="1" x14ac:dyDescent="0.2">
      <c r="A987" s="149"/>
      <c r="B987" s="108" t="s">
        <v>679</v>
      </c>
      <c r="C987" s="128">
        <f t="shared" si="14"/>
        <v>1358.021</v>
      </c>
      <c r="D987" s="101"/>
      <c r="E987" s="101"/>
      <c r="F987" s="101"/>
      <c r="G987" s="115"/>
      <c r="H987" s="115"/>
      <c r="I987" s="101"/>
      <c r="J987" s="101"/>
      <c r="K987" s="101"/>
      <c r="L987" s="101"/>
      <c r="M987" s="101"/>
      <c r="N987" s="69"/>
      <c r="O987" s="115"/>
      <c r="P987" s="101"/>
      <c r="Q987" s="101"/>
      <c r="R987" s="101"/>
      <c r="S987" s="101"/>
      <c r="T987" s="101"/>
      <c r="U987" s="115"/>
      <c r="V987" s="115">
        <v>1358.021</v>
      </c>
      <c r="W987" s="101"/>
      <c r="X987" s="101"/>
      <c r="Y987" s="70"/>
      <c r="Z987" s="70"/>
      <c r="AA987" s="70"/>
      <c r="AB987" s="70"/>
      <c r="AC987" s="70"/>
      <c r="AD987" s="70"/>
      <c r="AE987" s="70"/>
      <c r="AF987" s="70"/>
      <c r="AG987" s="70"/>
      <c r="AH987" s="70"/>
      <c r="AI987" s="70"/>
      <c r="AJ987" s="70"/>
      <c r="AK987" s="70"/>
      <c r="AL987" s="70"/>
      <c r="AM987" s="166"/>
      <c r="AN987" s="27"/>
      <c r="AO987" s="90"/>
    </row>
    <row r="988" spans="1:41" s="91" customFormat="1" ht="25.5" x14ac:dyDescent="0.2">
      <c r="A988" s="150"/>
      <c r="B988" s="108" t="s">
        <v>680</v>
      </c>
      <c r="C988" s="128">
        <f t="shared" si="14"/>
        <v>191.95099999999999</v>
      </c>
      <c r="D988" s="101"/>
      <c r="E988" s="101"/>
      <c r="F988" s="101"/>
      <c r="G988" s="115"/>
      <c r="H988" s="115"/>
      <c r="I988" s="101"/>
      <c r="J988" s="101"/>
      <c r="K988" s="101"/>
      <c r="L988" s="101"/>
      <c r="M988" s="101"/>
      <c r="N988" s="69"/>
      <c r="O988" s="115"/>
      <c r="P988" s="101"/>
      <c r="Q988" s="101"/>
      <c r="R988" s="101"/>
      <c r="S988" s="101"/>
      <c r="T988" s="101"/>
      <c r="U988" s="115"/>
      <c r="V988" s="115">
        <v>191.95099999999999</v>
      </c>
      <c r="W988" s="101"/>
      <c r="X988" s="101"/>
      <c r="Y988" s="70"/>
      <c r="Z988" s="70"/>
      <c r="AA988" s="70"/>
      <c r="AB988" s="70"/>
      <c r="AC988" s="70"/>
      <c r="AD988" s="70"/>
      <c r="AE988" s="70"/>
      <c r="AF988" s="70"/>
      <c r="AG988" s="70"/>
      <c r="AH988" s="70"/>
      <c r="AI988" s="70"/>
      <c r="AJ988" s="70"/>
      <c r="AK988" s="70"/>
      <c r="AL988" s="70"/>
      <c r="AM988" s="161"/>
      <c r="AN988" s="27"/>
      <c r="AO988" s="90"/>
    </row>
    <row r="989" spans="1:41" x14ac:dyDescent="0.2">
      <c r="A989" s="240" t="s">
        <v>21</v>
      </c>
      <c r="B989" s="241"/>
      <c r="C989" s="128">
        <f>V989+U989+S989+P989+O989+N989+L989+K989+H989+G989</f>
        <v>20168.785000000003</v>
      </c>
      <c r="D989" s="101"/>
      <c r="E989" s="101"/>
      <c r="F989" s="101"/>
      <c r="G989" s="128">
        <f>G935+G980+G948</f>
        <v>402.55099999999999</v>
      </c>
      <c r="H989" s="101">
        <f>H935+H948+H949+H980</f>
        <v>45</v>
      </c>
      <c r="I989" s="101"/>
      <c r="J989" s="101"/>
      <c r="K989" s="101">
        <f>K980+K949+K948+K935</f>
        <v>0</v>
      </c>
      <c r="L989" s="101">
        <f>L916+L917+L918+L919+L980</f>
        <v>999.99999999999989</v>
      </c>
      <c r="M989" s="101"/>
      <c r="N989" s="128">
        <f>N920+N921+N922+N923+N924+N925+N926+N927+N928+N929+N930+N931+N932+N939+N940+N941+N965+N966+N967+N980</f>
        <v>1866.7460000000003</v>
      </c>
      <c r="O989" s="101">
        <f>O962+O963+O964</f>
        <v>151.13</v>
      </c>
      <c r="P989" s="101">
        <f>SUM(P936:P975)</f>
        <v>2030.5000000000002</v>
      </c>
      <c r="Q989" s="101"/>
      <c r="R989" s="101"/>
      <c r="S989" s="101">
        <f>S933</f>
        <v>400</v>
      </c>
      <c r="T989" s="101"/>
      <c r="U989" s="128">
        <f>U979+U978+U977+U976+U971+U970+U969+U934</f>
        <v>1029.1890000000001</v>
      </c>
      <c r="V989" s="101">
        <f>V988+V987+V986+V985+V984+V983+V972</f>
        <v>13243.669000000002</v>
      </c>
      <c r="W989" s="101"/>
      <c r="X989" s="101"/>
      <c r="Y989" s="70"/>
      <c r="Z989" s="70"/>
      <c r="AA989" s="70"/>
      <c r="AB989" s="70"/>
      <c r="AC989" s="70"/>
      <c r="AD989" s="70"/>
      <c r="AE989" s="70"/>
      <c r="AF989" s="70"/>
      <c r="AG989" s="70"/>
      <c r="AH989" s="70"/>
      <c r="AI989" s="70"/>
      <c r="AJ989" s="70"/>
      <c r="AK989" s="70"/>
      <c r="AL989" s="70"/>
      <c r="AM989" s="133"/>
      <c r="AN989" s="27"/>
      <c r="AO989" s="3"/>
    </row>
    <row r="990" spans="1:41" ht="31.5" customHeight="1" x14ac:dyDescent="0.2">
      <c r="A990" s="237" t="s">
        <v>22</v>
      </c>
      <c r="B990" s="237"/>
      <c r="C990" s="237"/>
      <c r="D990" s="237"/>
      <c r="E990" s="237"/>
      <c r="F990" s="237"/>
      <c r="G990" s="237"/>
      <c r="H990" s="237"/>
      <c r="I990" s="237"/>
      <c r="J990" s="237"/>
      <c r="K990" s="237"/>
      <c r="L990" s="237"/>
      <c r="M990" s="237"/>
      <c r="N990" s="237"/>
      <c r="O990" s="237"/>
      <c r="P990" s="237"/>
      <c r="Q990" s="237"/>
      <c r="R990" s="237"/>
      <c r="S990" s="237"/>
      <c r="T990" s="237"/>
      <c r="U990" s="237"/>
      <c r="V990" s="237"/>
      <c r="W990" s="237"/>
      <c r="X990" s="237"/>
      <c r="Y990" s="238"/>
      <c r="Z990" s="238"/>
      <c r="AA990" s="238"/>
      <c r="AB990" s="238"/>
      <c r="AC990" s="238"/>
      <c r="AD990" s="238"/>
      <c r="AE990" s="238"/>
      <c r="AF990" s="238"/>
      <c r="AG990" s="238"/>
      <c r="AH990" s="238"/>
      <c r="AI990" s="238"/>
      <c r="AJ990" s="238"/>
      <c r="AK990" s="238"/>
      <c r="AL990" s="238"/>
      <c r="AM990" s="238"/>
      <c r="AN990" s="16"/>
      <c r="AO990" s="3"/>
    </row>
    <row r="991" spans="1:41" s="40" customFormat="1" ht="51" x14ac:dyDescent="0.2">
      <c r="A991" s="148" t="s">
        <v>88</v>
      </c>
      <c r="B991" s="21" t="s">
        <v>313</v>
      </c>
      <c r="C991" s="102">
        <v>800</v>
      </c>
      <c r="D991" s="102"/>
      <c r="E991" s="102"/>
      <c r="F991" s="102"/>
      <c r="G991" s="102"/>
      <c r="H991" s="102"/>
      <c r="I991" s="102">
        <v>800</v>
      </c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62" t="s">
        <v>432</v>
      </c>
      <c r="AN991" s="38"/>
      <c r="AO991" s="39"/>
    </row>
    <row r="992" spans="1:41" s="40" customFormat="1" ht="25.5" x14ac:dyDescent="0.2">
      <c r="A992" s="149"/>
      <c r="B992" s="21" t="s">
        <v>514</v>
      </c>
      <c r="C992" s="102">
        <f>U992</f>
        <v>620.15</v>
      </c>
      <c r="D992" s="102"/>
      <c r="E992" s="102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>
        <v>620.15</v>
      </c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63"/>
      <c r="AN992" s="38"/>
      <c r="AO992" s="39"/>
    </row>
    <row r="993" spans="1:41" s="40" customFormat="1" ht="25.5" x14ac:dyDescent="0.2">
      <c r="A993" s="149"/>
      <c r="B993" s="21" t="s">
        <v>163</v>
      </c>
      <c r="C993" s="102">
        <f>U993</f>
        <v>14.705</v>
      </c>
      <c r="D993" s="102"/>
      <c r="E993" s="102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>
        <v>14.705</v>
      </c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63"/>
      <c r="AN993" s="38"/>
      <c r="AO993" s="39"/>
    </row>
    <row r="994" spans="1:41" s="40" customFormat="1" x14ac:dyDescent="0.2">
      <c r="A994" s="149"/>
      <c r="B994" s="21" t="s">
        <v>23</v>
      </c>
      <c r="C994" s="102">
        <f>U994</f>
        <v>13.271000000000001</v>
      </c>
      <c r="D994" s="102"/>
      <c r="E994" s="102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>
        <v>13.271000000000001</v>
      </c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63"/>
      <c r="AN994" s="38"/>
      <c r="AO994" s="39"/>
    </row>
    <row r="995" spans="1:41" s="40" customFormat="1" ht="13.5" customHeight="1" x14ac:dyDescent="0.2">
      <c r="A995" s="149"/>
      <c r="B995" s="21" t="s">
        <v>39</v>
      </c>
      <c r="C995" s="102">
        <v>1766.8530000000001</v>
      </c>
      <c r="D995" s="102"/>
      <c r="E995" s="102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>
        <v>1766.8530000000001</v>
      </c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63"/>
      <c r="AN995" s="38"/>
      <c r="AO995" s="39"/>
    </row>
    <row r="996" spans="1:41" s="40" customFormat="1" ht="25.5" x14ac:dyDescent="0.2">
      <c r="A996" s="149"/>
      <c r="B996" s="21" t="s">
        <v>163</v>
      </c>
      <c r="C996" s="102">
        <v>35.337000000000003</v>
      </c>
      <c r="D996" s="102"/>
      <c r="E996" s="102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>
        <v>35.337000000000003</v>
      </c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63"/>
      <c r="AN996" s="38"/>
      <c r="AO996" s="39"/>
    </row>
    <row r="997" spans="1:41" s="40" customFormat="1" x14ac:dyDescent="0.2">
      <c r="A997" s="149"/>
      <c r="B997" s="21" t="s">
        <v>23</v>
      </c>
      <c r="C997" s="102">
        <v>37.81</v>
      </c>
      <c r="D997" s="102"/>
      <c r="E997" s="102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>
        <v>37.81</v>
      </c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63"/>
      <c r="AN997" s="38"/>
      <c r="AO997" s="39"/>
    </row>
    <row r="998" spans="1:41" s="40" customFormat="1" ht="38.25" x14ac:dyDescent="0.2">
      <c r="A998" s="150"/>
      <c r="B998" s="21" t="s">
        <v>691</v>
      </c>
      <c r="C998" s="102">
        <f>V998</f>
        <v>250</v>
      </c>
      <c r="D998" s="102"/>
      <c r="E998" s="102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>
        <v>250</v>
      </c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64"/>
      <c r="AN998" s="38"/>
      <c r="AO998" s="39"/>
    </row>
    <row r="999" spans="1:41" s="40" customFormat="1" ht="25.5" customHeight="1" x14ac:dyDescent="0.2">
      <c r="A999" s="148" t="s">
        <v>89</v>
      </c>
      <c r="B999" s="21" t="s">
        <v>314</v>
      </c>
      <c r="C999" s="102"/>
      <c r="D999" s="102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62" t="s">
        <v>432</v>
      </c>
      <c r="AN999" s="38"/>
      <c r="AO999" s="39"/>
    </row>
    <row r="1000" spans="1:41" s="40" customFormat="1" x14ac:dyDescent="0.2">
      <c r="A1000" s="149"/>
      <c r="B1000" s="21" t="s">
        <v>47</v>
      </c>
      <c r="C1000" s="102">
        <v>260.73500000000001</v>
      </c>
      <c r="D1000" s="102"/>
      <c r="E1000" s="102"/>
      <c r="F1000" s="102"/>
      <c r="G1000" s="102"/>
      <c r="H1000" s="102"/>
      <c r="I1000" s="102">
        <v>260.73500000000001</v>
      </c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63"/>
      <c r="AN1000" s="38"/>
      <c r="AO1000" s="39"/>
    </row>
    <row r="1001" spans="1:41" s="40" customFormat="1" ht="15.75" customHeight="1" x14ac:dyDescent="0.2">
      <c r="A1001" s="149"/>
      <c r="B1001" s="21" t="s">
        <v>48</v>
      </c>
      <c r="C1001" s="102">
        <v>90.998999999999995</v>
      </c>
      <c r="D1001" s="102"/>
      <c r="E1001" s="102"/>
      <c r="F1001" s="102"/>
      <c r="G1001" s="102"/>
      <c r="H1001" s="102"/>
      <c r="I1001" s="102">
        <v>90.998999999999995</v>
      </c>
      <c r="J1001" s="102"/>
      <c r="K1001" s="102"/>
      <c r="L1001" s="102"/>
      <c r="M1001" s="102"/>
      <c r="N1001" s="102"/>
      <c r="O1001" s="102"/>
      <c r="P1001" s="102"/>
      <c r="Q1001" s="102"/>
      <c r="R1001" s="102"/>
      <c r="S1001" s="102"/>
      <c r="T1001" s="102"/>
      <c r="U1001" s="102"/>
      <c r="V1001" s="102"/>
      <c r="W1001" s="102"/>
      <c r="X1001" s="102"/>
      <c r="Y1001" s="102"/>
      <c r="Z1001" s="102"/>
      <c r="AA1001" s="102"/>
      <c r="AB1001" s="102"/>
      <c r="AC1001" s="102"/>
      <c r="AD1001" s="102"/>
      <c r="AE1001" s="102"/>
      <c r="AF1001" s="102"/>
      <c r="AG1001" s="102"/>
      <c r="AH1001" s="102"/>
      <c r="AI1001" s="102"/>
      <c r="AJ1001" s="102"/>
      <c r="AK1001" s="102"/>
      <c r="AL1001" s="102"/>
      <c r="AM1001" s="163"/>
      <c r="AN1001" s="38"/>
      <c r="AO1001" s="39"/>
    </row>
    <row r="1002" spans="1:41" s="40" customFormat="1" ht="25.5" x14ac:dyDescent="0.2">
      <c r="A1002" s="149"/>
      <c r="B1002" s="21" t="s">
        <v>60</v>
      </c>
      <c r="C1002" s="102">
        <v>28.265999999999998</v>
      </c>
      <c r="D1002" s="102"/>
      <c r="E1002" s="102"/>
      <c r="F1002" s="102"/>
      <c r="G1002" s="102"/>
      <c r="H1002" s="102"/>
      <c r="I1002" s="102">
        <v>28.265999999999998</v>
      </c>
      <c r="J1002" s="102"/>
      <c r="K1002" s="102"/>
      <c r="L1002" s="102"/>
      <c r="M1002" s="102"/>
      <c r="N1002" s="102"/>
      <c r="O1002" s="102"/>
      <c r="P1002" s="102"/>
      <c r="Q1002" s="102"/>
      <c r="R1002" s="102"/>
      <c r="S1002" s="102"/>
      <c r="T1002" s="102"/>
      <c r="U1002" s="102"/>
      <c r="V1002" s="102"/>
      <c r="W1002" s="102"/>
      <c r="X1002" s="102"/>
      <c r="Y1002" s="102"/>
      <c r="Z1002" s="102"/>
      <c r="AA1002" s="102"/>
      <c r="AB1002" s="102"/>
      <c r="AC1002" s="102"/>
      <c r="AD1002" s="102"/>
      <c r="AE1002" s="102"/>
      <c r="AF1002" s="102"/>
      <c r="AG1002" s="102"/>
      <c r="AH1002" s="102"/>
      <c r="AI1002" s="102"/>
      <c r="AJ1002" s="102"/>
      <c r="AK1002" s="102"/>
      <c r="AL1002" s="102"/>
      <c r="AM1002" s="163"/>
      <c r="AN1002" s="38"/>
      <c r="AO1002" s="39"/>
    </row>
    <row r="1003" spans="1:41" s="40" customFormat="1" x14ac:dyDescent="0.2">
      <c r="A1003" s="149"/>
      <c r="B1003" s="21" t="s">
        <v>297</v>
      </c>
      <c r="C1003" s="102">
        <v>785.48099999999999</v>
      </c>
      <c r="D1003" s="102"/>
      <c r="E1003" s="102"/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>
        <v>785.48099999999999</v>
      </c>
      <c r="Q1003" s="102"/>
      <c r="R1003" s="102"/>
      <c r="S1003" s="102"/>
      <c r="T1003" s="102"/>
      <c r="U1003" s="102"/>
      <c r="V1003" s="102"/>
      <c r="W1003" s="102"/>
      <c r="X1003" s="102"/>
      <c r="Y1003" s="102"/>
      <c r="Z1003" s="102"/>
      <c r="AA1003" s="102"/>
      <c r="AB1003" s="102"/>
      <c r="AC1003" s="102"/>
      <c r="AD1003" s="102"/>
      <c r="AE1003" s="102"/>
      <c r="AF1003" s="102"/>
      <c r="AG1003" s="102"/>
      <c r="AH1003" s="102"/>
      <c r="AI1003" s="102"/>
      <c r="AJ1003" s="102"/>
      <c r="AK1003" s="102"/>
      <c r="AL1003" s="102"/>
      <c r="AM1003" s="163"/>
      <c r="AN1003" s="38"/>
      <c r="AO1003" s="39"/>
    </row>
    <row r="1004" spans="1:41" s="40" customFormat="1" ht="25.5" x14ac:dyDescent="0.2">
      <c r="A1004" s="149"/>
      <c r="B1004" s="21" t="s">
        <v>163</v>
      </c>
      <c r="C1004" s="102">
        <v>15.709</v>
      </c>
      <c r="D1004" s="102"/>
      <c r="E1004" s="102"/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>
        <v>15.709</v>
      </c>
      <c r="Q1004" s="102"/>
      <c r="R1004" s="102"/>
      <c r="S1004" s="102"/>
      <c r="T1004" s="102"/>
      <c r="U1004" s="102"/>
      <c r="V1004" s="102"/>
      <c r="W1004" s="102"/>
      <c r="X1004" s="102"/>
      <c r="Y1004" s="102"/>
      <c r="Z1004" s="102"/>
      <c r="AA1004" s="102"/>
      <c r="AB1004" s="102"/>
      <c r="AC1004" s="102"/>
      <c r="AD1004" s="102"/>
      <c r="AE1004" s="102"/>
      <c r="AF1004" s="102"/>
      <c r="AG1004" s="102"/>
      <c r="AH1004" s="102"/>
      <c r="AI1004" s="102"/>
      <c r="AJ1004" s="102"/>
      <c r="AK1004" s="102"/>
      <c r="AL1004" s="102"/>
      <c r="AM1004" s="163"/>
      <c r="AN1004" s="38"/>
      <c r="AO1004" s="39"/>
    </row>
    <row r="1005" spans="1:41" s="40" customFormat="1" x14ac:dyDescent="0.2">
      <c r="A1005" s="149"/>
      <c r="B1005" s="21" t="s">
        <v>23</v>
      </c>
      <c r="C1005" s="102">
        <v>16.809999999999999</v>
      </c>
      <c r="D1005" s="102"/>
      <c r="E1005" s="102"/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>
        <v>16.809999999999999</v>
      </c>
      <c r="Q1005" s="102"/>
      <c r="R1005" s="102"/>
      <c r="S1005" s="102"/>
      <c r="T1005" s="102"/>
      <c r="U1005" s="102"/>
      <c r="V1005" s="102"/>
      <c r="W1005" s="102"/>
      <c r="X1005" s="102"/>
      <c r="Y1005" s="102"/>
      <c r="Z1005" s="102"/>
      <c r="AA1005" s="102"/>
      <c r="AB1005" s="102"/>
      <c r="AC1005" s="102"/>
      <c r="AD1005" s="102"/>
      <c r="AE1005" s="102"/>
      <c r="AF1005" s="102"/>
      <c r="AG1005" s="102"/>
      <c r="AH1005" s="102"/>
      <c r="AI1005" s="102"/>
      <c r="AJ1005" s="102"/>
      <c r="AK1005" s="102"/>
      <c r="AL1005" s="102"/>
      <c r="AM1005" s="163"/>
      <c r="AN1005" s="38"/>
      <c r="AO1005" s="39"/>
    </row>
    <row r="1006" spans="1:41" s="40" customFormat="1" ht="25.5" x14ac:dyDescent="0.2">
      <c r="A1006" s="149"/>
      <c r="B1006" s="21" t="s">
        <v>521</v>
      </c>
      <c r="C1006" s="102">
        <v>587.42899999999997</v>
      </c>
      <c r="D1006" s="102"/>
      <c r="E1006" s="102"/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  <c r="R1006" s="102"/>
      <c r="S1006" s="102">
        <v>587.42899999999997</v>
      </c>
      <c r="T1006" s="102"/>
      <c r="U1006" s="102"/>
      <c r="V1006" s="102"/>
      <c r="W1006" s="102"/>
      <c r="X1006" s="102"/>
      <c r="Y1006" s="102"/>
      <c r="Z1006" s="102"/>
      <c r="AA1006" s="102"/>
      <c r="AB1006" s="102"/>
      <c r="AC1006" s="102"/>
      <c r="AD1006" s="102"/>
      <c r="AE1006" s="102"/>
      <c r="AF1006" s="102"/>
      <c r="AG1006" s="102"/>
      <c r="AH1006" s="102"/>
      <c r="AI1006" s="102"/>
      <c r="AJ1006" s="102"/>
      <c r="AK1006" s="102"/>
      <c r="AL1006" s="102"/>
      <c r="AM1006" s="163"/>
      <c r="AN1006" s="38"/>
      <c r="AO1006" s="39"/>
    </row>
    <row r="1007" spans="1:41" s="40" customFormat="1" ht="24.75" customHeight="1" x14ac:dyDescent="0.2">
      <c r="A1007" s="149"/>
      <c r="B1007" s="21" t="s">
        <v>163</v>
      </c>
      <c r="C1007" s="102">
        <f>U1007</f>
        <v>11.749000000000001</v>
      </c>
      <c r="D1007" s="102"/>
      <c r="E1007" s="102"/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  <c r="R1007" s="102"/>
      <c r="S1007" s="102"/>
      <c r="T1007" s="102"/>
      <c r="U1007" s="102">
        <v>11.749000000000001</v>
      </c>
      <c r="V1007" s="102"/>
      <c r="W1007" s="102"/>
      <c r="X1007" s="102"/>
      <c r="Y1007" s="102"/>
      <c r="Z1007" s="102"/>
      <c r="AA1007" s="102"/>
      <c r="AB1007" s="102"/>
      <c r="AC1007" s="102"/>
      <c r="AD1007" s="102"/>
      <c r="AE1007" s="102"/>
      <c r="AF1007" s="102"/>
      <c r="AG1007" s="102"/>
      <c r="AH1007" s="102"/>
      <c r="AI1007" s="102"/>
      <c r="AJ1007" s="102"/>
      <c r="AK1007" s="102"/>
      <c r="AL1007" s="102"/>
      <c r="AM1007" s="163"/>
      <c r="AN1007" s="38"/>
      <c r="AO1007" s="39"/>
    </row>
    <row r="1008" spans="1:41" s="40" customFormat="1" x14ac:dyDescent="0.2">
      <c r="A1008" s="150"/>
      <c r="B1008" s="21" t="s">
        <v>23</v>
      </c>
      <c r="C1008" s="102">
        <v>12.571</v>
      </c>
      <c r="D1008" s="102"/>
      <c r="E1008" s="102"/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  <c r="R1008" s="102"/>
      <c r="S1008" s="102">
        <v>12.571</v>
      </c>
      <c r="T1008" s="102"/>
      <c r="U1008" s="102"/>
      <c r="V1008" s="102"/>
      <c r="W1008" s="102"/>
      <c r="X1008" s="102"/>
      <c r="Y1008" s="102"/>
      <c r="Z1008" s="102"/>
      <c r="AA1008" s="102"/>
      <c r="AB1008" s="102"/>
      <c r="AC1008" s="102"/>
      <c r="AD1008" s="102"/>
      <c r="AE1008" s="102"/>
      <c r="AF1008" s="102"/>
      <c r="AG1008" s="102"/>
      <c r="AH1008" s="102"/>
      <c r="AI1008" s="102"/>
      <c r="AJ1008" s="102"/>
      <c r="AK1008" s="102"/>
      <c r="AL1008" s="102"/>
      <c r="AM1008" s="164"/>
      <c r="AN1008" s="38"/>
      <c r="AO1008" s="39"/>
    </row>
    <row r="1009" spans="1:41" s="40" customFormat="1" ht="63.75" x14ac:dyDescent="0.2">
      <c r="A1009" s="148" t="s">
        <v>90</v>
      </c>
      <c r="B1009" s="21" t="s">
        <v>315</v>
      </c>
      <c r="C1009" s="102">
        <v>184</v>
      </c>
      <c r="D1009" s="102"/>
      <c r="E1009" s="102"/>
      <c r="F1009" s="102"/>
      <c r="G1009" s="102">
        <v>184</v>
      </c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  <c r="R1009" s="102"/>
      <c r="S1009" s="102"/>
      <c r="T1009" s="102"/>
      <c r="U1009" s="102"/>
      <c r="V1009" s="102"/>
      <c r="W1009" s="102"/>
      <c r="X1009" s="102"/>
      <c r="Y1009" s="102"/>
      <c r="Z1009" s="102"/>
      <c r="AA1009" s="102"/>
      <c r="AB1009" s="102"/>
      <c r="AC1009" s="102"/>
      <c r="AD1009" s="102"/>
      <c r="AE1009" s="102"/>
      <c r="AF1009" s="102"/>
      <c r="AG1009" s="102"/>
      <c r="AH1009" s="102"/>
      <c r="AI1009" s="102"/>
      <c r="AJ1009" s="102"/>
      <c r="AK1009" s="102"/>
      <c r="AL1009" s="102"/>
      <c r="AM1009" s="262" t="s">
        <v>432</v>
      </c>
      <c r="AN1009" s="38"/>
      <c r="AO1009" s="39"/>
    </row>
    <row r="1010" spans="1:41" s="40" customFormat="1" ht="13.5" customHeight="1" x14ac:dyDescent="0.2">
      <c r="A1010" s="149"/>
      <c r="B1010" s="21" t="s">
        <v>39</v>
      </c>
      <c r="C1010" s="102">
        <v>268.86900000000003</v>
      </c>
      <c r="D1010" s="102"/>
      <c r="E1010" s="102"/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>
        <v>268.86900000000003</v>
      </c>
      <c r="Q1010" s="102"/>
      <c r="R1010" s="102"/>
      <c r="S1010" s="102"/>
      <c r="T1010" s="102"/>
      <c r="U1010" s="102"/>
      <c r="V1010" s="102"/>
      <c r="W1010" s="102"/>
      <c r="X1010" s="102"/>
      <c r="Y1010" s="102"/>
      <c r="Z1010" s="102"/>
      <c r="AA1010" s="102"/>
      <c r="AB1010" s="102"/>
      <c r="AC1010" s="102"/>
      <c r="AD1010" s="102"/>
      <c r="AE1010" s="102"/>
      <c r="AF1010" s="102"/>
      <c r="AG1010" s="102"/>
      <c r="AH1010" s="102"/>
      <c r="AI1010" s="102"/>
      <c r="AJ1010" s="102"/>
      <c r="AK1010" s="102"/>
      <c r="AL1010" s="102"/>
      <c r="AM1010" s="263"/>
      <c r="AN1010" s="38"/>
      <c r="AO1010" s="39"/>
    </row>
    <row r="1011" spans="1:41" s="40" customFormat="1" ht="25.5" x14ac:dyDescent="0.2">
      <c r="A1011" s="149"/>
      <c r="B1011" s="21" t="s">
        <v>163</v>
      </c>
      <c r="C1011" s="102">
        <v>5.3769999999999998</v>
      </c>
      <c r="D1011" s="102"/>
      <c r="E1011" s="102"/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>
        <v>5.3769999999999998</v>
      </c>
      <c r="Q1011" s="102"/>
      <c r="R1011" s="102"/>
      <c r="S1011" s="102"/>
      <c r="T1011" s="102"/>
      <c r="U1011" s="102"/>
      <c r="V1011" s="102"/>
      <c r="W1011" s="102"/>
      <c r="X1011" s="102"/>
      <c r="Y1011" s="102"/>
      <c r="Z1011" s="102"/>
      <c r="AA1011" s="102"/>
      <c r="AB1011" s="102"/>
      <c r="AC1011" s="102"/>
      <c r="AD1011" s="102"/>
      <c r="AE1011" s="102"/>
      <c r="AF1011" s="102"/>
      <c r="AG1011" s="102"/>
      <c r="AH1011" s="102"/>
      <c r="AI1011" s="102"/>
      <c r="AJ1011" s="102"/>
      <c r="AK1011" s="102"/>
      <c r="AL1011" s="102"/>
      <c r="AM1011" s="263"/>
      <c r="AN1011" s="38"/>
      <c r="AO1011" s="39"/>
    </row>
    <row r="1012" spans="1:41" s="40" customFormat="1" x14ac:dyDescent="0.2">
      <c r="A1012" s="149"/>
      <c r="B1012" s="21" t="s">
        <v>23</v>
      </c>
      <c r="C1012" s="102">
        <v>5.7539999999999996</v>
      </c>
      <c r="D1012" s="102"/>
      <c r="E1012" s="102"/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>
        <v>5.7539999999999996</v>
      </c>
      <c r="Q1012" s="102"/>
      <c r="R1012" s="102"/>
      <c r="S1012" s="102"/>
      <c r="T1012" s="102"/>
      <c r="U1012" s="102"/>
      <c r="V1012" s="102"/>
      <c r="W1012" s="102"/>
      <c r="X1012" s="102"/>
      <c r="Y1012" s="102"/>
      <c r="Z1012" s="102"/>
      <c r="AA1012" s="102"/>
      <c r="AB1012" s="102"/>
      <c r="AC1012" s="102"/>
      <c r="AD1012" s="102"/>
      <c r="AE1012" s="102"/>
      <c r="AF1012" s="102"/>
      <c r="AG1012" s="102"/>
      <c r="AH1012" s="102"/>
      <c r="AI1012" s="102"/>
      <c r="AJ1012" s="102"/>
      <c r="AK1012" s="102"/>
      <c r="AL1012" s="102"/>
      <c r="AM1012" s="263"/>
      <c r="AN1012" s="38"/>
      <c r="AO1012" s="39"/>
    </row>
    <row r="1013" spans="1:41" s="40" customFormat="1" ht="37.5" customHeight="1" x14ac:dyDescent="0.2">
      <c r="A1013" s="149"/>
      <c r="B1013" s="21" t="s">
        <v>516</v>
      </c>
      <c r="C1013" s="102">
        <f>U1013</f>
        <v>143.99</v>
      </c>
      <c r="D1013" s="102"/>
      <c r="E1013" s="102"/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  <c r="R1013" s="102"/>
      <c r="S1013" s="102"/>
      <c r="T1013" s="102"/>
      <c r="U1013" s="102">
        <v>143.99</v>
      </c>
      <c r="V1013" s="102"/>
      <c r="W1013" s="102"/>
      <c r="X1013" s="102"/>
      <c r="Y1013" s="102"/>
      <c r="Z1013" s="102"/>
      <c r="AA1013" s="102"/>
      <c r="AB1013" s="102"/>
      <c r="AC1013" s="102"/>
      <c r="AD1013" s="102"/>
      <c r="AE1013" s="102"/>
      <c r="AF1013" s="102"/>
      <c r="AG1013" s="102"/>
      <c r="AH1013" s="102"/>
      <c r="AI1013" s="102"/>
      <c r="AJ1013" s="102"/>
      <c r="AK1013" s="102"/>
      <c r="AL1013" s="102"/>
      <c r="AM1013" s="263"/>
      <c r="AN1013" s="38"/>
      <c r="AO1013" s="39"/>
    </row>
    <row r="1014" spans="1:41" s="40" customFormat="1" ht="25.5" x14ac:dyDescent="0.2">
      <c r="A1014" s="149"/>
      <c r="B1014" s="21" t="s">
        <v>163</v>
      </c>
      <c r="C1014" s="102">
        <f>U1014</f>
        <v>2.9430000000000001</v>
      </c>
      <c r="D1014" s="102"/>
      <c r="E1014" s="102"/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  <c r="R1014" s="102"/>
      <c r="S1014" s="102"/>
      <c r="T1014" s="102"/>
      <c r="U1014" s="102">
        <v>2.9430000000000001</v>
      </c>
      <c r="V1014" s="102"/>
      <c r="W1014" s="102"/>
      <c r="X1014" s="102"/>
      <c r="Y1014" s="102"/>
      <c r="Z1014" s="102"/>
      <c r="AA1014" s="102"/>
      <c r="AB1014" s="102"/>
      <c r="AC1014" s="102"/>
      <c r="AD1014" s="102"/>
      <c r="AE1014" s="102"/>
      <c r="AF1014" s="102"/>
      <c r="AG1014" s="102"/>
      <c r="AH1014" s="102"/>
      <c r="AI1014" s="102"/>
      <c r="AJ1014" s="102"/>
      <c r="AK1014" s="102"/>
      <c r="AL1014" s="102"/>
      <c r="AM1014" s="263"/>
      <c r="AN1014" s="38"/>
      <c r="AO1014" s="39"/>
    </row>
    <row r="1015" spans="1:41" s="40" customFormat="1" x14ac:dyDescent="0.2">
      <c r="A1015" s="150"/>
      <c r="B1015" s="21" t="s">
        <v>23</v>
      </c>
      <c r="C1015" s="102">
        <f>U1015</f>
        <v>3.1440000000000001</v>
      </c>
      <c r="D1015" s="102"/>
      <c r="E1015" s="102"/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  <c r="R1015" s="102"/>
      <c r="S1015" s="102"/>
      <c r="T1015" s="102"/>
      <c r="U1015" s="102">
        <v>3.1440000000000001</v>
      </c>
      <c r="V1015" s="102"/>
      <c r="W1015" s="102"/>
      <c r="X1015" s="102"/>
      <c r="Y1015" s="102"/>
      <c r="Z1015" s="102"/>
      <c r="AA1015" s="102"/>
      <c r="AB1015" s="102"/>
      <c r="AC1015" s="102"/>
      <c r="AD1015" s="102"/>
      <c r="AE1015" s="102"/>
      <c r="AF1015" s="102"/>
      <c r="AG1015" s="102"/>
      <c r="AH1015" s="102"/>
      <c r="AI1015" s="102"/>
      <c r="AJ1015" s="102"/>
      <c r="AK1015" s="102"/>
      <c r="AL1015" s="102"/>
      <c r="AM1015" s="264"/>
      <c r="AN1015" s="38"/>
      <c r="AO1015" s="39"/>
    </row>
    <row r="1016" spans="1:41" s="40" customFormat="1" ht="25.5" customHeight="1" x14ac:dyDescent="0.2">
      <c r="A1016" s="148" t="s">
        <v>210</v>
      </c>
      <c r="B1016" s="21" t="s">
        <v>211</v>
      </c>
      <c r="C1016" s="102">
        <v>124.827</v>
      </c>
      <c r="D1016" s="102"/>
      <c r="E1016" s="102"/>
      <c r="F1016" s="102"/>
      <c r="G1016" s="102"/>
      <c r="H1016" s="102">
        <v>124.827</v>
      </c>
      <c r="I1016" s="102"/>
      <c r="J1016" s="102"/>
      <c r="K1016" s="102"/>
      <c r="L1016" s="102"/>
      <c r="M1016" s="102"/>
      <c r="N1016" s="102"/>
      <c r="O1016" s="102"/>
      <c r="P1016" s="102"/>
      <c r="Q1016" s="102"/>
      <c r="R1016" s="102"/>
      <c r="S1016" s="102"/>
      <c r="T1016" s="102"/>
      <c r="U1016" s="102"/>
      <c r="V1016" s="102"/>
      <c r="W1016" s="102"/>
      <c r="X1016" s="102"/>
      <c r="Y1016" s="102"/>
      <c r="Z1016" s="102"/>
      <c r="AA1016" s="102"/>
      <c r="AB1016" s="102"/>
      <c r="AC1016" s="102"/>
      <c r="AD1016" s="102"/>
      <c r="AE1016" s="102"/>
      <c r="AF1016" s="102"/>
      <c r="AG1016" s="102"/>
      <c r="AH1016" s="102"/>
      <c r="AI1016" s="102"/>
      <c r="AJ1016" s="102"/>
      <c r="AK1016" s="102"/>
      <c r="AL1016" s="102"/>
      <c r="AM1016" s="262" t="s">
        <v>432</v>
      </c>
      <c r="AN1016" s="38"/>
      <c r="AO1016" s="39"/>
    </row>
    <row r="1017" spans="1:41" s="40" customFormat="1" ht="25.5" x14ac:dyDescent="0.2">
      <c r="A1017" s="149"/>
      <c r="B1017" s="21" t="s">
        <v>163</v>
      </c>
      <c r="C1017" s="102">
        <v>2.6</v>
      </c>
      <c r="D1017" s="102"/>
      <c r="E1017" s="102"/>
      <c r="F1017" s="102"/>
      <c r="G1017" s="102"/>
      <c r="H1017" s="102">
        <v>2.6</v>
      </c>
      <c r="I1017" s="102"/>
      <c r="J1017" s="102"/>
      <c r="K1017" s="102"/>
      <c r="L1017" s="102"/>
      <c r="M1017" s="102"/>
      <c r="N1017" s="102"/>
      <c r="O1017" s="102"/>
      <c r="P1017" s="102"/>
      <c r="Q1017" s="102"/>
      <c r="R1017" s="102"/>
      <c r="S1017" s="102"/>
      <c r="T1017" s="102"/>
      <c r="U1017" s="102"/>
      <c r="V1017" s="102"/>
      <c r="W1017" s="102"/>
      <c r="X1017" s="102"/>
      <c r="Y1017" s="102"/>
      <c r="Z1017" s="102"/>
      <c r="AA1017" s="102"/>
      <c r="AB1017" s="102"/>
      <c r="AC1017" s="102"/>
      <c r="AD1017" s="102"/>
      <c r="AE1017" s="102"/>
      <c r="AF1017" s="102"/>
      <c r="AG1017" s="102"/>
      <c r="AH1017" s="102"/>
      <c r="AI1017" s="102"/>
      <c r="AJ1017" s="102"/>
      <c r="AK1017" s="102"/>
      <c r="AL1017" s="102"/>
      <c r="AM1017" s="263"/>
      <c r="AN1017" s="38"/>
      <c r="AO1017" s="39"/>
    </row>
    <row r="1018" spans="1:41" s="40" customFormat="1" ht="16.899999999999999" customHeight="1" x14ac:dyDescent="0.2">
      <c r="A1018" s="149"/>
      <c r="B1018" s="21" t="s">
        <v>23</v>
      </c>
      <c r="C1018" s="102">
        <v>2.573</v>
      </c>
      <c r="D1018" s="102"/>
      <c r="E1018" s="102"/>
      <c r="F1018" s="102"/>
      <c r="G1018" s="102"/>
      <c r="H1018" s="102">
        <v>2.573</v>
      </c>
      <c r="I1018" s="102"/>
      <c r="J1018" s="102"/>
      <c r="K1018" s="102"/>
      <c r="L1018" s="102"/>
      <c r="M1018" s="102"/>
      <c r="N1018" s="102"/>
      <c r="O1018" s="102"/>
      <c r="P1018" s="102"/>
      <c r="Q1018" s="102"/>
      <c r="R1018" s="102"/>
      <c r="S1018" s="102"/>
      <c r="T1018" s="102"/>
      <c r="U1018" s="102"/>
      <c r="V1018" s="102"/>
      <c r="W1018" s="102"/>
      <c r="X1018" s="102"/>
      <c r="Y1018" s="102"/>
      <c r="Z1018" s="102"/>
      <c r="AA1018" s="102"/>
      <c r="AB1018" s="102"/>
      <c r="AC1018" s="102"/>
      <c r="AD1018" s="102"/>
      <c r="AE1018" s="102"/>
      <c r="AF1018" s="102"/>
      <c r="AG1018" s="102"/>
      <c r="AH1018" s="102"/>
      <c r="AI1018" s="102"/>
      <c r="AJ1018" s="102"/>
      <c r="AK1018" s="102"/>
      <c r="AL1018" s="102"/>
      <c r="AM1018" s="263"/>
      <c r="AN1018" s="38"/>
      <c r="AO1018" s="39"/>
    </row>
    <row r="1019" spans="1:41" s="40" customFormat="1" x14ac:dyDescent="0.2">
      <c r="A1019" s="149"/>
      <c r="B1019" s="21" t="s">
        <v>517</v>
      </c>
      <c r="C1019" s="102">
        <f>U1019</f>
        <v>229.684</v>
      </c>
      <c r="D1019" s="102"/>
      <c r="E1019" s="102"/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  <c r="R1019" s="102"/>
      <c r="S1019" s="102"/>
      <c r="T1019" s="102"/>
      <c r="U1019" s="102">
        <v>229.684</v>
      </c>
      <c r="V1019" s="102"/>
      <c r="W1019" s="102"/>
      <c r="X1019" s="102"/>
      <c r="Y1019" s="102"/>
      <c r="Z1019" s="102"/>
      <c r="AA1019" s="102"/>
      <c r="AB1019" s="102"/>
      <c r="AC1019" s="102"/>
      <c r="AD1019" s="102"/>
      <c r="AE1019" s="102"/>
      <c r="AF1019" s="102"/>
      <c r="AG1019" s="102"/>
      <c r="AH1019" s="102"/>
      <c r="AI1019" s="102"/>
      <c r="AJ1019" s="102"/>
      <c r="AK1019" s="102"/>
      <c r="AL1019" s="102"/>
      <c r="AM1019" s="263"/>
      <c r="AN1019" s="38"/>
      <c r="AO1019" s="39"/>
    </row>
    <row r="1020" spans="1:41" s="40" customFormat="1" ht="25.5" x14ac:dyDescent="0.2">
      <c r="A1020" s="149"/>
      <c r="B1020" s="21" t="s">
        <v>163</v>
      </c>
      <c r="C1020" s="102">
        <f>U1020</f>
        <v>4.694</v>
      </c>
      <c r="D1020" s="102"/>
      <c r="E1020" s="102"/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  <c r="R1020" s="102"/>
      <c r="S1020" s="102"/>
      <c r="T1020" s="102"/>
      <c r="U1020" s="102">
        <v>4.694</v>
      </c>
      <c r="V1020" s="102"/>
      <c r="W1020" s="102"/>
      <c r="X1020" s="102"/>
      <c r="Y1020" s="102"/>
      <c r="Z1020" s="102"/>
      <c r="AA1020" s="102"/>
      <c r="AB1020" s="102"/>
      <c r="AC1020" s="102"/>
      <c r="AD1020" s="102"/>
      <c r="AE1020" s="102"/>
      <c r="AF1020" s="102"/>
      <c r="AG1020" s="102"/>
      <c r="AH1020" s="102"/>
      <c r="AI1020" s="102"/>
      <c r="AJ1020" s="102"/>
      <c r="AK1020" s="102"/>
      <c r="AL1020" s="102"/>
      <c r="AM1020" s="263"/>
      <c r="AN1020" s="38"/>
      <c r="AO1020" s="39"/>
    </row>
    <row r="1021" spans="1:41" s="40" customFormat="1" x14ac:dyDescent="0.2">
      <c r="A1021" s="150"/>
      <c r="B1021" s="21" t="s">
        <v>23</v>
      </c>
      <c r="C1021" s="102">
        <f>U1021</f>
        <v>5.016</v>
      </c>
      <c r="D1021" s="102"/>
      <c r="E1021" s="102"/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  <c r="R1021" s="102"/>
      <c r="S1021" s="102"/>
      <c r="T1021" s="102"/>
      <c r="U1021" s="102">
        <v>5.016</v>
      </c>
      <c r="V1021" s="102"/>
      <c r="W1021" s="102"/>
      <c r="X1021" s="102"/>
      <c r="Y1021" s="102"/>
      <c r="Z1021" s="102"/>
      <c r="AA1021" s="102"/>
      <c r="AB1021" s="102"/>
      <c r="AC1021" s="102"/>
      <c r="AD1021" s="102"/>
      <c r="AE1021" s="102"/>
      <c r="AF1021" s="102"/>
      <c r="AG1021" s="102"/>
      <c r="AH1021" s="102"/>
      <c r="AI1021" s="102"/>
      <c r="AJ1021" s="102"/>
      <c r="AK1021" s="102"/>
      <c r="AL1021" s="102"/>
      <c r="AM1021" s="264"/>
      <c r="AN1021" s="38"/>
      <c r="AO1021" s="39"/>
    </row>
    <row r="1022" spans="1:41" s="40" customFormat="1" ht="38.25" customHeight="1" x14ac:dyDescent="0.2">
      <c r="A1022" s="148" t="s">
        <v>287</v>
      </c>
      <c r="B1022" s="204" t="s">
        <v>518</v>
      </c>
      <c r="C1022" s="205"/>
      <c r="D1022" s="205"/>
      <c r="E1022" s="205"/>
      <c r="F1022" s="205"/>
      <c r="G1022" s="205"/>
      <c r="H1022" s="205"/>
      <c r="I1022" s="205"/>
      <c r="J1022" s="205"/>
      <c r="K1022" s="205"/>
      <c r="L1022" s="205"/>
      <c r="M1022" s="205"/>
      <c r="N1022" s="205"/>
      <c r="O1022" s="205"/>
      <c r="P1022" s="205"/>
      <c r="Q1022" s="205"/>
      <c r="R1022" s="205"/>
      <c r="S1022" s="205"/>
      <c r="T1022" s="205"/>
      <c r="U1022" s="205"/>
      <c r="V1022" s="205"/>
      <c r="W1022" s="205"/>
      <c r="X1022" s="206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62" t="s">
        <v>432</v>
      </c>
      <c r="AN1022" s="38"/>
      <c r="AO1022" s="39"/>
    </row>
    <row r="1023" spans="1:41" s="40" customFormat="1" ht="25.5" x14ac:dyDescent="0.2">
      <c r="A1023" s="149"/>
      <c r="B1023" s="21" t="s">
        <v>274</v>
      </c>
      <c r="C1023" s="102">
        <v>200</v>
      </c>
      <c r="D1023" s="102"/>
      <c r="E1023" s="102"/>
      <c r="F1023" s="102"/>
      <c r="G1023" s="102"/>
      <c r="H1023" s="102"/>
      <c r="I1023" s="102"/>
      <c r="J1023" s="102"/>
      <c r="K1023" s="102"/>
      <c r="L1023" s="102"/>
      <c r="M1023" s="102"/>
      <c r="N1023" s="102">
        <v>200</v>
      </c>
      <c r="O1023" s="102"/>
      <c r="P1023" s="102"/>
      <c r="Q1023" s="102"/>
      <c r="R1023" s="102"/>
      <c r="S1023" s="102"/>
      <c r="T1023" s="102"/>
      <c r="U1023" s="102"/>
      <c r="V1023" s="102"/>
      <c r="W1023" s="102"/>
      <c r="X1023" s="102"/>
      <c r="Y1023" s="102"/>
      <c r="Z1023" s="102"/>
      <c r="AA1023" s="102"/>
      <c r="AB1023" s="102"/>
      <c r="AC1023" s="102"/>
      <c r="AD1023" s="102"/>
      <c r="AE1023" s="102"/>
      <c r="AF1023" s="102"/>
      <c r="AG1023" s="102"/>
      <c r="AH1023" s="102"/>
      <c r="AI1023" s="102"/>
      <c r="AJ1023" s="102"/>
      <c r="AK1023" s="102"/>
      <c r="AL1023" s="102"/>
      <c r="AM1023" s="263"/>
      <c r="AN1023" s="38"/>
      <c r="AO1023" s="39"/>
    </row>
    <row r="1024" spans="1:41" s="40" customFormat="1" ht="38.25" x14ac:dyDescent="0.2">
      <c r="A1024" s="149"/>
      <c r="B1024" s="21" t="s">
        <v>325</v>
      </c>
      <c r="C1024" s="102">
        <v>77.826999999999998</v>
      </c>
      <c r="D1024" s="102"/>
      <c r="E1024" s="102"/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>
        <v>77.826999999999998</v>
      </c>
      <c r="Q1024" s="102"/>
      <c r="R1024" s="102"/>
      <c r="S1024" s="102"/>
      <c r="T1024" s="102"/>
      <c r="U1024" s="102"/>
      <c r="V1024" s="102"/>
      <c r="W1024" s="102"/>
      <c r="X1024" s="102"/>
      <c r="Y1024" s="102"/>
      <c r="Z1024" s="102"/>
      <c r="AA1024" s="102"/>
      <c r="AB1024" s="102"/>
      <c r="AC1024" s="102"/>
      <c r="AD1024" s="102"/>
      <c r="AE1024" s="102"/>
      <c r="AF1024" s="102"/>
      <c r="AG1024" s="102"/>
      <c r="AH1024" s="102"/>
      <c r="AI1024" s="102"/>
      <c r="AJ1024" s="102"/>
      <c r="AK1024" s="102"/>
      <c r="AL1024" s="102"/>
      <c r="AM1024" s="263"/>
      <c r="AN1024" s="38"/>
      <c r="AO1024" s="39"/>
    </row>
    <row r="1025" spans="1:41" s="40" customFormat="1" ht="25.5" x14ac:dyDescent="0.2">
      <c r="A1025" s="149"/>
      <c r="B1025" s="21" t="s">
        <v>163</v>
      </c>
      <c r="C1025" s="102">
        <v>1.5569999999999999</v>
      </c>
      <c r="D1025" s="102"/>
      <c r="E1025" s="102"/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>
        <v>1.5569999999999999</v>
      </c>
      <c r="Q1025" s="102"/>
      <c r="R1025" s="102"/>
      <c r="S1025" s="102"/>
      <c r="T1025" s="102"/>
      <c r="U1025" s="102"/>
      <c r="V1025" s="102"/>
      <c r="W1025" s="102"/>
      <c r="X1025" s="102"/>
      <c r="Y1025" s="102"/>
      <c r="Z1025" s="102"/>
      <c r="AA1025" s="102"/>
      <c r="AB1025" s="102"/>
      <c r="AC1025" s="102"/>
      <c r="AD1025" s="102"/>
      <c r="AE1025" s="102"/>
      <c r="AF1025" s="102"/>
      <c r="AG1025" s="102"/>
      <c r="AH1025" s="102"/>
      <c r="AI1025" s="102"/>
      <c r="AJ1025" s="102"/>
      <c r="AK1025" s="102"/>
      <c r="AL1025" s="102"/>
      <c r="AM1025" s="263"/>
      <c r="AN1025" s="38"/>
      <c r="AO1025" s="39"/>
    </row>
    <row r="1026" spans="1:41" s="40" customFormat="1" x14ac:dyDescent="0.2">
      <c r="A1026" s="149"/>
      <c r="B1026" s="21" t="s">
        <v>23</v>
      </c>
      <c r="C1026" s="102">
        <v>1.665</v>
      </c>
      <c r="D1026" s="102"/>
      <c r="E1026" s="102"/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>
        <v>1.665</v>
      </c>
      <c r="Q1026" s="102"/>
      <c r="R1026" s="102"/>
      <c r="S1026" s="102"/>
      <c r="T1026" s="102"/>
      <c r="U1026" s="102"/>
      <c r="V1026" s="102"/>
      <c r="W1026" s="102"/>
      <c r="X1026" s="102"/>
      <c r="Y1026" s="102"/>
      <c r="Z1026" s="102"/>
      <c r="AA1026" s="102"/>
      <c r="AB1026" s="102"/>
      <c r="AC1026" s="102"/>
      <c r="AD1026" s="102"/>
      <c r="AE1026" s="102"/>
      <c r="AF1026" s="102"/>
      <c r="AG1026" s="102"/>
      <c r="AH1026" s="102"/>
      <c r="AI1026" s="102"/>
      <c r="AJ1026" s="102"/>
      <c r="AK1026" s="102"/>
      <c r="AL1026" s="102"/>
      <c r="AM1026" s="263"/>
      <c r="AN1026" s="38"/>
      <c r="AO1026" s="39"/>
    </row>
    <row r="1027" spans="1:41" s="40" customFormat="1" ht="25.5" x14ac:dyDescent="0.2">
      <c r="A1027" s="149"/>
      <c r="B1027" s="21" t="s">
        <v>383</v>
      </c>
      <c r="C1027" s="102">
        <v>4.5069999999999997</v>
      </c>
      <c r="D1027" s="102"/>
      <c r="E1027" s="102"/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>
        <v>4.5069999999999997</v>
      </c>
      <c r="Q1027" s="102"/>
      <c r="R1027" s="102"/>
      <c r="S1027" s="102"/>
      <c r="T1027" s="102"/>
      <c r="U1027" s="102"/>
      <c r="V1027" s="102"/>
      <c r="W1027" s="102"/>
      <c r="X1027" s="102"/>
      <c r="Y1027" s="102"/>
      <c r="Z1027" s="102"/>
      <c r="AA1027" s="102"/>
      <c r="AB1027" s="102"/>
      <c r="AC1027" s="102"/>
      <c r="AD1027" s="102"/>
      <c r="AE1027" s="102"/>
      <c r="AF1027" s="102"/>
      <c r="AG1027" s="102"/>
      <c r="AH1027" s="102"/>
      <c r="AI1027" s="102"/>
      <c r="AJ1027" s="102"/>
      <c r="AK1027" s="102"/>
      <c r="AL1027" s="102"/>
      <c r="AM1027" s="263"/>
      <c r="AN1027" s="38"/>
      <c r="AO1027" s="39"/>
    </row>
    <row r="1028" spans="1:41" s="40" customFormat="1" ht="25.5" x14ac:dyDescent="0.2">
      <c r="A1028" s="149"/>
      <c r="B1028" s="21" t="s">
        <v>582</v>
      </c>
      <c r="C1028" s="102">
        <v>320.05599999999998</v>
      </c>
      <c r="D1028" s="102"/>
      <c r="E1028" s="102"/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  <c r="R1028" s="102"/>
      <c r="S1028" s="102"/>
      <c r="T1028" s="102"/>
      <c r="U1028" s="102">
        <v>320.05599999999998</v>
      </c>
      <c r="V1028" s="102"/>
      <c r="W1028" s="102"/>
      <c r="X1028" s="102"/>
      <c r="Y1028" s="102"/>
      <c r="Z1028" s="102"/>
      <c r="AA1028" s="102"/>
      <c r="AB1028" s="102"/>
      <c r="AC1028" s="102"/>
      <c r="AD1028" s="102"/>
      <c r="AE1028" s="102"/>
      <c r="AF1028" s="102"/>
      <c r="AG1028" s="102"/>
      <c r="AH1028" s="102"/>
      <c r="AI1028" s="102"/>
      <c r="AJ1028" s="102"/>
      <c r="AK1028" s="102"/>
      <c r="AL1028" s="102"/>
      <c r="AM1028" s="263"/>
      <c r="AN1028" s="38"/>
      <c r="AO1028" s="39"/>
    </row>
    <row r="1029" spans="1:41" s="40" customFormat="1" ht="25.5" x14ac:dyDescent="0.2">
      <c r="A1029" s="149"/>
      <c r="B1029" s="21" t="s">
        <v>163</v>
      </c>
      <c r="C1029" s="102">
        <v>6.4009999999999998</v>
      </c>
      <c r="D1029" s="102"/>
      <c r="E1029" s="102"/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  <c r="R1029" s="102"/>
      <c r="S1029" s="102"/>
      <c r="T1029" s="102"/>
      <c r="U1029" s="102">
        <v>6.4009999999999998</v>
      </c>
      <c r="V1029" s="102"/>
      <c r="W1029" s="102"/>
      <c r="X1029" s="102"/>
      <c r="Y1029" s="102"/>
      <c r="Z1029" s="102"/>
      <c r="AA1029" s="102"/>
      <c r="AB1029" s="102"/>
      <c r="AC1029" s="102"/>
      <c r="AD1029" s="102"/>
      <c r="AE1029" s="102"/>
      <c r="AF1029" s="102"/>
      <c r="AG1029" s="102"/>
      <c r="AH1029" s="102"/>
      <c r="AI1029" s="102"/>
      <c r="AJ1029" s="102"/>
      <c r="AK1029" s="102"/>
      <c r="AL1029" s="102"/>
      <c r="AM1029" s="263"/>
      <c r="AN1029" s="38"/>
      <c r="AO1029" s="39"/>
    </row>
    <row r="1030" spans="1:41" s="40" customFormat="1" x14ac:dyDescent="0.2">
      <c r="A1030" s="149"/>
      <c r="B1030" s="21" t="s">
        <v>242</v>
      </c>
      <c r="C1030" s="102">
        <v>6.8490000000000002</v>
      </c>
      <c r="D1030" s="102"/>
      <c r="E1030" s="102"/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  <c r="R1030" s="102"/>
      <c r="S1030" s="102"/>
      <c r="T1030" s="102"/>
      <c r="U1030" s="102">
        <v>6.8490000000000002</v>
      </c>
      <c r="V1030" s="102"/>
      <c r="W1030" s="102"/>
      <c r="X1030" s="102"/>
      <c r="Y1030" s="102"/>
      <c r="Z1030" s="102"/>
      <c r="AA1030" s="102"/>
      <c r="AB1030" s="102"/>
      <c r="AC1030" s="102"/>
      <c r="AD1030" s="102"/>
      <c r="AE1030" s="102"/>
      <c r="AF1030" s="102"/>
      <c r="AG1030" s="102"/>
      <c r="AH1030" s="102"/>
      <c r="AI1030" s="102"/>
      <c r="AJ1030" s="102"/>
      <c r="AK1030" s="102"/>
      <c r="AL1030" s="102"/>
      <c r="AM1030" s="263"/>
      <c r="AN1030" s="38"/>
      <c r="AO1030" s="39"/>
    </row>
    <row r="1031" spans="1:41" s="40" customFormat="1" ht="25.5" x14ac:dyDescent="0.2">
      <c r="A1031" s="149"/>
      <c r="B1031" s="21" t="s">
        <v>583</v>
      </c>
      <c r="C1031" s="102">
        <v>426.56</v>
      </c>
      <c r="D1031" s="102"/>
      <c r="E1031" s="102"/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  <c r="R1031" s="102"/>
      <c r="S1031" s="102"/>
      <c r="T1031" s="102"/>
      <c r="U1031" s="102">
        <v>426.56</v>
      </c>
      <c r="V1031" s="102"/>
      <c r="W1031" s="102"/>
      <c r="X1031" s="102"/>
      <c r="Y1031" s="102"/>
      <c r="Z1031" s="102"/>
      <c r="AA1031" s="102"/>
      <c r="AB1031" s="102"/>
      <c r="AC1031" s="102"/>
      <c r="AD1031" s="102"/>
      <c r="AE1031" s="102"/>
      <c r="AF1031" s="102"/>
      <c r="AG1031" s="102"/>
      <c r="AH1031" s="102"/>
      <c r="AI1031" s="102"/>
      <c r="AJ1031" s="102"/>
      <c r="AK1031" s="102"/>
      <c r="AL1031" s="102"/>
      <c r="AM1031" s="263"/>
      <c r="AN1031" s="38"/>
      <c r="AO1031" s="39"/>
    </row>
    <row r="1032" spans="1:41" s="40" customFormat="1" ht="25.5" x14ac:dyDescent="0.2">
      <c r="A1032" s="149"/>
      <c r="B1032" s="21" t="s">
        <v>163</v>
      </c>
      <c r="C1032" s="102">
        <v>8.5310000000000006</v>
      </c>
      <c r="D1032" s="102"/>
      <c r="E1032" s="102"/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  <c r="R1032" s="102"/>
      <c r="S1032" s="102"/>
      <c r="T1032" s="102"/>
      <c r="U1032" s="102">
        <v>8.5310000000000006</v>
      </c>
      <c r="V1032" s="102"/>
      <c r="W1032" s="102"/>
      <c r="X1032" s="102"/>
      <c r="Y1032" s="102"/>
      <c r="Z1032" s="102"/>
      <c r="AA1032" s="102"/>
      <c r="AB1032" s="102"/>
      <c r="AC1032" s="102"/>
      <c r="AD1032" s="102"/>
      <c r="AE1032" s="102"/>
      <c r="AF1032" s="102"/>
      <c r="AG1032" s="102"/>
      <c r="AH1032" s="102"/>
      <c r="AI1032" s="102"/>
      <c r="AJ1032" s="102"/>
      <c r="AK1032" s="102"/>
      <c r="AL1032" s="102"/>
      <c r="AM1032" s="263"/>
      <c r="AN1032" s="38"/>
      <c r="AO1032" s="39"/>
    </row>
    <row r="1033" spans="1:41" s="40" customFormat="1" x14ac:dyDescent="0.2">
      <c r="A1033" s="149"/>
      <c r="B1033" s="21" t="s">
        <v>242</v>
      </c>
      <c r="C1033" s="102">
        <v>9.1289999999999996</v>
      </c>
      <c r="D1033" s="102"/>
      <c r="E1033" s="102"/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  <c r="R1033" s="102"/>
      <c r="S1033" s="102"/>
      <c r="T1033" s="102"/>
      <c r="U1033" s="102">
        <v>9.1289999999999996</v>
      </c>
      <c r="V1033" s="102"/>
      <c r="W1033" s="102"/>
      <c r="X1033" s="102"/>
      <c r="Y1033" s="102"/>
      <c r="Z1033" s="102"/>
      <c r="AA1033" s="102"/>
      <c r="AB1033" s="102"/>
      <c r="AC1033" s="102"/>
      <c r="AD1033" s="102"/>
      <c r="AE1033" s="102"/>
      <c r="AF1033" s="102"/>
      <c r="AG1033" s="102"/>
      <c r="AH1033" s="102"/>
      <c r="AI1033" s="102"/>
      <c r="AJ1033" s="102"/>
      <c r="AK1033" s="102"/>
      <c r="AL1033" s="102"/>
      <c r="AM1033" s="263"/>
      <c r="AN1033" s="38"/>
      <c r="AO1033" s="39"/>
    </row>
    <row r="1034" spans="1:41" s="40" customFormat="1" ht="16.5" customHeight="1" x14ac:dyDescent="0.2">
      <c r="A1034" s="149"/>
      <c r="B1034" s="21" t="s">
        <v>326</v>
      </c>
      <c r="C1034" s="102">
        <v>877.91099999999994</v>
      </c>
      <c r="D1034" s="102"/>
      <c r="E1034" s="102"/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>
        <v>877.91099999999994</v>
      </c>
      <c r="Q1034" s="102"/>
      <c r="R1034" s="102"/>
      <c r="S1034" s="102"/>
      <c r="T1034" s="102"/>
      <c r="U1034" s="102"/>
      <c r="V1034" s="102"/>
      <c r="W1034" s="102"/>
      <c r="X1034" s="102"/>
      <c r="Y1034" s="102"/>
      <c r="Z1034" s="102"/>
      <c r="AA1034" s="102"/>
      <c r="AB1034" s="102"/>
      <c r="AC1034" s="102"/>
      <c r="AD1034" s="102"/>
      <c r="AE1034" s="102"/>
      <c r="AF1034" s="102"/>
      <c r="AG1034" s="102"/>
      <c r="AH1034" s="102"/>
      <c r="AI1034" s="102"/>
      <c r="AJ1034" s="102"/>
      <c r="AK1034" s="102"/>
      <c r="AL1034" s="102"/>
      <c r="AM1034" s="263"/>
      <c r="AN1034" s="38"/>
      <c r="AO1034" s="39"/>
    </row>
    <row r="1035" spans="1:41" s="40" customFormat="1" ht="25.5" x14ac:dyDescent="0.2">
      <c r="A1035" s="149"/>
      <c r="B1035" s="21" t="s">
        <v>163</v>
      </c>
      <c r="C1035" s="102">
        <v>17.648</v>
      </c>
      <c r="D1035" s="102"/>
      <c r="E1035" s="102"/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>
        <v>17.648</v>
      </c>
      <c r="Q1035" s="102"/>
      <c r="R1035" s="102"/>
      <c r="S1035" s="102"/>
      <c r="T1035" s="102"/>
      <c r="U1035" s="102"/>
      <c r="V1035" s="102"/>
      <c r="W1035" s="102"/>
      <c r="X1035" s="102"/>
      <c r="Y1035" s="102"/>
      <c r="Z1035" s="102"/>
      <c r="AA1035" s="102"/>
      <c r="AB1035" s="102"/>
      <c r="AC1035" s="102"/>
      <c r="AD1035" s="102"/>
      <c r="AE1035" s="102"/>
      <c r="AF1035" s="102"/>
      <c r="AG1035" s="102"/>
      <c r="AH1035" s="102"/>
      <c r="AI1035" s="102"/>
      <c r="AJ1035" s="102"/>
      <c r="AK1035" s="102"/>
      <c r="AL1035" s="102"/>
      <c r="AM1035" s="263"/>
      <c r="AN1035" s="38"/>
      <c r="AO1035" s="39"/>
    </row>
    <row r="1036" spans="1:41" s="40" customFormat="1" x14ac:dyDescent="0.2">
      <c r="A1036" s="149"/>
      <c r="B1036" s="21" t="s">
        <v>23</v>
      </c>
      <c r="C1036" s="102">
        <v>18.884</v>
      </c>
      <c r="D1036" s="102"/>
      <c r="E1036" s="102"/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>
        <v>18.885000000000002</v>
      </c>
      <c r="Q1036" s="102"/>
      <c r="R1036" s="102"/>
      <c r="S1036" s="102"/>
      <c r="T1036" s="102"/>
      <c r="U1036" s="102"/>
      <c r="V1036" s="102"/>
      <c r="W1036" s="102"/>
      <c r="X1036" s="102"/>
      <c r="Y1036" s="102"/>
      <c r="Z1036" s="102"/>
      <c r="AA1036" s="102"/>
      <c r="AB1036" s="102"/>
      <c r="AC1036" s="102"/>
      <c r="AD1036" s="102"/>
      <c r="AE1036" s="102"/>
      <c r="AF1036" s="102"/>
      <c r="AG1036" s="102"/>
      <c r="AH1036" s="102"/>
      <c r="AI1036" s="102"/>
      <c r="AJ1036" s="102"/>
      <c r="AK1036" s="102"/>
      <c r="AL1036" s="102"/>
      <c r="AM1036" s="263"/>
      <c r="AN1036" s="38"/>
      <c r="AO1036" s="39"/>
    </row>
    <row r="1037" spans="1:41" s="40" customFormat="1" ht="25.5" x14ac:dyDescent="0.2">
      <c r="A1037" s="149"/>
      <c r="B1037" s="21" t="s">
        <v>692</v>
      </c>
      <c r="C1037" s="134">
        <f>V1037</f>
        <v>520.447</v>
      </c>
      <c r="D1037" s="134"/>
      <c r="E1037" s="134"/>
      <c r="F1037" s="134"/>
      <c r="G1037" s="134"/>
      <c r="H1037" s="134"/>
      <c r="I1037" s="134"/>
      <c r="J1037" s="134"/>
      <c r="K1037" s="134"/>
      <c r="L1037" s="134"/>
      <c r="M1037" s="134"/>
      <c r="N1037" s="134"/>
      <c r="O1037" s="134"/>
      <c r="P1037" s="134"/>
      <c r="Q1037" s="134"/>
      <c r="R1037" s="134"/>
      <c r="S1037" s="134"/>
      <c r="T1037" s="134"/>
      <c r="U1037" s="134"/>
      <c r="V1037" s="134">
        <v>520.447</v>
      </c>
      <c r="W1037" s="134"/>
      <c r="X1037" s="134"/>
      <c r="Y1037" s="134"/>
      <c r="Z1037" s="134"/>
      <c r="AA1037" s="134"/>
      <c r="AB1037" s="134"/>
      <c r="AC1037" s="134"/>
      <c r="AD1037" s="134"/>
      <c r="AE1037" s="134"/>
      <c r="AF1037" s="134"/>
      <c r="AG1037" s="134"/>
      <c r="AH1037" s="134"/>
      <c r="AI1037" s="134"/>
      <c r="AJ1037" s="134"/>
      <c r="AK1037" s="134"/>
      <c r="AL1037" s="134"/>
      <c r="AM1037" s="263"/>
      <c r="AN1037" s="38"/>
      <c r="AO1037" s="39"/>
    </row>
    <row r="1038" spans="1:41" s="40" customFormat="1" ht="25.5" x14ac:dyDescent="0.2">
      <c r="A1038" s="149"/>
      <c r="B1038" s="21" t="s">
        <v>163</v>
      </c>
      <c r="C1038" s="134">
        <f>V1038</f>
        <v>10.49</v>
      </c>
      <c r="D1038" s="134"/>
      <c r="E1038" s="134"/>
      <c r="F1038" s="134"/>
      <c r="G1038" s="134"/>
      <c r="H1038" s="134"/>
      <c r="I1038" s="134"/>
      <c r="J1038" s="134"/>
      <c r="K1038" s="134"/>
      <c r="L1038" s="134"/>
      <c r="M1038" s="134"/>
      <c r="N1038" s="134"/>
      <c r="O1038" s="134"/>
      <c r="P1038" s="134"/>
      <c r="Q1038" s="134"/>
      <c r="R1038" s="134"/>
      <c r="S1038" s="134"/>
      <c r="T1038" s="134"/>
      <c r="U1038" s="134"/>
      <c r="V1038" s="134">
        <v>10.49</v>
      </c>
      <c r="W1038" s="134"/>
      <c r="X1038" s="134"/>
      <c r="Y1038" s="134"/>
      <c r="Z1038" s="134"/>
      <c r="AA1038" s="134"/>
      <c r="AB1038" s="134"/>
      <c r="AC1038" s="134"/>
      <c r="AD1038" s="134"/>
      <c r="AE1038" s="134"/>
      <c r="AF1038" s="134"/>
      <c r="AG1038" s="134"/>
      <c r="AH1038" s="134"/>
      <c r="AI1038" s="134"/>
      <c r="AJ1038" s="134"/>
      <c r="AK1038" s="134"/>
      <c r="AL1038" s="134"/>
      <c r="AM1038" s="263"/>
      <c r="AN1038" s="38"/>
      <c r="AO1038" s="39"/>
    </row>
    <row r="1039" spans="1:41" s="40" customFormat="1" x14ac:dyDescent="0.2">
      <c r="A1039" s="150"/>
      <c r="B1039" s="21" t="s">
        <v>242</v>
      </c>
      <c r="C1039" s="102">
        <f>V1039</f>
        <v>11.138</v>
      </c>
      <c r="D1039" s="102"/>
      <c r="E1039" s="102"/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  <c r="R1039" s="102"/>
      <c r="S1039" s="102"/>
      <c r="T1039" s="102"/>
      <c r="U1039" s="102"/>
      <c r="V1039" s="102">
        <v>11.138</v>
      </c>
      <c r="W1039" s="102"/>
      <c r="X1039" s="102"/>
      <c r="Y1039" s="102"/>
      <c r="Z1039" s="102"/>
      <c r="AA1039" s="102"/>
      <c r="AB1039" s="102"/>
      <c r="AC1039" s="102"/>
      <c r="AD1039" s="102"/>
      <c r="AE1039" s="102"/>
      <c r="AF1039" s="102"/>
      <c r="AG1039" s="102"/>
      <c r="AH1039" s="102"/>
      <c r="AI1039" s="102"/>
      <c r="AJ1039" s="102"/>
      <c r="AK1039" s="102"/>
      <c r="AL1039" s="102"/>
      <c r="AM1039" s="263"/>
      <c r="AN1039" s="38"/>
      <c r="AO1039" s="39"/>
    </row>
    <row r="1040" spans="1:41" ht="23.25" customHeight="1" x14ac:dyDescent="0.2">
      <c r="A1040" s="151" t="s">
        <v>18</v>
      </c>
      <c r="B1040" s="152"/>
      <c r="C1040" s="101">
        <f>U1040+P1040+N1040+I1040+H1040+G1040</f>
        <v>7458.8719999999994</v>
      </c>
      <c r="D1040" s="101">
        <f t="shared" ref="D1040:J1040" si="15">SUM(D991:D1039)</f>
        <v>0</v>
      </c>
      <c r="E1040" s="101">
        <f t="shared" si="15"/>
        <v>0</v>
      </c>
      <c r="F1040" s="101">
        <f t="shared" si="15"/>
        <v>0</v>
      </c>
      <c r="G1040" s="101">
        <f t="shared" si="15"/>
        <v>184</v>
      </c>
      <c r="H1040" s="101">
        <f t="shared" si="15"/>
        <v>130</v>
      </c>
      <c r="I1040" s="101">
        <f t="shared" si="15"/>
        <v>1180.0000000000002</v>
      </c>
      <c r="J1040" s="101">
        <f t="shared" si="15"/>
        <v>0</v>
      </c>
      <c r="K1040" s="101"/>
      <c r="L1040" s="101"/>
      <c r="M1040" s="101"/>
      <c r="N1040" s="101">
        <f>N995+N1008+N1010+N1023+N1039</f>
        <v>200</v>
      </c>
      <c r="O1040" s="101"/>
      <c r="P1040" s="101">
        <f>SUM(P995:P1039)</f>
        <v>3937.9999999999995</v>
      </c>
      <c r="Q1040" s="101"/>
      <c r="R1040" s="101"/>
      <c r="S1040" s="101">
        <v>600</v>
      </c>
      <c r="T1040" s="101"/>
      <c r="U1040" s="101">
        <f>U1033+U1032+U1031+U1030+U1029+U1028+U1021+U1020+U1019+U1015+U1014+U1013+U1007+U994+U993+U992</f>
        <v>1826.8719999999998</v>
      </c>
      <c r="V1040" s="101">
        <f>V1039+V1038+V1037+V998</f>
        <v>792.07500000000005</v>
      </c>
      <c r="W1040" s="101"/>
      <c r="X1040" s="101"/>
      <c r="Y1040" s="101"/>
      <c r="Z1040" s="101"/>
      <c r="AA1040" s="101"/>
      <c r="AB1040" s="101"/>
      <c r="AC1040" s="101"/>
      <c r="AD1040" s="101"/>
      <c r="AE1040" s="101"/>
      <c r="AF1040" s="101"/>
      <c r="AG1040" s="101"/>
      <c r="AH1040" s="101"/>
      <c r="AI1040" s="101"/>
      <c r="AJ1040" s="101"/>
      <c r="AK1040" s="101"/>
      <c r="AL1040" s="101"/>
      <c r="AM1040" s="264"/>
      <c r="AN1040" s="27"/>
      <c r="AO1040" s="3"/>
    </row>
    <row r="1041" spans="1:41" x14ac:dyDescent="0.2">
      <c r="A1041" s="244" t="s">
        <v>693</v>
      </c>
      <c r="B1041" s="245"/>
      <c r="C1041" s="245"/>
      <c r="D1041" s="245"/>
      <c r="E1041" s="245"/>
      <c r="F1041" s="245"/>
      <c r="G1041" s="245"/>
      <c r="H1041" s="245"/>
      <c r="I1041" s="245"/>
      <c r="J1041" s="245"/>
      <c r="K1041" s="245"/>
      <c r="L1041" s="245"/>
      <c r="M1041" s="245"/>
      <c r="N1041" s="245"/>
      <c r="O1041" s="245"/>
      <c r="P1041" s="245"/>
      <c r="Q1041" s="245"/>
      <c r="R1041" s="245"/>
      <c r="S1041" s="245"/>
      <c r="T1041" s="245"/>
      <c r="U1041" s="245"/>
      <c r="V1041" s="245"/>
      <c r="W1041" s="245"/>
      <c r="X1041" s="245"/>
      <c r="Y1041" s="245"/>
      <c r="Z1041" s="245"/>
      <c r="AA1041" s="245"/>
      <c r="AB1041" s="245"/>
      <c r="AC1041" s="245"/>
      <c r="AD1041" s="245"/>
      <c r="AE1041" s="245"/>
      <c r="AF1041" s="245"/>
      <c r="AG1041" s="245"/>
      <c r="AH1041" s="245"/>
      <c r="AI1041" s="245"/>
      <c r="AJ1041" s="245"/>
      <c r="AK1041" s="245"/>
      <c r="AL1041" s="245"/>
      <c r="AM1041" s="246"/>
      <c r="AN1041" s="27"/>
      <c r="AO1041" s="3"/>
    </row>
    <row r="1042" spans="1:41" x14ac:dyDescent="0.2">
      <c r="A1042" s="247"/>
      <c r="B1042" s="248"/>
      <c r="C1042" s="248"/>
      <c r="D1042" s="248"/>
      <c r="E1042" s="248"/>
      <c r="F1042" s="248"/>
      <c r="G1042" s="248"/>
      <c r="H1042" s="248"/>
      <c r="I1042" s="248"/>
      <c r="J1042" s="248"/>
      <c r="K1042" s="248"/>
      <c r="L1042" s="248"/>
      <c r="M1042" s="248"/>
      <c r="N1042" s="248"/>
      <c r="O1042" s="248"/>
      <c r="P1042" s="248"/>
      <c r="Q1042" s="248"/>
      <c r="R1042" s="248"/>
      <c r="S1042" s="248"/>
      <c r="T1042" s="248"/>
      <c r="U1042" s="248"/>
      <c r="V1042" s="248"/>
      <c r="W1042" s="248"/>
      <c r="X1042" s="248"/>
      <c r="Y1042" s="248"/>
      <c r="Z1042" s="248"/>
      <c r="AA1042" s="248"/>
      <c r="AB1042" s="248"/>
      <c r="AC1042" s="248"/>
      <c r="AD1042" s="248"/>
      <c r="AE1042" s="248"/>
      <c r="AF1042" s="248"/>
      <c r="AG1042" s="248"/>
      <c r="AH1042" s="248"/>
      <c r="AI1042" s="248"/>
      <c r="AJ1042" s="248"/>
      <c r="AK1042" s="248"/>
      <c r="AL1042" s="248"/>
      <c r="AM1042" s="249"/>
      <c r="AN1042" s="27"/>
      <c r="AO1042" s="3"/>
    </row>
    <row r="1043" spans="1:41" ht="3" customHeight="1" x14ac:dyDescent="0.2">
      <c r="A1043" s="250"/>
      <c r="B1043" s="251"/>
      <c r="C1043" s="251"/>
      <c r="D1043" s="251"/>
      <c r="E1043" s="251"/>
      <c r="F1043" s="251"/>
      <c r="G1043" s="251"/>
      <c r="H1043" s="251"/>
      <c r="I1043" s="251"/>
      <c r="J1043" s="251"/>
      <c r="K1043" s="251"/>
      <c r="L1043" s="251"/>
      <c r="M1043" s="251"/>
      <c r="N1043" s="251"/>
      <c r="O1043" s="251"/>
      <c r="P1043" s="251"/>
      <c r="Q1043" s="251"/>
      <c r="R1043" s="251"/>
      <c r="S1043" s="251"/>
      <c r="T1043" s="251"/>
      <c r="U1043" s="251"/>
      <c r="V1043" s="251"/>
      <c r="W1043" s="251"/>
      <c r="X1043" s="251"/>
      <c r="Y1043" s="251"/>
      <c r="Z1043" s="251"/>
      <c r="AA1043" s="251"/>
      <c r="AB1043" s="251"/>
      <c r="AC1043" s="251"/>
      <c r="AD1043" s="251"/>
      <c r="AE1043" s="251"/>
      <c r="AF1043" s="251"/>
      <c r="AG1043" s="251"/>
      <c r="AH1043" s="251"/>
      <c r="AI1043" s="251"/>
      <c r="AJ1043" s="251"/>
      <c r="AK1043" s="251"/>
      <c r="AL1043" s="251"/>
      <c r="AM1043" s="252"/>
      <c r="AN1043" s="27"/>
      <c r="AO1043" s="3"/>
    </row>
    <row r="1044" spans="1:41" ht="38.25" x14ac:dyDescent="0.2">
      <c r="A1044" s="113" t="s">
        <v>91</v>
      </c>
      <c r="B1044" s="126" t="s">
        <v>72</v>
      </c>
      <c r="C1044" s="101">
        <f>G1044+H1044+N1044+O1044+U1044+V1044</f>
        <v>21554.884999999998</v>
      </c>
      <c r="D1044" s="101"/>
      <c r="E1044" s="101"/>
      <c r="F1044" s="101"/>
      <c r="G1044" s="101">
        <v>3528.8449999999998</v>
      </c>
      <c r="H1044" s="101">
        <v>3123.8</v>
      </c>
      <c r="I1044" s="101"/>
      <c r="J1044" s="101"/>
      <c r="K1044" s="101"/>
      <c r="L1044" s="101"/>
      <c r="M1044" s="101"/>
      <c r="N1044" s="101">
        <v>3682.0740000000001</v>
      </c>
      <c r="O1044" s="101">
        <v>3740.3359999999998</v>
      </c>
      <c r="P1044" s="101"/>
      <c r="Q1044" s="101"/>
      <c r="R1044" s="101"/>
      <c r="S1044" s="101"/>
      <c r="T1044" s="101">
        <v>251.2</v>
      </c>
      <c r="U1044" s="101">
        <v>3636.7779999999998</v>
      </c>
      <c r="V1044" s="101">
        <v>3843.0520000000001</v>
      </c>
      <c r="W1044" s="101"/>
      <c r="X1044" s="101"/>
      <c r="Y1044" s="101"/>
      <c r="Z1044" s="102">
        <v>221.6</v>
      </c>
      <c r="AA1044" s="101"/>
      <c r="AB1044" s="101">
        <v>4094.3</v>
      </c>
      <c r="AC1044" s="101">
        <v>4094.3</v>
      </c>
      <c r="AD1044" s="101"/>
      <c r="AE1044" s="101"/>
      <c r="AF1044" s="101"/>
      <c r="AG1044" s="101"/>
      <c r="AH1044" s="101"/>
      <c r="AI1044" s="101">
        <v>4102.2889999999998</v>
      </c>
      <c r="AJ1044" s="101">
        <v>4102.2889999999998</v>
      </c>
      <c r="AK1044" s="101"/>
      <c r="AL1044" s="101"/>
      <c r="AM1044" s="137" t="s">
        <v>433</v>
      </c>
      <c r="AN1044" s="27"/>
      <c r="AO1044" s="3"/>
    </row>
    <row r="1045" spans="1:41" ht="30.75" customHeight="1" x14ac:dyDescent="0.2">
      <c r="A1045" s="191" t="s">
        <v>71</v>
      </c>
      <c r="B1045" s="193"/>
      <c r="C1045" s="101">
        <f>C1044</f>
        <v>21554.884999999998</v>
      </c>
      <c r="D1045" s="101"/>
      <c r="E1045" s="101"/>
      <c r="F1045" s="101"/>
      <c r="G1045" s="101">
        <f>G1044</f>
        <v>3528.8449999999998</v>
      </c>
      <c r="H1045" s="101">
        <f>H1044</f>
        <v>3123.8</v>
      </c>
      <c r="I1045" s="101"/>
      <c r="J1045" s="101"/>
      <c r="K1045" s="101"/>
      <c r="L1045" s="101"/>
      <c r="M1045" s="101"/>
      <c r="N1045" s="101">
        <f>N1044</f>
        <v>3682.0740000000001</v>
      </c>
      <c r="O1045" s="101">
        <f>O1044</f>
        <v>3740.3359999999998</v>
      </c>
      <c r="P1045" s="101"/>
      <c r="Q1045" s="101"/>
      <c r="R1045" s="101"/>
      <c r="S1045" s="101"/>
      <c r="T1045" s="101">
        <f>T1044</f>
        <v>251.2</v>
      </c>
      <c r="U1045" s="101">
        <f>U1044</f>
        <v>3636.7779999999998</v>
      </c>
      <c r="V1045" s="101">
        <f>V1044</f>
        <v>3843.0520000000001</v>
      </c>
      <c r="W1045" s="101"/>
      <c r="X1045" s="101"/>
      <c r="Y1045" s="101"/>
      <c r="Z1045" s="101">
        <f>Z1044</f>
        <v>221.6</v>
      </c>
      <c r="AA1045" s="101"/>
      <c r="AB1045" s="101">
        <f>AB1044</f>
        <v>4094.3</v>
      </c>
      <c r="AC1045" s="101">
        <f>AC1044</f>
        <v>4094.3</v>
      </c>
      <c r="AD1045" s="101"/>
      <c r="AE1045" s="101"/>
      <c r="AF1045" s="101"/>
      <c r="AG1045" s="101"/>
      <c r="AH1045" s="101"/>
      <c r="AI1045" s="101">
        <f>AI1044</f>
        <v>4102.2889999999998</v>
      </c>
      <c r="AJ1045" s="101">
        <f>AJ1044</f>
        <v>4102.2889999999998</v>
      </c>
      <c r="AK1045" s="101"/>
      <c r="AL1045" s="101"/>
      <c r="AM1045" s="138"/>
      <c r="AN1045" s="27"/>
      <c r="AO1045" s="3"/>
    </row>
    <row r="1046" spans="1:41" ht="31.5" customHeight="1" x14ac:dyDescent="0.2">
      <c r="A1046" s="242" t="s">
        <v>598</v>
      </c>
      <c r="B1046" s="242"/>
      <c r="C1046" s="242"/>
      <c r="D1046" s="242"/>
      <c r="E1046" s="242"/>
      <c r="F1046" s="242"/>
      <c r="G1046" s="242"/>
      <c r="H1046" s="242"/>
      <c r="I1046" s="242"/>
      <c r="J1046" s="242"/>
      <c r="K1046" s="242"/>
      <c r="L1046" s="242"/>
      <c r="M1046" s="242"/>
      <c r="N1046" s="242"/>
      <c r="O1046" s="242"/>
      <c r="P1046" s="242"/>
      <c r="Q1046" s="242"/>
      <c r="R1046" s="242"/>
      <c r="S1046" s="242"/>
      <c r="T1046" s="242"/>
      <c r="U1046" s="242"/>
      <c r="V1046" s="242"/>
      <c r="W1046" s="242"/>
      <c r="X1046" s="242"/>
      <c r="Y1046" s="243"/>
      <c r="Z1046" s="243"/>
      <c r="AA1046" s="243"/>
      <c r="AB1046" s="243"/>
      <c r="AC1046" s="243"/>
      <c r="AD1046" s="243"/>
      <c r="AE1046" s="243"/>
      <c r="AF1046" s="243"/>
      <c r="AG1046" s="243"/>
      <c r="AH1046" s="243"/>
      <c r="AI1046" s="243"/>
      <c r="AJ1046" s="243"/>
      <c r="AK1046" s="243"/>
      <c r="AL1046" s="243"/>
      <c r="AM1046" s="243"/>
      <c r="AN1046" s="127"/>
      <c r="AO1046" s="3"/>
    </row>
    <row r="1047" spans="1:41" x14ac:dyDescent="0.2">
      <c r="A1047" s="148" t="s">
        <v>92</v>
      </c>
      <c r="B1047" s="265" t="s">
        <v>13</v>
      </c>
      <c r="C1047" s="156">
        <f>G1047+H1047+N1047+O1047+U1047+V1047</f>
        <v>15967.444999999996</v>
      </c>
      <c r="D1047" s="156"/>
      <c r="E1047" s="156"/>
      <c r="F1047" s="156"/>
      <c r="G1047" s="156">
        <v>2168.8319999999999</v>
      </c>
      <c r="H1047" s="156">
        <v>2599.1999999999998</v>
      </c>
      <c r="I1047" s="156"/>
      <c r="J1047" s="156"/>
      <c r="K1047" s="156"/>
      <c r="L1047" s="156"/>
      <c r="M1047" s="156"/>
      <c r="N1047" s="156">
        <v>2714.22</v>
      </c>
      <c r="O1047" s="156">
        <v>2723.203</v>
      </c>
      <c r="P1047" s="156"/>
      <c r="Q1047" s="156"/>
      <c r="R1047" s="156"/>
      <c r="S1047" s="156"/>
      <c r="T1047" s="156"/>
      <c r="U1047" s="156">
        <v>2832.424</v>
      </c>
      <c r="V1047" s="156">
        <v>2929.5659999999998</v>
      </c>
      <c r="W1047" s="156"/>
      <c r="X1047" s="156"/>
      <c r="Y1047" s="156"/>
      <c r="Z1047" s="156"/>
      <c r="AA1047" s="156"/>
      <c r="AB1047" s="156">
        <v>2929.6</v>
      </c>
      <c r="AC1047" s="156">
        <v>2929.5</v>
      </c>
      <c r="AD1047" s="156"/>
      <c r="AE1047" s="156"/>
      <c r="AF1047" s="156"/>
      <c r="AG1047" s="156"/>
      <c r="AH1047" s="156"/>
      <c r="AI1047" s="156">
        <v>2939.4369999999999</v>
      </c>
      <c r="AJ1047" s="156">
        <v>2939.4369999999999</v>
      </c>
      <c r="AK1047" s="156"/>
      <c r="AL1047" s="156"/>
      <c r="AM1047" s="137" t="s">
        <v>587</v>
      </c>
      <c r="AN1047" s="27"/>
      <c r="AO1047" s="3"/>
    </row>
    <row r="1048" spans="1:41" ht="39.75" customHeight="1" x14ac:dyDescent="0.2">
      <c r="A1048" s="150"/>
      <c r="B1048" s="266"/>
      <c r="C1048" s="157"/>
      <c r="D1048" s="157"/>
      <c r="E1048" s="157"/>
      <c r="F1048" s="157"/>
      <c r="G1048" s="157"/>
      <c r="H1048" s="157"/>
      <c r="I1048" s="157"/>
      <c r="J1048" s="157"/>
      <c r="K1048" s="157"/>
      <c r="L1048" s="157"/>
      <c r="M1048" s="157"/>
      <c r="N1048" s="157"/>
      <c r="O1048" s="157"/>
      <c r="P1048" s="157"/>
      <c r="Q1048" s="157"/>
      <c r="R1048" s="157"/>
      <c r="S1048" s="157"/>
      <c r="T1048" s="157"/>
      <c r="U1048" s="157"/>
      <c r="V1048" s="157"/>
      <c r="W1048" s="157"/>
      <c r="X1048" s="157"/>
      <c r="Y1048" s="157"/>
      <c r="Z1048" s="157"/>
      <c r="AA1048" s="157"/>
      <c r="AB1048" s="157"/>
      <c r="AC1048" s="157"/>
      <c r="AD1048" s="157"/>
      <c r="AE1048" s="157"/>
      <c r="AF1048" s="157"/>
      <c r="AG1048" s="157"/>
      <c r="AH1048" s="157"/>
      <c r="AI1048" s="157"/>
      <c r="AJ1048" s="157"/>
      <c r="AK1048" s="157"/>
      <c r="AL1048" s="157"/>
      <c r="AM1048" s="194"/>
      <c r="AN1048" s="27"/>
      <c r="AO1048" s="3"/>
    </row>
    <row r="1049" spans="1:41" ht="31.5" customHeight="1" x14ac:dyDescent="0.2">
      <c r="A1049" s="191" t="s">
        <v>14</v>
      </c>
      <c r="B1049" s="193"/>
      <c r="C1049" s="101">
        <f>C1047+C1048</f>
        <v>15967.444999999996</v>
      </c>
      <c r="D1049" s="101"/>
      <c r="E1049" s="101"/>
      <c r="F1049" s="101"/>
      <c r="G1049" s="101">
        <f>G1047</f>
        <v>2168.8319999999999</v>
      </c>
      <c r="H1049" s="101">
        <f>H1047</f>
        <v>2599.1999999999998</v>
      </c>
      <c r="I1049" s="101"/>
      <c r="J1049" s="101"/>
      <c r="K1049" s="101"/>
      <c r="L1049" s="101"/>
      <c r="M1049" s="101"/>
      <c r="N1049" s="101">
        <f>N1047</f>
        <v>2714.22</v>
      </c>
      <c r="O1049" s="101">
        <f>O1047+O1048</f>
        <v>2723.203</v>
      </c>
      <c r="P1049" s="101"/>
      <c r="Q1049" s="101"/>
      <c r="R1049" s="101"/>
      <c r="S1049" s="101"/>
      <c r="T1049" s="101"/>
      <c r="U1049" s="101">
        <f>U1047</f>
        <v>2832.424</v>
      </c>
      <c r="V1049" s="101">
        <f>V1047</f>
        <v>2929.5659999999998</v>
      </c>
      <c r="W1049" s="101"/>
      <c r="X1049" s="101"/>
      <c r="Y1049" s="70"/>
      <c r="Z1049" s="70"/>
      <c r="AA1049" s="70"/>
      <c r="AB1049" s="70">
        <f>AB1047</f>
        <v>2929.6</v>
      </c>
      <c r="AC1049" s="70">
        <f>AC1047</f>
        <v>2929.5</v>
      </c>
      <c r="AD1049" s="70"/>
      <c r="AE1049" s="70"/>
      <c r="AF1049" s="70"/>
      <c r="AG1049" s="70"/>
      <c r="AH1049" s="70"/>
      <c r="AI1049" s="70">
        <f>AI1047</f>
        <v>2939.4369999999999</v>
      </c>
      <c r="AJ1049" s="70">
        <f>AJ1047</f>
        <v>2939.4369999999999</v>
      </c>
      <c r="AK1049" s="70"/>
      <c r="AL1049" s="70"/>
      <c r="AM1049" s="138"/>
      <c r="AN1049" s="27"/>
      <c r="AO1049" s="3"/>
    </row>
    <row r="1050" spans="1:41" x14ac:dyDescent="0.2">
      <c r="A1050" s="170" t="s">
        <v>585</v>
      </c>
      <c r="B1050" s="171"/>
      <c r="C1050" s="171"/>
      <c r="D1050" s="171"/>
      <c r="E1050" s="171"/>
      <c r="F1050" s="171"/>
      <c r="G1050" s="171"/>
      <c r="H1050" s="171"/>
      <c r="I1050" s="171"/>
      <c r="J1050" s="171"/>
      <c r="K1050" s="171"/>
      <c r="L1050" s="171"/>
      <c r="M1050" s="171"/>
      <c r="N1050" s="171"/>
      <c r="O1050" s="171"/>
      <c r="P1050" s="171"/>
      <c r="Q1050" s="171"/>
      <c r="R1050" s="171"/>
      <c r="S1050" s="171"/>
      <c r="T1050" s="171"/>
      <c r="U1050" s="171"/>
      <c r="V1050" s="171"/>
      <c r="W1050" s="171"/>
      <c r="X1050" s="171"/>
      <c r="Y1050" s="171"/>
      <c r="Z1050" s="171"/>
      <c r="AA1050" s="171"/>
      <c r="AB1050" s="171"/>
      <c r="AC1050" s="171"/>
      <c r="AD1050" s="171"/>
      <c r="AE1050" s="171"/>
      <c r="AF1050" s="171"/>
      <c r="AG1050" s="171"/>
      <c r="AH1050" s="171"/>
      <c r="AI1050" s="171"/>
      <c r="AJ1050" s="171"/>
      <c r="AK1050" s="171"/>
      <c r="AL1050" s="171"/>
      <c r="AM1050" s="171"/>
      <c r="AN1050" s="27"/>
      <c r="AO1050" s="3"/>
    </row>
    <row r="1051" spans="1:41" ht="51" x14ac:dyDescent="0.2">
      <c r="A1051" s="71" t="s">
        <v>251</v>
      </c>
      <c r="B1051" s="108" t="s">
        <v>256</v>
      </c>
      <c r="C1051" s="101">
        <v>35</v>
      </c>
      <c r="D1051" s="101"/>
      <c r="E1051" s="101"/>
      <c r="F1051" s="101"/>
      <c r="G1051" s="101"/>
      <c r="H1051" s="101"/>
      <c r="I1051" s="101"/>
      <c r="J1051" s="101"/>
      <c r="K1051" s="101"/>
      <c r="L1051" s="101"/>
      <c r="M1051" s="101"/>
      <c r="N1051" s="101">
        <v>35</v>
      </c>
      <c r="O1051" s="101"/>
      <c r="P1051" s="101"/>
      <c r="Q1051" s="101"/>
      <c r="R1051" s="101"/>
      <c r="S1051" s="101"/>
      <c r="T1051" s="101"/>
      <c r="U1051" s="101"/>
      <c r="V1051" s="101"/>
      <c r="W1051" s="101"/>
      <c r="X1051" s="101"/>
      <c r="Y1051" s="101"/>
      <c r="Z1051" s="101"/>
      <c r="AA1051" s="101"/>
      <c r="AB1051" s="101"/>
      <c r="AC1051" s="101"/>
      <c r="AD1051" s="101"/>
      <c r="AE1051" s="101"/>
      <c r="AF1051" s="101"/>
      <c r="AG1051" s="101"/>
      <c r="AH1051" s="101"/>
      <c r="AI1051" s="101"/>
      <c r="AJ1051" s="101"/>
      <c r="AK1051" s="101"/>
      <c r="AL1051" s="101"/>
      <c r="AM1051" s="137" t="s">
        <v>587</v>
      </c>
      <c r="AN1051" s="27"/>
      <c r="AO1051" s="3"/>
    </row>
    <row r="1052" spans="1:41" ht="63.75" x14ac:dyDescent="0.2">
      <c r="A1052" s="71" t="s">
        <v>252</v>
      </c>
      <c r="B1052" s="108" t="s">
        <v>258</v>
      </c>
      <c r="C1052" s="101">
        <v>25</v>
      </c>
      <c r="D1052" s="101"/>
      <c r="E1052" s="101"/>
      <c r="F1052" s="101"/>
      <c r="G1052" s="101"/>
      <c r="H1052" s="101"/>
      <c r="I1052" s="101"/>
      <c r="J1052" s="101"/>
      <c r="K1052" s="101"/>
      <c r="L1052" s="101"/>
      <c r="M1052" s="101"/>
      <c r="N1052" s="101">
        <v>25</v>
      </c>
      <c r="O1052" s="101"/>
      <c r="P1052" s="101"/>
      <c r="Q1052" s="101"/>
      <c r="R1052" s="101"/>
      <c r="S1052" s="101"/>
      <c r="T1052" s="101"/>
      <c r="U1052" s="101"/>
      <c r="V1052" s="101"/>
      <c r="W1052" s="101"/>
      <c r="X1052" s="101"/>
      <c r="Y1052" s="101"/>
      <c r="Z1052" s="101"/>
      <c r="AA1052" s="101"/>
      <c r="AB1052" s="101"/>
      <c r="AC1052" s="101"/>
      <c r="AD1052" s="101"/>
      <c r="AE1052" s="101"/>
      <c r="AF1052" s="101"/>
      <c r="AG1052" s="101"/>
      <c r="AH1052" s="101"/>
      <c r="AI1052" s="101"/>
      <c r="AJ1052" s="101"/>
      <c r="AK1052" s="101"/>
      <c r="AL1052" s="101"/>
      <c r="AM1052" s="194"/>
      <c r="AN1052" s="27"/>
      <c r="AO1052" s="3"/>
    </row>
    <row r="1053" spans="1:41" ht="63.75" x14ac:dyDescent="0.2">
      <c r="A1053" s="71" t="s">
        <v>253</v>
      </c>
      <c r="B1053" s="108" t="s">
        <v>257</v>
      </c>
      <c r="C1053" s="101">
        <v>25</v>
      </c>
      <c r="D1053" s="101"/>
      <c r="E1053" s="101"/>
      <c r="F1053" s="101"/>
      <c r="G1053" s="101"/>
      <c r="H1053" s="101"/>
      <c r="I1053" s="101"/>
      <c r="J1053" s="101"/>
      <c r="K1053" s="101"/>
      <c r="L1053" s="101"/>
      <c r="M1053" s="101"/>
      <c r="N1053" s="101">
        <v>25</v>
      </c>
      <c r="O1053" s="101"/>
      <c r="P1053" s="101"/>
      <c r="Q1053" s="101"/>
      <c r="R1053" s="101"/>
      <c r="S1053" s="101"/>
      <c r="T1053" s="101"/>
      <c r="U1053" s="101"/>
      <c r="V1053" s="101"/>
      <c r="W1053" s="101"/>
      <c r="X1053" s="101"/>
      <c r="Y1053" s="101"/>
      <c r="Z1053" s="101"/>
      <c r="AA1053" s="101"/>
      <c r="AB1053" s="101"/>
      <c r="AC1053" s="101"/>
      <c r="AD1053" s="101"/>
      <c r="AE1053" s="101"/>
      <c r="AF1053" s="101"/>
      <c r="AG1053" s="101"/>
      <c r="AH1053" s="101"/>
      <c r="AI1053" s="101"/>
      <c r="AJ1053" s="101"/>
      <c r="AK1053" s="101"/>
      <c r="AL1053" s="101"/>
      <c r="AM1053" s="194"/>
      <c r="AN1053" s="27"/>
      <c r="AO1053" s="3"/>
    </row>
    <row r="1054" spans="1:41" ht="51" x14ac:dyDescent="0.2">
      <c r="A1054" s="71" t="s">
        <v>254</v>
      </c>
      <c r="B1054" s="108" t="s">
        <v>259</v>
      </c>
      <c r="C1054" s="101">
        <v>25</v>
      </c>
      <c r="D1054" s="101"/>
      <c r="E1054" s="101"/>
      <c r="F1054" s="101"/>
      <c r="G1054" s="101"/>
      <c r="H1054" s="101"/>
      <c r="I1054" s="101"/>
      <c r="J1054" s="101"/>
      <c r="K1054" s="101"/>
      <c r="L1054" s="101"/>
      <c r="M1054" s="101"/>
      <c r="N1054" s="101">
        <v>25</v>
      </c>
      <c r="O1054" s="101"/>
      <c r="P1054" s="101"/>
      <c r="Q1054" s="101"/>
      <c r="R1054" s="101"/>
      <c r="S1054" s="101"/>
      <c r="T1054" s="101"/>
      <c r="U1054" s="101"/>
      <c r="V1054" s="101"/>
      <c r="W1054" s="101"/>
      <c r="X1054" s="101"/>
      <c r="Y1054" s="101"/>
      <c r="Z1054" s="101"/>
      <c r="AA1054" s="101"/>
      <c r="AB1054" s="101"/>
      <c r="AC1054" s="101"/>
      <c r="AD1054" s="101"/>
      <c r="AE1054" s="101"/>
      <c r="AF1054" s="101"/>
      <c r="AG1054" s="101"/>
      <c r="AH1054" s="101"/>
      <c r="AI1054" s="101"/>
      <c r="AJ1054" s="101"/>
      <c r="AK1054" s="101"/>
      <c r="AL1054" s="101"/>
      <c r="AM1054" s="138"/>
      <c r="AN1054" s="27"/>
      <c r="AO1054" s="3"/>
    </row>
    <row r="1055" spans="1:41" ht="63.75" customHeight="1" x14ac:dyDescent="0.3">
      <c r="A1055" s="71" t="s">
        <v>292</v>
      </c>
      <c r="B1055" s="108" t="s">
        <v>293</v>
      </c>
      <c r="C1055" s="101">
        <v>25</v>
      </c>
      <c r="D1055" s="101"/>
      <c r="E1055" s="101"/>
      <c r="F1055" s="101"/>
      <c r="G1055" s="101"/>
      <c r="H1055" s="101"/>
      <c r="I1055" s="101"/>
      <c r="J1055" s="101"/>
      <c r="K1055" s="101"/>
      <c r="L1055" s="101"/>
      <c r="M1055" s="101"/>
      <c r="N1055" s="101">
        <v>25</v>
      </c>
      <c r="O1055" s="101"/>
      <c r="P1055" s="101"/>
      <c r="Q1055" s="101"/>
      <c r="R1055" s="101"/>
      <c r="S1055" s="101"/>
      <c r="T1055" s="101"/>
      <c r="U1055" s="101"/>
      <c r="V1055" s="101"/>
      <c r="W1055" s="101"/>
      <c r="X1055" s="101"/>
      <c r="Y1055" s="101"/>
      <c r="Z1055" s="101"/>
      <c r="AA1055" s="101"/>
      <c r="AB1055" s="101"/>
      <c r="AC1055" s="101"/>
      <c r="AD1055" s="101"/>
      <c r="AE1055" s="101"/>
      <c r="AF1055" s="101"/>
      <c r="AG1055" s="101"/>
      <c r="AH1055" s="101"/>
      <c r="AI1055" s="101"/>
      <c r="AJ1055" s="101"/>
      <c r="AK1055" s="101"/>
      <c r="AL1055" s="101"/>
      <c r="AM1055" s="155" t="s">
        <v>587</v>
      </c>
      <c r="AN1055" s="27"/>
      <c r="AO1055" s="72"/>
    </row>
    <row r="1056" spans="1:41" ht="76.5" x14ac:dyDescent="0.2">
      <c r="A1056" s="71" t="s">
        <v>294</v>
      </c>
      <c r="B1056" s="108" t="s">
        <v>295</v>
      </c>
      <c r="C1056" s="101">
        <v>25</v>
      </c>
      <c r="D1056" s="101"/>
      <c r="E1056" s="101"/>
      <c r="F1056" s="101"/>
      <c r="G1056" s="101"/>
      <c r="H1056" s="101"/>
      <c r="I1056" s="101"/>
      <c r="J1056" s="101"/>
      <c r="K1056" s="101"/>
      <c r="L1056" s="101"/>
      <c r="M1056" s="101"/>
      <c r="N1056" s="101">
        <v>25</v>
      </c>
      <c r="O1056" s="101"/>
      <c r="P1056" s="101"/>
      <c r="Q1056" s="101"/>
      <c r="R1056" s="101"/>
      <c r="S1056" s="101"/>
      <c r="T1056" s="101"/>
      <c r="U1056" s="101"/>
      <c r="V1056" s="101"/>
      <c r="W1056" s="101"/>
      <c r="X1056" s="101"/>
      <c r="Y1056" s="101"/>
      <c r="Z1056" s="101"/>
      <c r="AA1056" s="101"/>
      <c r="AB1056" s="101"/>
      <c r="AC1056" s="101"/>
      <c r="AD1056" s="101"/>
      <c r="AE1056" s="101"/>
      <c r="AF1056" s="101"/>
      <c r="AG1056" s="101"/>
      <c r="AH1056" s="101"/>
      <c r="AI1056" s="101"/>
      <c r="AJ1056" s="101"/>
      <c r="AK1056" s="101"/>
      <c r="AL1056" s="101"/>
      <c r="AM1056" s="155"/>
      <c r="AN1056" s="27"/>
      <c r="AO1056" s="3"/>
    </row>
    <row r="1057" spans="1:41" ht="63.75" customHeight="1" x14ac:dyDescent="0.2">
      <c r="A1057" s="71" t="s">
        <v>296</v>
      </c>
      <c r="B1057" s="108" t="s">
        <v>586</v>
      </c>
      <c r="C1057" s="101">
        <v>25</v>
      </c>
      <c r="D1057" s="101"/>
      <c r="E1057" s="101"/>
      <c r="F1057" s="101"/>
      <c r="G1057" s="101"/>
      <c r="H1057" s="101"/>
      <c r="I1057" s="101"/>
      <c r="J1057" s="101"/>
      <c r="K1057" s="101"/>
      <c r="L1057" s="101"/>
      <c r="M1057" s="101"/>
      <c r="N1057" s="101">
        <v>25</v>
      </c>
      <c r="O1057" s="101"/>
      <c r="P1057" s="101"/>
      <c r="Q1057" s="101"/>
      <c r="R1057" s="101"/>
      <c r="S1057" s="101"/>
      <c r="T1057" s="101"/>
      <c r="U1057" s="101"/>
      <c r="V1057" s="101"/>
      <c r="W1057" s="101"/>
      <c r="X1057" s="101"/>
      <c r="Y1057" s="101"/>
      <c r="Z1057" s="101"/>
      <c r="AA1057" s="101"/>
      <c r="AB1057" s="101"/>
      <c r="AC1057" s="101"/>
      <c r="AD1057" s="101"/>
      <c r="AE1057" s="101"/>
      <c r="AF1057" s="101"/>
      <c r="AG1057" s="101"/>
      <c r="AH1057" s="101"/>
      <c r="AI1057" s="101"/>
      <c r="AJ1057" s="101"/>
      <c r="AK1057" s="101"/>
      <c r="AL1057" s="101"/>
      <c r="AM1057" s="155"/>
      <c r="AN1057" s="27"/>
      <c r="AO1057" s="3"/>
    </row>
    <row r="1058" spans="1:41" ht="51" customHeight="1" x14ac:dyDescent="0.2">
      <c r="A1058" s="158" t="s">
        <v>667</v>
      </c>
      <c r="B1058" s="108" t="s">
        <v>643</v>
      </c>
      <c r="C1058" s="140"/>
      <c r="D1058" s="141"/>
      <c r="E1058" s="141"/>
      <c r="F1058" s="141"/>
      <c r="G1058" s="141"/>
      <c r="H1058" s="141"/>
      <c r="I1058" s="141"/>
      <c r="J1058" s="141"/>
      <c r="K1058" s="141"/>
      <c r="L1058" s="141"/>
      <c r="M1058" s="141"/>
      <c r="N1058" s="141"/>
      <c r="O1058" s="141"/>
      <c r="P1058" s="141"/>
      <c r="Q1058" s="141"/>
      <c r="R1058" s="141"/>
      <c r="S1058" s="141"/>
      <c r="T1058" s="141"/>
      <c r="U1058" s="141"/>
      <c r="V1058" s="141"/>
      <c r="W1058" s="141"/>
      <c r="X1058" s="141"/>
      <c r="Y1058" s="141"/>
      <c r="Z1058" s="141"/>
      <c r="AA1058" s="141"/>
      <c r="AB1058" s="141"/>
      <c r="AC1058" s="141"/>
      <c r="AD1058" s="141"/>
      <c r="AE1058" s="141"/>
      <c r="AF1058" s="141"/>
      <c r="AG1058" s="141"/>
      <c r="AH1058" s="141"/>
      <c r="AI1058" s="141"/>
      <c r="AJ1058" s="141"/>
      <c r="AK1058" s="141"/>
      <c r="AL1058" s="142"/>
      <c r="AM1058" s="155" t="s">
        <v>587</v>
      </c>
      <c r="AN1058" s="27"/>
      <c r="AO1058" s="3"/>
    </row>
    <row r="1059" spans="1:41" ht="38.25" x14ac:dyDescent="0.2">
      <c r="A1059" s="190"/>
      <c r="B1059" s="108" t="s">
        <v>600</v>
      </c>
      <c r="C1059" s="101">
        <f>U1059</f>
        <v>112.89</v>
      </c>
      <c r="D1059" s="101"/>
      <c r="E1059" s="101"/>
      <c r="F1059" s="101"/>
      <c r="G1059" s="101"/>
      <c r="H1059" s="101"/>
      <c r="I1059" s="101"/>
      <c r="J1059" s="101"/>
      <c r="K1059" s="101"/>
      <c r="L1059" s="101"/>
      <c r="M1059" s="101"/>
      <c r="N1059" s="101"/>
      <c r="O1059" s="101"/>
      <c r="P1059" s="101"/>
      <c r="Q1059" s="101"/>
      <c r="R1059" s="101"/>
      <c r="S1059" s="101"/>
      <c r="T1059" s="101"/>
      <c r="U1059" s="101">
        <v>112.89</v>
      </c>
      <c r="V1059" s="101"/>
      <c r="W1059" s="101"/>
      <c r="X1059" s="101"/>
      <c r="Y1059" s="101"/>
      <c r="Z1059" s="101"/>
      <c r="AA1059" s="101"/>
      <c r="AB1059" s="101"/>
      <c r="AC1059" s="101"/>
      <c r="AD1059" s="101"/>
      <c r="AE1059" s="101"/>
      <c r="AF1059" s="101"/>
      <c r="AG1059" s="101"/>
      <c r="AH1059" s="101"/>
      <c r="AI1059" s="101"/>
      <c r="AJ1059" s="101"/>
      <c r="AK1059" s="101"/>
      <c r="AL1059" s="101"/>
      <c r="AM1059" s="155"/>
      <c r="AN1059" s="27"/>
      <c r="AO1059" s="3"/>
    </row>
    <row r="1060" spans="1:41" ht="25.5" x14ac:dyDescent="0.2">
      <c r="A1060" s="190"/>
      <c r="B1060" s="108" t="s">
        <v>599</v>
      </c>
      <c r="C1060" s="101">
        <f>U1060</f>
        <v>69.906999999999996</v>
      </c>
      <c r="D1060" s="101"/>
      <c r="E1060" s="101"/>
      <c r="F1060" s="101"/>
      <c r="G1060" s="101"/>
      <c r="H1060" s="101"/>
      <c r="I1060" s="101"/>
      <c r="J1060" s="101"/>
      <c r="K1060" s="101"/>
      <c r="L1060" s="101"/>
      <c r="M1060" s="101"/>
      <c r="N1060" s="101"/>
      <c r="O1060" s="101"/>
      <c r="P1060" s="101"/>
      <c r="Q1060" s="101"/>
      <c r="R1060" s="101"/>
      <c r="S1060" s="101"/>
      <c r="T1060" s="101"/>
      <c r="U1060" s="101">
        <v>69.906999999999996</v>
      </c>
      <c r="V1060" s="101"/>
      <c r="W1060" s="101"/>
      <c r="X1060" s="101"/>
      <c r="Y1060" s="101"/>
      <c r="Z1060" s="101"/>
      <c r="AA1060" s="101"/>
      <c r="AB1060" s="101"/>
      <c r="AC1060" s="101"/>
      <c r="AD1060" s="101"/>
      <c r="AE1060" s="101"/>
      <c r="AF1060" s="101"/>
      <c r="AG1060" s="101"/>
      <c r="AH1060" s="101"/>
      <c r="AI1060" s="101"/>
      <c r="AJ1060" s="101"/>
      <c r="AK1060" s="101"/>
      <c r="AL1060" s="101"/>
      <c r="AM1060" s="155"/>
      <c r="AN1060" s="27"/>
      <c r="AO1060" s="3"/>
    </row>
    <row r="1061" spans="1:41" ht="79.5" customHeight="1" x14ac:dyDescent="0.2">
      <c r="A1061" s="158" t="s">
        <v>668</v>
      </c>
      <c r="B1061" s="191" t="s">
        <v>645</v>
      </c>
      <c r="C1061" s="192"/>
      <c r="D1061" s="192"/>
      <c r="E1061" s="192"/>
      <c r="F1061" s="192"/>
      <c r="G1061" s="192"/>
      <c r="H1061" s="192"/>
      <c r="I1061" s="192"/>
      <c r="J1061" s="192"/>
      <c r="K1061" s="192"/>
      <c r="L1061" s="192"/>
      <c r="M1061" s="192"/>
      <c r="N1061" s="192"/>
      <c r="O1061" s="192"/>
      <c r="P1061" s="192"/>
      <c r="Q1061" s="192"/>
      <c r="R1061" s="192"/>
      <c r="S1061" s="192"/>
      <c r="T1061" s="192"/>
      <c r="U1061" s="192"/>
      <c r="V1061" s="192"/>
      <c r="W1061" s="192"/>
      <c r="X1061" s="192"/>
      <c r="Y1061" s="192"/>
      <c r="Z1061" s="192"/>
      <c r="AA1061" s="192"/>
      <c r="AB1061" s="192"/>
      <c r="AC1061" s="192"/>
      <c r="AD1061" s="192"/>
      <c r="AE1061" s="192"/>
      <c r="AF1061" s="192"/>
      <c r="AG1061" s="192"/>
      <c r="AH1061" s="192"/>
      <c r="AI1061" s="192"/>
      <c r="AJ1061" s="192"/>
      <c r="AK1061" s="192"/>
      <c r="AL1061" s="193"/>
      <c r="AM1061" s="155" t="s">
        <v>587</v>
      </c>
      <c r="AN1061" s="27"/>
      <c r="AO1061" s="3"/>
    </row>
    <row r="1062" spans="1:41" ht="38.25" x14ac:dyDescent="0.2">
      <c r="A1062" s="190"/>
      <c r="B1062" s="108" t="s">
        <v>600</v>
      </c>
      <c r="C1062" s="101">
        <f>U1062</f>
        <v>126.96599999999999</v>
      </c>
      <c r="D1062" s="101"/>
      <c r="E1062" s="101"/>
      <c r="F1062" s="101"/>
      <c r="G1062" s="101"/>
      <c r="H1062" s="101"/>
      <c r="I1062" s="101"/>
      <c r="J1062" s="101"/>
      <c r="K1062" s="101"/>
      <c r="L1062" s="101"/>
      <c r="M1062" s="101"/>
      <c r="N1062" s="101"/>
      <c r="O1062" s="101"/>
      <c r="P1062" s="101"/>
      <c r="Q1062" s="101"/>
      <c r="R1062" s="101"/>
      <c r="S1062" s="101"/>
      <c r="T1062" s="101"/>
      <c r="U1062" s="101">
        <v>126.96599999999999</v>
      </c>
      <c r="V1062" s="101"/>
      <c r="W1062" s="101"/>
      <c r="X1062" s="101"/>
      <c r="Y1062" s="101"/>
      <c r="Z1062" s="101"/>
      <c r="AA1062" s="101"/>
      <c r="AB1062" s="101"/>
      <c r="AC1062" s="101"/>
      <c r="AD1062" s="101"/>
      <c r="AE1062" s="101"/>
      <c r="AF1062" s="101"/>
      <c r="AG1062" s="101"/>
      <c r="AH1062" s="101"/>
      <c r="AI1062" s="101"/>
      <c r="AJ1062" s="101"/>
      <c r="AK1062" s="101"/>
      <c r="AL1062" s="101"/>
      <c r="AM1062" s="155"/>
      <c r="AN1062" s="27"/>
      <c r="AO1062" s="3"/>
    </row>
    <row r="1063" spans="1:41" ht="25.5" x14ac:dyDescent="0.2">
      <c r="A1063" s="159"/>
      <c r="B1063" s="108" t="s">
        <v>599</v>
      </c>
      <c r="C1063" s="101">
        <f>U1063</f>
        <v>129.08799999999999</v>
      </c>
      <c r="D1063" s="101"/>
      <c r="E1063" s="101"/>
      <c r="F1063" s="101"/>
      <c r="G1063" s="101"/>
      <c r="H1063" s="101"/>
      <c r="I1063" s="101"/>
      <c r="J1063" s="101"/>
      <c r="K1063" s="101"/>
      <c r="L1063" s="101"/>
      <c r="M1063" s="101"/>
      <c r="N1063" s="101"/>
      <c r="O1063" s="101"/>
      <c r="P1063" s="101"/>
      <c r="Q1063" s="101"/>
      <c r="R1063" s="101"/>
      <c r="S1063" s="101"/>
      <c r="T1063" s="101"/>
      <c r="U1063" s="101">
        <v>129.08799999999999</v>
      </c>
      <c r="V1063" s="101"/>
      <c r="W1063" s="101"/>
      <c r="X1063" s="101"/>
      <c r="Y1063" s="101"/>
      <c r="Z1063" s="101"/>
      <c r="AA1063" s="101"/>
      <c r="AB1063" s="101"/>
      <c r="AC1063" s="101"/>
      <c r="AD1063" s="101"/>
      <c r="AE1063" s="101"/>
      <c r="AF1063" s="101"/>
      <c r="AG1063" s="101"/>
      <c r="AH1063" s="101"/>
      <c r="AI1063" s="101"/>
      <c r="AJ1063" s="101"/>
      <c r="AK1063" s="101"/>
      <c r="AL1063" s="101"/>
      <c r="AM1063" s="155"/>
      <c r="AN1063" s="27"/>
      <c r="AO1063" s="3"/>
    </row>
    <row r="1064" spans="1:41" ht="168.75" customHeight="1" x14ac:dyDescent="0.2">
      <c r="A1064" s="93" t="s">
        <v>669</v>
      </c>
      <c r="B1064" s="108" t="s">
        <v>644</v>
      </c>
      <c r="C1064" s="101">
        <f>U1064</f>
        <v>8.7780000000000005</v>
      </c>
      <c r="D1064" s="101"/>
      <c r="E1064" s="101"/>
      <c r="F1064" s="101"/>
      <c r="G1064" s="101"/>
      <c r="H1064" s="101"/>
      <c r="I1064" s="101"/>
      <c r="J1064" s="101"/>
      <c r="K1064" s="101"/>
      <c r="L1064" s="101"/>
      <c r="M1064" s="101"/>
      <c r="N1064" s="101"/>
      <c r="O1064" s="101"/>
      <c r="P1064" s="101"/>
      <c r="Q1064" s="101"/>
      <c r="R1064" s="101"/>
      <c r="S1064" s="101"/>
      <c r="T1064" s="101"/>
      <c r="U1064" s="101">
        <v>8.7780000000000005</v>
      </c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73" t="s">
        <v>647</v>
      </c>
      <c r="AN1064" s="27"/>
      <c r="AO1064" s="3"/>
    </row>
    <row r="1065" spans="1:41" ht="69.75" customHeight="1" x14ac:dyDescent="0.2">
      <c r="A1065" s="158" t="s">
        <v>670</v>
      </c>
      <c r="B1065" s="108" t="s">
        <v>663</v>
      </c>
      <c r="C1065" s="101">
        <f>V1065</f>
        <v>119.93300000000001</v>
      </c>
      <c r="D1065" s="101"/>
      <c r="E1065" s="101"/>
      <c r="F1065" s="101"/>
      <c r="G1065" s="101"/>
      <c r="H1065" s="101"/>
      <c r="I1065" s="101"/>
      <c r="J1065" s="101"/>
      <c r="K1065" s="101"/>
      <c r="L1065" s="101"/>
      <c r="M1065" s="101"/>
      <c r="N1065" s="101"/>
      <c r="O1065" s="101"/>
      <c r="P1065" s="101"/>
      <c r="Q1065" s="101"/>
      <c r="R1065" s="101"/>
      <c r="S1065" s="101"/>
      <c r="T1065" s="101"/>
      <c r="U1065" s="101"/>
      <c r="V1065" s="101">
        <v>119.93300000000001</v>
      </c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160" t="s">
        <v>647</v>
      </c>
      <c r="AN1065" s="27"/>
      <c r="AO1065" s="3"/>
    </row>
    <row r="1066" spans="1:41" ht="25.5" x14ac:dyDescent="0.2">
      <c r="A1066" s="159"/>
      <c r="B1066" s="108" t="s">
        <v>163</v>
      </c>
      <c r="C1066" s="101">
        <f>V1066</f>
        <v>2.399</v>
      </c>
      <c r="D1066" s="101"/>
      <c r="E1066" s="101"/>
      <c r="F1066" s="101"/>
      <c r="G1066" s="101"/>
      <c r="H1066" s="101"/>
      <c r="I1066" s="101"/>
      <c r="J1066" s="101"/>
      <c r="K1066" s="101"/>
      <c r="L1066" s="101"/>
      <c r="M1066" s="101"/>
      <c r="N1066" s="101"/>
      <c r="O1066" s="101"/>
      <c r="P1066" s="101"/>
      <c r="Q1066" s="101"/>
      <c r="R1066" s="101"/>
      <c r="S1066" s="101"/>
      <c r="T1066" s="101"/>
      <c r="U1066" s="101"/>
      <c r="V1066" s="100">
        <v>2.399</v>
      </c>
      <c r="W1066" s="28"/>
      <c r="X1066" s="28"/>
      <c r="Y1066" s="28"/>
      <c r="Z1066" s="28"/>
      <c r="AA1066" s="19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161"/>
      <c r="AN1066" s="27"/>
      <c r="AO1066" s="3"/>
    </row>
    <row r="1067" spans="1:41" ht="63.75" customHeight="1" x14ac:dyDescent="0.2">
      <c r="A1067" s="158" t="s">
        <v>671</v>
      </c>
      <c r="B1067" s="108" t="s">
        <v>664</v>
      </c>
      <c r="C1067" s="101">
        <f>V1067</f>
        <v>114.89700000000001</v>
      </c>
      <c r="D1067" s="101"/>
      <c r="E1067" s="101"/>
      <c r="F1067" s="101"/>
      <c r="G1067" s="101"/>
      <c r="H1067" s="101"/>
      <c r="I1067" s="101"/>
      <c r="J1067" s="101"/>
      <c r="K1067" s="101"/>
      <c r="L1067" s="101"/>
      <c r="M1067" s="101"/>
      <c r="N1067" s="101"/>
      <c r="O1067" s="101"/>
      <c r="P1067" s="101"/>
      <c r="Q1067" s="101"/>
      <c r="R1067" s="101"/>
      <c r="S1067" s="101"/>
      <c r="T1067" s="101"/>
      <c r="U1067" s="101"/>
      <c r="V1067" s="100">
        <v>114.89700000000001</v>
      </c>
      <c r="W1067" s="28"/>
      <c r="X1067" s="28"/>
      <c r="Y1067" s="28"/>
      <c r="Z1067" s="28"/>
      <c r="AA1067" s="19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160" t="s">
        <v>647</v>
      </c>
      <c r="AN1067" s="27"/>
      <c r="AO1067" s="3"/>
    </row>
    <row r="1068" spans="1:41" ht="25.5" x14ac:dyDescent="0.2">
      <c r="A1068" s="159"/>
      <c r="B1068" s="108" t="s">
        <v>163</v>
      </c>
      <c r="C1068" s="101">
        <f>V1068</f>
        <v>2.298</v>
      </c>
      <c r="D1068" s="101"/>
      <c r="E1068" s="101"/>
      <c r="F1068" s="101"/>
      <c r="G1068" s="101"/>
      <c r="H1068" s="101"/>
      <c r="I1068" s="101"/>
      <c r="J1068" s="101"/>
      <c r="K1068" s="101"/>
      <c r="L1068" s="101"/>
      <c r="M1068" s="101"/>
      <c r="N1068" s="101"/>
      <c r="O1068" s="101"/>
      <c r="P1068" s="101"/>
      <c r="Q1068" s="101"/>
      <c r="R1068" s="101"/>
      <c r="S1068" s="101"/>
      <c r="T1068" s="101"/>
      <c r="U1068" s="101"/>
      <c r="V1068" s="100">
        <v>2.298</v>
      </c>
      <c r="W1068" s="28"/>
      <c r="X1068" s="28"/>
      <c r="Y1068" s="28"/>
      <c r="Z1068" s="28"/>
      <c r="AA1068" s="19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166"/>
      <c r="AN1068" s="27"/>
      <c r="AO1068" s="3"/>
    </row>
    <row r="1069" spans="1:41" ht="51" x14ac:dyDescent="0.2">
      <c r="A1069" s="75" t="s">
        <v>672</v>
      </c>
      <c r="B1069" s="108" t="s">
        <v>665</v>
      </c>
      <c r="C1069" s="101">
        <f>V1069</f>
        <v>96</v>
      </c>
      <c r="D1069" s="101"/>
      <c r="E1069" s="101"/>
      <c r="F1069" s="101"/>
      <c r="G1069" s="101"/>
      <c r="H1069" s="101"/>
      <c r="I1069" s="101"/>
      <c r="J1069" s="101"/>
      <c r="K1069" s="101"/>
      <c r="L1069" s="101"/>
      <c r="M1069" s="101"/>
      <c r="N1069" s="101"/>
      <c r="O1069" s="101"/>
      <c r="P1069" s="101"/>
      <c r="Q1069" s="101"/>
      <c r="R1069" s="101"/>
      <c r="S1069" s="101"/>
      <c r="T1069" s="101"/>
      <c r="U1069" s="101"/>
      <c r="V1069" s="100">
        <v>96</v>
      </c>
      <c r="W1069" s="28"/>
      <c r="X1069" s="28"/>
      <c r="Y1069" s="28"/>
      <c r="Z1069" s="28"/>
      <c r="AA1069" s="19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161"/>
      <c r="AN1069" s="27"/>
      <c r="AO1069" s="3"/>
    </row>
    <row r="1070" spans="1:41" x14ac:dyDescent="0.2">
      <c r="A1070" s="135" t="s">
        <v>255</v>
      </c>
      <c r="B1070" s="136"/>
      <c r="C1070" s="101">
        <f>C1051+C1052+C1053+C1054+C1055+C1056+C1057+C1059+C1060+C1062+C1063+C1065</f>
        <v>743.78399999999999</v>
      </c>
      <c r="D1070" s="101"/>
      <c r="E1070" s="101"/>
      <c r="F1070" s="101"/>
      <c r="G1070" s="101"/>
      <c r="H1070" s="101"/>
      <c r="I1070" s="101"/>
      <c r="J1070" s="101"/>
      <c r="K1070" s="101"/>
      <c r="L1070" s="101"/>
      <c r="M1070" s="101"/>
      <c r="N1070" s="101">
        <f>N1057+N1056+N1055+N1054+N1053+N1052+N1051</f>
        <v>185</v>
      </c>
      <c r="O1070" s="101"/>
      <c r="P1070" s="101"/>
      <c r="Q1070" s="101"/>
      <c r="R1070" s="101"/>
      <c r="S1070" s="101"/>
      <c r="T1070" s="101"/>
      <c r="U1070" s="101">
        <f>U1064+U1063+U1062+U1060+U1059</f>
        <v>447.62899999999996</v>
      </c>
      <c r="V1070" s="101">
        <f>V1069+V1068+V1067+V1066+V1065</f>
        <v>335.52699999999999</v>
      </c>
      <c r="W1070" s="101"/>
      <c r="X1070" s="101"/>
      <c r="Y1070" s="101"/>
      <c r="Z1070" s="101"/>
      <c r="AA1070" s="101"/>
      <c r="AB1070" s="101"/>
      <c r="AC1070" s="101"/>
      <c r="AD1070" s="101"/>
      <c r="AE1070" s="101"/>
      <c r="AF1070" s="101"/>
      <c r="AG1070" s="101"/>
      <c r="AH1070" s="101"/>
      <c r="AI1070" s="101"/>
      <c r="AJ1070" s="101"/>
      <c r="AK1070" s="101"/>
      <c r="AL1070" s="101"/>
      <c r="AM1070" s="73"/>
      <c r="AN1070" s="27"/>
      <c r="AO1070" s="3"/>
    </row>
    <row r="1071" spans="1:41" ht="30" customHeight="1" x14ac:dyDescent="0.2">
      <c r="A1071" s="195" t="s">
        <v>659</v>
      </c>
      <c r="B1071" s="196"/>
      <c r="C1071" s="196"/>
      <c r="D1071" s="196"/>
      <c r="E1071" s="196"/>
      <c r="F1071" s="196"/>
      <c r="G1071" s="196"/>
      <c r="H1071" s="196"/>
      <c r="I1071" s="196"/>
      <c r="J1071" s="196"/>
      <c r="K1071" s="196"/>
      <c r="L1071" s="196"/>
      <c r="M1071" s="196"/>
      <c r="N1071" s="196"/>
      <c r="O1071" s="196"/>
      <c r="P1071" s="196"/>
      <c r="Q1071" s="196"/>
      <c r="R1071" s="196"/>
      <c r="S1071" s="196"/>
      <c r="T1071" s="196"/>
      <c r="U1071" s="196"/>
      <c r="V1071" s="196"/>
      <c r="W1071" s="196"/>
      <c r="X1071" s="196"/>
      <c r="Y1071" s="196"/>
      <c r="Z1071" s="196"/>
      <c r="AA1071" s="196"/>
      <c r="AB1071" s="196"/>
      <c r="AC1071" s="196"/>
      <c r="AD1071" s="196"/>
      <c r="AE1071" s="196"/>
      <c r="AF1071" s="196"/>
      <c r="AG1071" s="196"/>
      <c r="AH1071" s="196"/>
      <c r="AI1071" s="196"/>
      <c r="AJ1071" s="196"/>
      <c r="AK1071" s="196"/>
      <c r="AL1071" s="196"/>
      <c r="AM1071" s="196"/>
      <c r="AN1071" s="27"/>
      <c r="AO1071" s="3"/>
    </row>
    <row r="1072" spans="1:41" ht="25.5" x14ac:dyDescent="0.2">
      <c r="A1072" s="99" t="s">
        <v>674</v>
      </c>
      <c r="B1072" s="74" t="s">
        <v>261</v>
      </c>
      <c r="C1072" s="75" t="s">
        <v>330</v>
      </c>
      <c r="D1072" s="75"/>
      <c r="E1072" s="75"/>
      <c r="F1072" s="75"/>
      <c r="G1072" s="75"/>
      <c r="H1072" s="75"/>
      <c r="I1072" s="75"/>
      <c r="J1072" s="75"/>
      <c r="K1072" s="75"/>
      <c r="L1072" s="75"/>
      <c r="M1072" s="75"/>
      <c r="N1072" s="75" t="s">
        <v>330</v>
      </c>
      <c r="O1072" s="75"/>
      <c r="P1072" s="75"/>
      <c r="Q1072" s="75"/>
      <c r="R1072" s="75"/>
      <c r="S1072" s="75"/>
      <c r="T1072" s="75"/>
      <c r="U1072" s="75"/>
      <c r="V1072" s="75"/>
      <c r="W1072" s="75"/>
      <c r="X1072" s="75"/>
      <c r="Y1072" s="75"/>
      <c r="Z1072" s="75"/>
      <c r="AA1072" s="75"/>
      <c r="AB1072" s="75"/>
      <c r="AC1072" s="75"/>
      <c r="AD1072" s="75"/>
      <c r="AE1072" s="75"/>
      <c r="AF1072" s="75"/>
      <c r="AG1072" s="75"/>
      <c r="AH1072" s="75"/>
      <c r="AI1072" s="75"/>
      <c r="AJ1072" s="75"/>
      <c r="AK1072" s="75"/>
      <c r="AL1072" s="75"/>
      <c r="AM1072" s="167" t="s">
        <v>435</v>
      </c>
      <c r="AN1072" s="27"/>
      <c r="AO1072" s="3"/>
    </row>
    <row r="1073" spans="1:41" ht="25.5" x14ac:dyDescent="0.2">
      <c r="A1073" s="76"/>
      <c r="B1073" s="74" t="s">
        <v>163</v>
      </c>
      <c r="C1073" s="75" t="s">
        <v>331</v>
      </c>
      <c r="D1073" s="75"/>
      <c r="E1073" s="75"/>
      <c r="F1073" s="75"/>
      <c r="G1073" s="75"/>
      <c r="H1073" s="75"/>
      <c r="I1073" s="75"/>
      <c r="J1073" s="75"/>
      <c r="K1073" s="75"/>
      <c r="L1073" s="75"/>
      <c r="M1073" s="75"/>
      <c r="N1073" s="75" t="s">
        <v>331</v>
      </c>
      <c r="O1073" s="75"/>
      <c r="P1073" s="75"/>
      <c r="Q1073" s="75"/>
      <c r="R1073" s="75"/>
      <c r="S1073" s="75"/>
      <c r="T1073" s="75"/>
      <c r="U1073" s="75"/>
      <c r="V1073" s="75"/>
      <c r="W1073" s="75"/>
      <c r="X1073" s="75"/>
      <c r="Y1073" s="75"/>
      <c r="Z1073" s="75"/>
      <c r="AA1073" s="75"/>
      <c r="AB1073" s="75"/>
      <c r="AC1073" s="75"/>
      <c r="AD1073" s="75"/>
      <c r="AE1073" s="75"/>
      <c r="AF1073" s="75"/>
      <c r="AG1073" s="75"/>
      <c r="AH1073" s="75"/>
      <c r="AI1073" s="75"/>
      <c r="AJ1073" s="75"/>
      <c r="AK1073" s="75"/>
      <c r="AL1073" s="75"/>
      <c r="AM1073" s="168"/>
      <c r="AN1073" s="27"/>
      <c r="AO1073" s="3"/>
    </row>
    <row r="1074" spans="1:41" x14ac:dyDescent="0.2">
      <c r="A1074" s="76"/>
      <c r="B1074" s="74" t="s">
        <v>23</v>
      </c>
      <c r="C1074" s="75" t="s">
        <v>332</v>
      </c>
      <c r="D1074" s="75"/>
      <c r="E1074" s="75"/>
      <c r="F1074" s="75"/>
      <c r="G1074" s="75"/>
      <c r="H1074" s="75"/>
      <c r="I1074" s="75"/>
      <c r="J1074" s="75"/>
      <c r="K1074" s="75"/>
      <c r="L1074" s="75"/>
      <c r="M1074" s="75"/>
      <c r="N1074" s="75" t="s">
        <v>332</v>
      </c>
      <c r="O1074" s="75"/>
      <c r="P1074" s="75"/>
      <c r="Q1074" s="75"/>
      <c r="R1074" s="75"/>
      <c r="S1074" s="75"/>
      <c r="T1074" s="75"/>
      <c r="U1074" s="75"/>
      <c r="V1074" s="75"/>
      <c r="W1074" s="75"/>
      <c r="X1074" s="75"/>
      <c r="Y1074" s="75"/>
      <c r="Z1074" s="75"/>
      <c r="AA1074" s="75"/>
      <c r="AB1074" s="75"/>
      <c r="AC1074" s="75"/>
      <c r="AD1074" s="75"/>
      <c r="AE1074" s="75"/>
      <c r="AF1074" s="75"/>
      <c r="AG1074" s="75"/>
      <c r="AH1074" s="75"/>
      <c r="AI1074" s="75"/>
      <c r="AJ1074" s="75"/>
      <c r="AK1074" s="75"/>
      <c r="AL1074" s="75"/>
      <c r="AM1074" s="168"/>
      <c r="AN1074" s="27"/>
      <c r="AO1074" s="3"/>
    </row>
    <row r="1075" spans="1:41" ht="25.5" x14ac:dyDescent="0.2">
      <c r="A1075" s="190"/>
      <c r="B1075" s="74" t="s">
        <v>333</v>
      </c>
      <c r="C1075" s="75" t="s">
        <v>335</v>
      </c>
      <c r="D1075" s="75"/>
      <c r="E1075" s="75"/>
      <c r="F1075" s="75"/>
      <c r="G1075" s="75"/>
      <c r="H1075" s="75"/>
      <c r="I1075" s="75"/>
      <c r="J1075" s="75"/>
      <c r="K1075" s="75"/>
      <c r="L1075" s="75"/>
      <c r="M1075" s="75"/>
      <c r="N1075" s="75" t="s">
        <v>335</v>
      </c>
      <c r="O1075" s="75"/>
      <c r="P1075" s="75"/>
      <c r="Q1075" s="75"/>
      <c r="R1075" s="75"/>
      <c r="S1075" s="75"/>
      <c r="T1075" s="75"/>
      <c r="U1075" s="75"/>
      <c r="V1075" s="75"/>
      <c r="W1075" s="75"/>
      <c r="X1075" s="75"/>
      <c r="Y1075" s="75"/>
      <c r="Z1075" s="75"/>
      <c r="AA1075" s="75"/>
      <c r="AB1075" s="75"/>
      <c r="AC1075" s="75"/>
      <c r="AD1075" s="75"/>
      <c r="AE1075" s="75"/>
      <c r="AF1075" s="75"/>
      <c r="AG1075" s="75"/>
      <c r="AH1075" s="75"/>
      <c r="AI1075" s="75"/>
      <c r="AJ1075" s="75"/>
      <c r="AK1075" s="75"/>
      <c r="AL1075" s="75"/>
      <c r="AM1075" s="168"/>
      <c r="AN1075" s="27"/>
      <c r="AO1075" s="3"/>
    </row>
    <row r="1076" spans="1:41" ht="25.5" x14ac:dyDescent="0.2">
      <c r="A1076" s="190"/>
      <c r="B1076" s="74" t="s">
        <v>334</v>
      </c>
      <c r="C1076" s="75" t="s">
        <v>336</v>
      </c>
      <c r="D1076" s="75"/>
      <c r="E1076" s="75"/>
      <c r="F1076" s="75"/>
      <c r="G1076" s="75"/>
      <c r="H1076" s="75"/>
      <c r="I1076" s="75"/>
      <c r="J1076" s="75"/>
      <c r="K1076" s="75"/>
      <c r="L1076" s="75"/>
      <c r="M1076" s="75"/>
      <c r="N1076" s="75" t="s">
        <v>336</v>
      </c>
      <c r="O1076" s="75"/>
      <c r="P1076" s="75"/>
      <c r="Q1076" s="75"/>
      <c r="R1076" s="75"/>
      <c r="S1076" s="75"/>
      <c r="T1076" s="75"/>
      <c r="U1076" s="75"/>
      <c r="V1076" s="75"/>
      <c r="W1076" s="75"/>
      <c r="X1076" s="75"/>
      <c r="Y1076" s="75"/>
      <c r="Z1076" s="75"/>
      <c r="AA1076" s="75"/>
      <c r="AB1076" s="75"/>
      <c r="AC1076" s="75"/>
      <c r="AD1076" s="75"/>
      <c r="AE1076" s="75"/>
      <c r="AF1076" s="75"/>
      <c r="AG1076" s="75"/>
      <c r="AH1076" s="75"/>
      <c r="AI1076" s="75"/>
      <c r="AJ1076" s="75"/>
      <c r="AK1076" s="75"/>
      <c r="AL1076" s="75"/>
      <c r="AM1076" s="168"/>
      <c r="AN1076" s="27"/>
      <c r="AO1076" s="3"/>
    </row>
    <row r="1077" spans="1:41" x14ac:dyDescent="0.2">
      <c r="A1077" s="190"/>
      <c r="B1077" s="74" t="s">
        <v>425</v>
      </c>
      <c r="C1077" s="130" t="s">
        <v>423</v>
      </c>
      <c r="D1077" s="75"/>
      <c r="E1077" s="75"/>
      <c r="F1077" s="75"/>
      <c r="G1077" s="75"/>
      <c r="H1077" s="75"/>
      <c r="I1077" s="75"/>
      <c r="J1077" s="75"/>
      <c r="K1077" s="75"/>
      <c r="L1077" s="75"/>
      <c r="M1077" s="75"/>
      <c r="N1077" s="75"/>
      <c r="O1077" s="130">
        <v>99.596000000000004</v>
      </c>
      <c r="P1077" s="77"/>
      <c r="Q1077" s="75"/>
      <c r="R1077" s="75"/>
      <c r="S1077" s="75"/>
      <c r="T1077" s="75"/>
      <c r="U1077" s="75"/>
      <c r="V1077" s="75"/>
      <c r="W1077" s="75"/>
      <c r="X1077" s="75"/>
      <c r="Y1077" s="75"/>
      <c r="Z1077" s="75"/>
      <c r="AA1077" s="75"/>
      <c r="AB1077" s="75"/>
      <c r="AC1077" s="75"/>
      <c r="AD1077" s="75"/>
      <c r="AE1077" s="75"/>
      <c r="AF1077" s="75"/>
      <c r="AG1077" s="75"/>
      <c r="AH1077" s="75"/>
      <c r="AI1077" s="75"/>
      <c r="AJ1077" s="75"/>
      <c r="AK1077" s="75"/>
      <c r="AL1077" s="75"/>
      <c r="AM1077" s="168"/>
      <c r="AN1077" s="27"/>
      <c r="AO1077" s="3"/>
    </row>
    <row r="1078" spans="1:41" ht="25.5" x14ac:dyDescent="0.2">
      <c r="A1078" s="190"/>
      <c r="B1078" s="74" t="s">
        <v>163</v>
      </c>
      <c r="C1078" s="130" t="s">
        <v>426</v>
      </c>
      <c r="D1078" s="75"/>
      <c r="E1078" s="75"/>
      <c r="F1078" s="75"/>
      <c r="G1078" s="75"/>
      <c r="H1078" s="75"/>
      <c r="I1078" s="75"/>
      <c r="J1078" s="75"/>
      <c r="K1078" s="75"/>
      <c r="L1078" s="75"/>
      <c r="M1078" s="75"/>
      <c r="N1078" s="75"/>
      <c r="O1078" s="130">
        <v>2.0779999999999998</v>
      </c>
      <c r="P1078" s="78"/>
      <c r="Q1078" s="75"/>
      <c r="R1078" s="75"/>
      <c r="S1078" s="75"/>
      <c r="T1078" s="75"/>
      <c r="U1078" s="75"/>
      <c r="V1078" s="75"/>
      <c r="W1078" s="75"/>
      <c r="X1078" s="75"/>
      <c r="Y1078" s="75"/>
      <c r="Z1078" s="75"/>
      <c r="AA1078" s="75"/>
      <c r="AB1078" s="75"/>
      <c r="AC1078" s="75"/>
      <c r="AD1078" s="75"/>
      <c r="AE1078" s="75"/>
      <c r="AF1078" s="75"/>
      <c r="AG1078" s="75"/>
      <c r="AH1078" s="75"/>
      <c r="AI1078" s="75"/>
      <c r="AJ1078" s="75"/>
      <c r="AK1078" s="75"/>
      <c r="AL1078" s="75"/>
      <c r="AM1078" s="168"/>
      <c r="AN1078" s="27"/>
      <c r="AO1078" s="3"/>
    </row>
    <row r="1079" spans="1:41" x14ac:dyDescent="0.2">
      <c r="A1079" s="190"/>
      <c r="B1079" s="74" t="s">
        <v>23</v>
      </c>
      <c r="C1079" s="130" t="s">
        <v>424</v>
      </c>
      <c r="D1079" s="75"/>
      <c r="E1079" s="75"/>
      <c r="F1079" s="75"/>
      <c r="G1079" s="75"/>
      <c r="H1079" s="75"/>
      <c r="I1079" s="75"/>
      <c r="J1079" s="75"/>
      <c r="K1079" s="75"/>
      <c r="L1079" s="75"/>
      <c r="M1079" s="75"/>
      <c r="N1079" s="75"/>
      <c r="O1079" s="130">
        <v>2.2229999999999999</v>
      </c>
      <c r="P1079" s="75"/>
      <c r="Q1079" s="75"/>
      <c r="R1079" s="75"/>
      <c r="S1079" s="75"/>
      <c r="T1079" s="75"/>
      <c r="U1079" s="75"/>
      <c r="V1079" s="75"/>
      <c r="W1079" s="75"/>
      <c r="X1079" s="75"/>
      <c r="Y1079" s="75"/>
      <c r="Z1079" s="75"/>
      <c r="AA1079" s="75"/>
      <c r="AB1079" s="75"/>
      <c r="AC1079" s="75"/>
      <c r="AD1079" s="75"/>
      <c r="AE1079" s="75"/>
      <c r="AF1079" s="75"/>
      <c r="AG1079" s="75"/>
      <c r="AH1079" s="75"/>
      <c r="AI1079" s="75"/>
      <c r="AJ1079" s="75"/>
      <c r="AK1079" s="75"/>
      <c r="AL1079" s="75"/>
      <c r="AM1079" s="168"/>
      <c r="AN1079" s="27"/>
      <c r="AO1079" s="3"/>
    </row>
    <row r="1080" spans="1:41" ht="25.5" x14ac:dyDescent="0.2">
      <c r="A1080" s="190"/>
      <c r="B1080" s="74" t="s">
        <v>474</v>
      </c>
      <c r="C1080" s="130">
        <v>117.303</v>
      </c>
      <c r="D1080" s="75"/>
      <c r="E1080" s="75"/>
      <c r="F1080" s="75"/>
      <c r="G1080" s="75"/>
      <c r="H1080" s="75"/>
      <c r="I1080" s="75"/>
      <c r="J1080" s="75"/>
      <c r="K1080" s="75"/>
      <c r="L1080" s="75"/>
      <c r="M1080" s="75"/>
      <c r="N1080" s="75"/>
      <c r="O1080" s="130">
        <v>117.303</v>
      </c>
      <c r="P1080" s="75"/>
      <c r="Q1080" s="75"/>
      <c r="R1080" s="75"/>
      <c r="S1080" s="75"/>
      <c r="T1080" s="75"/>
      <c r="U1080" s="75"/>
      <c r="V1080" s="75"/>
      <c r="W1080" s="75"/>
      <c r="X1080" s="75"/>
      <c r="Y1080" s="75"/>
      <c r="Z1080" s="75"/>
      <c r="AA1080" s="75"/>
      <c r="AB1080" s="75"/>
      <c r="AC1080" s="75"/>
      <c r="AD1080" s="75"/>
      <c r="AE1080" s="75"/>
      <c r="AF1080" s="75"/>
      <c r="AG1080" s="75"/>
      <c r="AH1080" s="75"/>
      <c r="AI1080" s="75"/>
      <c r="AJ1080" s="75"/>
      <c r="AK1080" s="75"/>
      <c r="AL1080" s="75"/>
      <c r="AM1080" s="168"/>
      <c r="AN1080" s="27"/>
      <c r="AO1080" s="3"/>
    </row>
    <row r="1081" spans="1:41" ht="25.5" x14ac:dyDescent="0.2">
      <c r="A1081" s="190"/>
      <c r="B1081" s="74" t="s">
        <v>163</v>
      </c>
      <c r="C1081" s="130">
        <v>2.3460000000000001</v>
      </c>
      <c r="D1081" s="75"/>
      <c r="E1081" s="75"/>
      <c r="F1081" s="75"/>
      <c r="G1081" s="75"/>
      <c r="H1081" s="75"/>
      <c r="I1081" s="75"/>
      <c r="J1081" s="75"/>
      <c r="K1081" s="75"/>
      <c r="L1081" s="75"/>
      <c r="M1081" s="75"/>
      <c r="N1081" s="75"/>
      <c r="O1081" s="130">
        <v>2.3460000000000001</v>
      </c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  <c r="AG1081" s="75"/>
      <c r="AH1081" s="75"/>
      <c r="AI1081" s="75"/>
      <c r="AJ1081" s="75"/>
      <c r="AK1081" s="75"/>
      <c r="AL1081" s="75"/>
      <c r="AM1081" s="168"/>
      <c r="AN1081" s="27"/>
      <c r="AO1081" s="3"/>
    </row>
    <row r="1082" spans="1:41" x14ac:dyDescent="0.2">
      <c r="A1082" s="190"/>
      <c r="B1082" s="74" t="s">
        <v>23</v>
      </c>
      <c r="C1082" s="130">
        <v>2.5099999999999998</v>
      </c>
      <c r="D1082" s="75"/>
      <c r="E1082" s="75"/>
      <c r="F1082" s="75"/>
      <c r="G1082" s="75"/>
      <c r="H1082" s="75"/>
      <c r="I1082" s="75"/>
      <c r="J1082" s="75"/>
      <c r="K1082" s="75"/>
      <c r="L1082" s="75"/>
      <c r="M1082" s="75"/>
      <c r="N1082" s="75"/>
      <c r="O1082" s="130">
        <v>2.5099999999999998</v>
      </c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5"/>
      <c r="AK1082" s="75"/>
      <c r="AL1082" s="75"/>
      <c r="AM1082" s="168"/>
      <c r="AN1082" s="27"/>
      <c r="AO1082" s="3"/>
    </row>
    <row r="1083" spans="1:41" x14ac:dyDescent="0.2">
      <c r="A1083" s="190"/>
      <c r="B1083" s="74" t="s">
        <v>39</v>
      </c>
      <c r="C1083" s="130" t="str">
        <f>U1083</f>
        <v>54,745</v>
      </c>
      <c r="D1083" s="75"/>
      <c r="E1083" s="75"/>
      <c r="F1083" s="75"/>
      <c r="G1083" s="75"/>
      <c r="H1083" s="75"/>
      <c r="I1083" s="75"/>
      <c r="J1083" s="75"/>
      <c r="K1083" s="75"/>
      <c r="L1083" s="75"/>
      <c r="M1083" s="75"/>
      <c r="N1083" s="75"/>
      <c r="O1083" s="130"/>
      <c r="P1083" s="75"/>
      <c r="Q1083" s="75"/>
      <c r="R1083" s="75"/>
      <c r="S1083" s="75"/>
      <c r="T1083" s="75"/>
      <c r="U1083" s="75" t="s">
        <v>571</v>
      </c>
      <c r="V1083" s="75"/>
      <c r="W1083" s="75"/>
      <c r="X1083" s="75"/>
      <c r="Y1083" s="75"/>
      <c r="Z1083" s="75"/>
      <c r="AA1083" s="75"/>
      <c r="AB1083" s="75"/>
      <c r="AC1083" s="75"/>
      <c r="AD1083" s="75"/>
      <c r="AE1083" s="75"/>
      <c r="AF1083" s="75"/>
      <c r="AG1083" s="75"/>
      <c r="AH1083" s="75"/>
      <c r="AI1083" s="75"/>
      <c r="AJ1083" s="75"/>
      <c r="AK1083" s="75"/>
      <c r="AL1083" s="75"/>
      <c r="AM1083" s="168"/>
      <c r="AN1083" s="27"/>
      <c r="AO1083" s="3"/>
    </row>
    <row r="1084" spans="1:41" ht="25.5" x14ac:dyDescent="0.2">
      <c r="A1084" s="190"/>
      <c r="B1084" s="74" t="s">
        <v>163</v>
      </c>
      <c r="C1084" s="130" t="str">
        <f>U1084</f>
        <v>1,095</v>
      </c>
      <c r="D1084" s="75"/>
      <c r="E1084" s="75"/>
      <c r="F1084" s="75"/>
      <c r="G1084" s="75"/>
      <c r="H1084" s="75"/>
      <c r="I1084" s="75"/>
      <c r="J1084" s="75"/>
      <c r="K1084" s="75"/>
      <c r="L1084" s="75"/>
      <c r="M1084" s="75"/>
      <c r="N1084" s="75"/>
      <c r="O1084" s="130"/>
      <c r="P1084" s="75"/>
      <c r="Q1084" s="75"/>
      <c r="R1084" s="75"/>
      <c r="S1084" s="75"/>
      <c r="T1084" s="75"/>
      <c r="U1084" s="75" t="s">
        <v>572</v>
      </c>
      <c r="V1084" s="75"/>
      <c r="W1084" s="75"/>
      <c r="X1084" s="75"/>
      <c r="Y1084" s="75"/>
      <c r="Z1084" s="75"/>
      <c r="AA1084" s="75"/>
      <c r="AB1084" s="75"/>
      <c r="AC1084" s="75"/>
      <c r="AD1084" s="75"/>
      <c r="AE1084" s="75"/>
      <c r="AF1084" s="75"/>
      <c r="AG1084" s="75"/>
      <c r="AH1084" s="75"/>
      <c r="AI1084" s="75"/>
      <c r="AJ1084" s="75"/>
      <c r="AK1084" s="75"/>
      <c r="AL1084" s="75"/>
      <c r="AM1084" s="168"/>
      <c r="AN1084" s="27"/>
      <c r="AO1084" s="3"/>
    </row>
    <row r="1085" spans="1:41" x14ac:dyDescent="0.2">
      <c r="A1085" s="159"/>
      <c r="B1085" s="74" t="s">
        <v>242</v>
      </c>
      <c r="C1085" s="130" t="str">
        <f>U1085</f>
        <v>1,172</v>
      </c>
      <c r="D1085" s="75"/>
      <c r="E1085" s="75"/>
      <c r="F1085" s="75"/>
      <c r="G1085" s="75"/>
      <c r="H1085" s="75"/>
      <c r="I1085" s="75"/>
      <c r="J1085" s="75"/>
      <c r="K1085" s="75"/>
      <c r="L1085" s="75"/>
      <c r="M1085" s="75"/>
      <c r="N1085" s="75"/>
      <c r="O1085" s="130"/>
      <c r="P1085" s="75"/>
      <c r="Q1085" s="75"/>
      <c r="R1085" s="75"/>
      <c r="S1085" s="75"/>
      <c r="T1085" s="75"/>
      <c r="U1085" s="75" t="s">
        <v>573</v>
      </c>
      <c r="V1085" s="75"/>
      <c r="W1085" s="75"/>
      <c r="X1085" s="75"/>
      <c r="Y1085" s="75"/>
      <c r="Z1085" s="75"/>
      <c r="AA1085" s="75"/>
      <c r="AB1085" s="75"/>
      <c r="AC1085" s="75"/>
      <c r="AD1085" s="75"/>
      <c r="AE1085" s="75"/>
      <c r="AF1085" s="75"/>
      <c r="AG1085" s="75"/>
      <c r="AH1085" s="75"/>
      <c r="AI1085" s="75"/>
      <c r="AJ1085" s="75"/>
      <c r="AK1085" s="75"/>
      <c r="AL1085" s="75"/>
      <c r="AM1085" s="169"/>
      <c r="AN1085" s="27"/>
      <c r="AO1085" s="3"/>
    </row>
    <row r="1086" spans="1:41" ht="63.75" x14ac:dyDescent="0.2">
      <c r="A1086" s="75" t="s">
        <v>673</v>
      </c>
      <c r="B1086" s="74" t="s">
        <v>475</v>
      </c>
      <c r="C1086" s="130">
        <v>64.268000000000001</v>
      </c>
      <c r="D1086" s="75"/>
      <c r="E1086" s="75"/>
      <c r="F1086" s="75"/>
      <c r="G1086" s="75"/>
      <c r="H1086" s="75"/>
      <c r="I1086" s="75"/>
      <c r="J1086" s="75"/>
      <c r="K1086" s="75"/>
      <c r="L1086" s="75"/>
      <c r="M1086" s="75"/>
      <c r="N1086" s="75"/>
      <c r="O1086" s="130">
        <v>64.268000000000001</v>
      </c>
      <c r="P1086" s="75"/>
      <c r="Q1086" s="75"/>
      <c r="R1086" s="75"/>
      <c r="S1086" s="75"/>
      <c r="T1086" s="75"/>
      <c r="U1086" s="75"/>
      <c r="V1086" s="75"/>
      <c r="W1086" s="75"/>
      <c r="X1086" s="75"/>
      <c r="Y1086" s="75"/>
      <c r="Z1086" s="75"/>
      <c r="AA1086" s="75"/>
      <c r="AB1086" s="75"/>
      <c r="AC1086" s="75"/>
      <c r="AD1086" s="75"/>
      <c r="AE1086" s="75"/>
      <c r="AF1086" s="75"/>
      <c r="AG1086" s="75"/>
      <c r="AH1086" s="75"/>
      <c r="AI1086" s="75"/>
      <c r="AJ1086" s="75"/>
      <c r="AK1086" s="75"/>
      <c r="AL1086" s="75"/>
      <c r="AM1086" s="79" t="s">
        <v>476</v>
      </c>
      <c r="AN1086" s="27"/>
      <c r="AO1086" s="3"/>
    </row>
    <row r="1087" spans="1:41" ht="51" x14ac:dyDescent="0.2">
      <c r="A1087" s="158" t="s">
        <v>497</v>
      </c>
      <c r="B1087" s="74" t="s">
        <v>547</v>
      </c>
      <c r="C1087" s="130" t="str">
        <f t="shared" ref="C1087:C1089" si="16">U1087</f>
        <v>92,589</v>
      </c>
      <c r="D1087" s="75"/>
      <c r="E1087" s="75"/>
      <c r="F1087" s="75"/>
      <c r="G1087" s="75"/>
      <c r="H1087" s="75"/>
      <c r="I1087" s="75"/>
      <c r="J1087" s="75"/>
      <c r="K1087" s="75"/>
      <c r="L1087" s="75"/>
      <c r="M1087" s="75"/>
      <c r="N1087" s="75"/>
      <c r="O1087" s="130"/>
      <c r="P1087" s="75"/>
      <c r="Q1087" s="75"/>
      <c r="R1087" s="75"/>
      <c r="S1087" s="75"/>
      <c r="T1087" s="75"/>
      <c r="U1087" s="75" t="s">
        <v>548</v>
      </c>
      <c r="V1087" s="75"/>
      <c r="W1087" s="75"/>
      <c r="X1087" s="75"/>
      <c r="Y1087" s="75"/>
      <c r="Z1087" s="75"/>
      <c r="AA1087" s="75"/>
      <c r="AB1087" s="75"/>
      <c r="AC1087" s="75"/>
      <c r="AD1087" s="75"/>
      <c r="AE1087" s="75"/>
      <c r="AF1087" s="75"/>
      <c r="AG1087" s="75"/>
      <c r="AH1087" s="75"/>
      <c r="AI1087" s="75"/>
      <c r="AJ1087" s="75"/>
      <c r="AK1087" s="75"/>
      <c r="AL1087" s="75"/>
      <c r="AM1087" s="167" t="s">
        <v>635</v>
      </c>
      <c r="AN1087" s="27"/>
      <c r="AO1087" s="3"/>
    </row>
    <row r="1088" spans="1:41" ht="25.5" x14ac:dyDescent="0.2">
      <c r="A1088" s="190"/>
      <c r="B1088" s="74" t="s">
        <v>163</v>
      </c>
      <c r="C1088" s="130" t="str">
        <f t="shared" si="16"/>
        <v>1,852</v>
      </c>
      <c r="D1088" s="75"/>
      <c r="E1088" s="75"/>
      <c r="F1088" s="75"/>
      <c r="G1088" s="75"/>
      <c r="H1088" s="75"/>
      <c r="I1088" s="75"/>
      <c r="J1088" s="75"/>
      <c r="K1088" s="75"/>
      <c r="L1088" s="75"/>
      <c r="M1088" s="75"/>
      <c r="N1088" s="75"/>
      <c r="O1088" s="130"/>
      <c r="P1088" s="75"/>
      <c r="Q1088" s="75"/>
      <c r="R1088" s="75"/>
      <c r="S1088" s="75"/>
      <c r="T1088" s="75"/>
      <c r="U1088" s="75" t="s">
        <v>549</v>
      </c>
      <c r="V1088" s="75"/>
      <c r="W1088" s="75"/>
      <c r="X1088" s="75"/>
      <c r="Y1088" s="75"/>
      <c r="Z1088" s="75"/>
      <c r="AA1088" s="75"/>
      <c r="AB1088" s="75"/>
      <c r="AC1088" s="75"/>
      <c r="AD1088" s="75"/>
      <c r="AE1088" s="75"/>
      <c r="AF1088" s="75"/>
      <c r="AG1088" s="75"/>
      <c r="AH1088" s="75"/>
      <c r="AI1088" s="75"/>
      <c r="AJ1088" s="75"/>
      <c r="AK1088" s="75"/>
      <c r="AL1088" s="75"/>
      <c r="AM1088" s="168"/>
      <c r="AN1088" s="27"/>
      <c r="AO1088" s="3"/>
    </row>
    <row r="1089" spans="1:41" x14ac:dyDescent="0.2">
      <c r="A1089" s="159"/>
      <c r="B1089" s="74" t="s">
        <v>23</v>
      </c>
      <c r="C1089" s="130" t="str">
        <f t="shared" si="16"/>
        <v>1,981</v>
      </c>
      <c r="D1089" s="75"/>
      <c r="E1089" s="75"/>
      <c r="F1089" s="75"/>
      <c r="G1089" s="75"/>
      <c r="H1089" s="75"/>
      <c r="I1089" s="75"/>
      <c r="J1089" s="75"/>
      <c r="K1089" s="75"/>
      <c r="L1089" s="75"/>
      <c r="M1089" s="75"/>
      <c r="N1089" s="75"/>
      <c r="O1089" s="130"/>
      <c r="P1089" s="75"/>
      <c r="Q1089" s="75"/>
      <c r="R1089" s="75"/>
      <c r="S1089" s="75"/>
      <c r="T1089" s="75"/>
      <c r="U1089" s="75" t="s">
        <v>550</v>
      </c>
      <c r="V1089" s="75"/>
      <c r="W1089" s="75"/>
      <c r="X1089" s="75"/>
      <c r="Y1089" s="75"/>
      <c r="Z1089" s="75"/>
      <c r="AA1089" s="75"/>
      <c r="AB1089" s="75"/>
      <c r="AC1089" s="75"/>
      <c r="AD1089" s="75"/>
      <c r="AE1089" s="75"/>
      <c r="AF1089" s="75"/>
      <c r="AG1089" s="75"/>
      <c r="AH1089" s="75"/>
      <c r="AI1089" s="75"/>
      <c r="AJ1089" s="75"/>
      <c r="AK1089" s="75"/>
      <c r="AL1089" s="75"/>
      <c r="AM1089" s="169"/>
      <c r="AN1089" s="27"/>
      <c r="AO1089" s="3"/>
    </row>
    <row r="1090" spans="1:41" ht="38.25" x14ac:dyDescent="0.2">
      <c r="A1090" s="158" t="s">
        <v>544</v>
      </c>
      <c r="B1090" s="74" t="s">
        <v>546</v>
      </c>
      <c r="C1090" s="130" t="str">
        <f t="shared" ref="C1090:C1095" si="17">U1090</f>
        <v>92,681</v>
      </c>
      <c r="D1090" s="75"/>
      <c r="E1090" s="75"/>
      <c r="F1090" s="75"/>
      <c r="G1090" s="75"/>
      <c r="H1090" s="75"/>
      <c r="I1090" s="75"/>
      <c r="J1090" s="75"/>
      <c r="K1090" s="75"/>
      <c r="L1090" s="75"/>
      <c r="M1090" s="75"/>
      <c r="N1090" s="75"/>
      <c r="O1090" s="130"/>
      <c r="P1090" s="75"/>
      <c r="Q1090" s="75"/>
      <c r="R1090" s="75"/>
      <c r="S1090" s="75"/>
      <c r="T1090" s="75"/>
      <c r="U1090" s="75" t="s">
        <v>662</v>
      </c>
      <c r="V1090" s="75"/>
      <c r="W1090" s="75"/>
      <c r="X1090" s="75"/>
      <c r="Y1090" s="75"/>
      <c r="Z1090" s="75"/>
      <c r="AA1090" s="75"/>
      <c r="AB1090" s="75"/>
      <c r="AC1090" s="75"/>
      <c r="AD1090" s="75"/>
      <c r="AE1090" s="75"/>
      <c r="AF1090" s="75"/>
      <c r="AG1090" s="75"/>
      <c r="AH1090" s="75"/>
      <c r="AI1090" s="75"/>
      <c r="AJ1090" s="75"/>
      <c r="AK1090" s="75"/>
      <c r="AL1090" s="75"/>
      <c r="AM1090" s="167" t="s">
        <v>635</v>
      </c>
      <c r="AN1090" s="27"/>
      <c r="AO1090" s="3"/>
    </row>
    <row r="1091" spans="1:41" ht="25.5" x14ac:dyDescent="0.2">
      <c r="A1091" s="190"/>
      <c r="B1091" s="74" t="s">
        <v>163</v>
      </c>
      <c r="C1091" s="130" t="str">
        <f t="shared" si="17"/>
        <v>2,087</v>
      </c>
      <c r="D1091" s="75"/>
      <c r="E1091" s="75"/>
      <c r="F1091" s="75"/>
      <c r="G1091" s="75"/>
      <c r="H1091" s="75"/>
      <c r="I1091" s="75"/>
      <c r="J1091" s="75"/>
      <c r="K1091" s="75"/>
      <c r="L1091" s="75"/>
      <c r="M1091" s="75"/>
      <c r="N1091" s="75"/>
      <c r="O1091" s="130"/>
      <c r="P1091" s="75"/>
      <c r="Q1091" s="75"/>
      <c r="R1091" s="75"/>
      <c r="S1091" s="75"/>
      <c r="T1091" s="75"/>
      <c r="U1091" s="75" t="s">
        <v>551</v>
      </c>
      <c r="V1091" s="75"/>
      <c r="W1091" s="75"/>
      <c r="X1091" s="75"/>
      <c r="Y1091" s="75"/>
      <c r="Z1091" s="75"/>
      <c r="AA1091" s="75"/>
      <c r="AB1091" s="75"/>
      <c r="AC1091" s="75"/>
      <c r="AD1091" s="75"/>
      <c r="AE1091" s="75"/>
      <c r="AF1091" s="75"/>
      <c r="AG1091" s="75"/>
      <c r="AH1091" s="75"/>
      <c r="AI1091" s="75"/>
      <c r="AJ1091" s="75"/>
      <c r="AK1091" s="75"/>
      <c r="AL1091" s="75"/>
      <c r="AM1091" s="168"/>
      <c r="AN1091" s="27"/>
      <c r="AO1091" s="3"/>
    </row>
    <row r="1092" spans="1:41" x14ac:dyDescent="0.2">
      <c r="A1092" s="159"/>
      <c r="B1092" s="74" t="s">
        <v>23</v>
      </c>
      <c r="C1092" s="130" t="str">
        <f t="shared" si="17"/>
        <v>2,233</v>
      </c>
      <c r="D1092" s="75"/>
      <c r="E1092" s="75"/>
      <c r="F1092" s="75"/>
      <c r="G1092" s="75"/>
      <c r="H1092" s="75"/>
      <c r="I1092" s="75"/>
      <c r="J1092" s="75"/>
      <c r="K1092" s="75"/>
      <c r="L1092" s="75"/>
      <c r="M1092" s="75"/>
      <c r="N1092" s="75"/>
      <c r="O1092" s="130"/>
      <c r="P1092" s="75"/>
      <c r="Q1092" s="75"/>
      <c r="R1092" s="75"/>
      <c r="S1092" s="75"/>
      <c r="T1092" s="75"/>
      <c r="U1092" s="75" t="s">
        <v>552</v>
      </c>
      <c r="V1092" s="75"/>
      <c r="W1092" s="75"/>
      <c r="X1092" s="75"/>
      <c r="Y1092" s="75"/>
      <c r="Z1092" s="75"/>
      <c r="AA1092" s="75"/>
      <c r="AB1092" s="75"/>
      <c r="AC1092" s="75"/>
      <c r="AD1092" s="75"/>
      <c r="AE1092" s="75"/>
      <c r="AF1092" s="75"/>
      <c r="AG1092" s="75"/>
      <c r="AH1092" s="75"/>
      <c r="AI1092" s="75"/>
      <c r="AJ1092" s="75"/>
      <c r="AK1092" s="75"/>
      <c r="AL1092" s="75"/>
      <c r="AM1092" s="169"/>
      <c r="AN1092" s="27"/>
      <c r="AO1092" s="3"/>
    </row>
    <row r="1093" spans="1:41" ht="40.5" customHeight="1" x14ac:dyDescent="0.2">
      <c r="A1093" s="158" t="s">
        <v>545</v>
      </c>
      <c r="B1093" s="74" t="s">
        <v>578</v>
      </c>
      <c r="C1093" s="130" t="str">
        <f t="shared" si="17"/>
        <v>80,676</v>
      </c>
      <c r="D1093" s="75"/>
      <c r="E1093" s="75"/>
      <c r="F1093" s="75"/>
      <c r="G1093" s="75"/>
      <c r="H1093" s="75"/>
      <c r="I1093" s="75"/>
      <c r="J1093" s="75"/>
      <c r="K1093" s="75"/>
      <c r="L1093" s="75"/>
      <c r="M1093" s="75"/>
      <c r="N1093" s="75"/>
      <c r="O1093" s="130"/>
      <c r="P1093" s="75"/>
      <c r="Q1093" s="75"/>
      <c r="R1093" s="75"/>
      <c r="S1093" s="75"/>
      <c r="T1093" s="75"/>
      <c r="U1093" s="75" t="s">
        <v>575</v>
      </c>
      <c r="V1093" s="75"/>
      <c r="W1093" s="75"/>
      <c r="X1093" s="75"/>
      <c r="Y1093" s="75"/>
      <c r="Z1093" s="75"/>
      <c r="AA1093" s="75"/>
      <c r="AB1093" s="75"/>
      <c r="AC1093" s="75"/>
      <c r="AD1093" s="75"/>
      <c r="AE1093" s="75"/>
      <c r="AF1093" s="75"/>
      <c r="AG1093" s="75"/>
      <c r="AH1093" s="75"/>
      <c r="AI1093" s="75"/>
      <c r="AJ1093" s="75"/>
      <c r="AK1093" s="75"/>
      <c r="AL1093" s="75"/>
      <c r="AM1093" s="167" t="s">
        <v>635</v>
      </c>
      <c r="AN1093" s="27"/>
      <c r="AO1093" s="3"/>
    </row>
    <row r="1094" spans="1:41" ht="25.5" x14ac:dyDescent="0.2">
      <c r="A1094" s="190"/>
      <c r="B1094" s="74" t="s">
        <v>163</v>
      </c>
      <c r="C1094" s="130" t="str">
        <f t="shared" si="17"/>
        <v>1,614</v>
      </c>
      <c r="D1094" s="75"/>
      <c r="E1094" s="75"/>
      <c r="F1094" s="75"/>
      <c r="G1094" s="75"/>
      <c r="H1094" s="75"/>
      <c r="I1094" s="75"/>
      <c r="J1094" s="75"/>
      <c r="K1094" s="75"/>
      <c r="L1094" s="75"/>
      <c r="M1094" s="75"/>
      <c r="N1094" s="75"/>
      <c r="O1094" s="130"/>
      <c r="P1094" s="75"/>
      <c r="Q1094" s="75"/>
      <c r="R1094" s="75"/>
      <c r="S1094" s="75"/>
      <c r="T1094" s="75"/>
      <c r="U1094" s="75" t="s">
        <v>576</v>
      </c>
      <c r="V1094" s="75"/>
      <c r="W1094" s="75"/>
      <c r="X1094" s="75"/>
      <c r="Y1094" s="75"/>
      <c r="Z1094" s="75"/>
      <c r="AA1094" s="75"/>
      <c r="AB1094" s="75"/>
      <c r="AC1094" s="75"/>
      <c r="AD1094" s="75"/>
      <c r="AE1094" s="75"/>
      <c r="AF1094" s="75"/>
      <c r="AG1094" s="75"/>
      <c r="AH1094" s="75"/>
      <c r="AI1094" s="75"/>
      <c r="AJ1094" s="75"/>
      <c r="AK1094" s="75"/>
      <c r="AL1094" s="75"/>
      <c r="AM1094" s="168"/>
      <c r="AN1094" s="27"/>
      <c r="AO1094" s="3"/>
    </row>
    <row r="1095" spans="1:41" x14ac:dyDescent="0.2">
      <c r="A1095" s="159"/>
      <c r="B1095" s="74" t="s">
        <v>23</v>
      </c>
      <c r="C1095" s="130" t="str">
        <f t="shared" si="17"/>
        <v>1,726</v>
      </c>
      <c r="D1095" s="75"/>
      <c r="E1095" s="75"/>
      <c r="F1095" s="75"/>
      <c r="G1095" s="75"/>
      <c r="H1095" s="75"/>
      <c r="I1095" s="75"/>
      <c r="J1095" s="75"/>
      <c r="K1095" s="75"/>
      <c r="L1095" s="75"/>
      <c r="M1095" s="75"/>
      <c r="N1095" s="75"/>
      <c r="O1095" s="130"/>
      <c r="P1095" s="75"/>
      <c r="Q1095" s="75"/>
      <c r="R1095" s="75"/>
      <c r="S1095" s="75"/>
      <c r="T1095" s="75"/>
      <c r="U1095" s="75" t="s">
        <v>577</v>
      </c>
      <c r="V1095" s="75"/>
      <c r="W1095" s="75"/>
      <c r="X1095" s="75"/>
      <c r="Y1095" s="75"/>
      <c r="Z1095" s="75"/>
      <c r="AA1095" s="75"/>
      <c r="AB1095" s="75"/>
      <c r="AC1095" s="75"/>
      <c r="AD1095" s="75"/>
      <c r="AE1095" s="75"/>
      <c r="AF1095" s="75"/>
      <c r="AG1095" s="75"/>
      <c r="AH1095" s="75"/>
      <c r="AI1095" s="75"/>
      <c r="AJ1095" s="75"/>
      <c r="AK1095" s="75"/>
      <c r="AL1095" s="75"/>
      <c r="AM1095" s="169"/>
      <c r="AN1095" s="27"/>
      <c r="AO1095" s="3"/>
    </row>
    <row r="1096" spans="1:41" ht="204" x14ac:dyDescent="0.2">
      <c r="A1096" s="190" t="s">
        <v>660</v>
      </c>
      <c r="B1096" s="74" t="s">
        <v>661</v>
      </c>
      <c r="C1096" s="130">
        <f>V1096+T1096</f>
        <v>3191.5</v>
      </c>
      <c r="D1096" s="75"/>
      <c r="E1096" s="75"/>
      <c r="F1096" s="75"/>
      <c r="G1096" s="75"/>
      <c r="H1096" s="75"/>
      <c r="I1096" s="75"/>
      <c r="J1096" s="75"/>
      <c r="K1096" s="75"/>
      <c r="L1096" s="75"/>
      <c r="M1096" s="75"/>
      <c r="N1096" s="75"/>
      <c r="O1096" s="130"/>
      <c r="P1096" s="75"/>
      <c r="Q1096" s="75"/>
      <c r="R1096" s="75"/>
      <c r="S1096" s="75"/>
      <c r="T1096" s="130">
        <v>3000</v>
      </c>
      <c r="U1096" s="75"/>
      <c r="V1096" s="75" t="s">
        <v>603</v>
      </c>
      <c r="W1096" s="75"/>
      <c r="X1096" s="75"/>
      <c r="Y1096" s="75"/>
      <c r="Z1096" s="75"/>
      <c r="AA1096" s="75"/>
      <c r="AB1096" s="75"/>
      <c r="AC1096" s="75"/>
      <c r="AD1096" s="75"/>
      <c r="AE1096" s="75"/>
      <c r="AF1096" s="75"/>
      <c r="AG1096" s="75"/>
      <c r="AH1096" s="75"/>
      <c r="AI1096" s="75"/>
      <c r="AJ1096" s="75"/>
      <c r="AK1096" s="75"/>
      <c r="AL1096" s="75"/>
      <c r="AM1096" s="168"/>
      <c r="AN1096" s="27"/>
      <c r="AO1096" s="3"/>
    </row>
    <row r="1097" spans="1:41" x14ac:dyDescent="0.2">
      <c r="A1097" s="190"/>
      <c r="B1097" s="74" t="s">
        <v>648</v>
      </c>
      <c r="C1097" s="130"/>
      <c r="D1097" s="75"/>
      <c r="E1097" s="75"/>
      <c r="F1097" s="75"/>
      <c r="G1097" s="75"/>
      <c r="H1097" s="75"/>
      <c r="I1097" s="75"/>
      <c r="J1097" s="75"/>
      <c r="K1097" s="75"/>
      <c r="L1097" s="75"/>
      <c r="M1097" s="75"/>
      <c r="N1097" s="75"/>
      <c r="O1097" s="130"/>
      <c r="P1097" s="75"/>
      <c r="Q1097" s="75"/>
      <c r="R1097" s="75"/>
      <c r="S1097" s="75"/>
      <c r="T1097" s="75"/>
      <c r="U1097" s="75"/>
      <c r="V1097" s="75"/>
      <c r="W1097" s="75"/>
      <c r="X1097" s="75"/>
      <c r="Y1097" s="75"/>
      <c r="Z1097" s="75"/>
      <c r="AA1097" s="75"/>
      <c r="AB1097" s="75"/>
      <c r="AC1097" s="75"/>
      <c r="AD1097" s="75"/>
      <c r="AE1097" s="75"/>
      <c r="AF1097" s="75"/>
      <c r="AG1097" s="75"/>
      <c r="AH1097" s="75"/>
      <c r="AI1097" s="75"/>
      <c r="AJ1097" s="75"/>
      <c r="AK1097" s="75"/>
      <c r="AL1097" s="75"/>
      <c r="AM1097" s="168"/>
      <c r="AN1097" s="27"/>
      <c r="AO1097" s="3"/>
    </row>
    <row r="1098" spans="1:41" ht="25.5" x14ac:dyDescent="0.2">
      <c r="A1098" s="190"/>
      <c r="B1098" s="74" t="s">
        <v>163</v>
      </c>
      <c r="C1098" s="130">
        <v>26.097000000000001</v>
      </c>
      <c r="D1098" s="75"/>
      <c r="E1098" s="75"/>
      <c r="F1098" s="75"/>
      <c r="G1098" s="75"/>
      <c r="H1098" s="75"/>
      <c r="I1098" s="75"/>
      <c r="J1098" s="75"/>
      <c r="K1098" s="75"/>
      <c r="L1098" s="75"/>
      <c r="M1098" s="75"/>
      <c r="N1098" s="75"/>
      <c r="O1098" s="130"/>
      <c r="P1098" s="75"/>
      <c r="Q1098" s="75"/>
      <c r="R1098" s="75"/>
      <c r="S1098" s="75"/>
      <c r="T1098" s="75"/>
      <c r="U1098" s="75" t="s">
        <v>650</v>
      </c>
      <c r="V1098" s="75"/>
      <c r="W1098" s="75"/>
      <c r="X1098" s="75"/>
      <c r="Y1098" s="75"/>
      <c r="Z1098" s="75"/>
      <c r="AA1098" s="75"/>
      <c r="AB1098" s="75"/>
      <c r="AC1098" s="75"/>
      <c r="AD1098" s="75"/>
      <c r="AE1098" s="75"/>
      <c r="AF1098" s="75"/>
      <c r="AG1098" s="75"/>
      <c r="AH1098" s="75"/>
      <c r="AI1098" s="75"/>
      <c r="AJ1098" s="75"/>
      <c r="AK1098" s="75"/>
      <c r="AL1098" s="75"/>
      <c r="AM1098" s="168"/>
      <c r="AN1098" s="27"/>
      <c r="AO1098" s="3"/>
    </row>
    <row r="1099" spans="1:41" x14ac:dyDescent="0.2">
      <c r="A1099" s="190"/>
      <c r="B1099" s="74" t="s">
        <v>143</v>
      </c>
      <c r="C1099" s="130">
        <v>10</v>
      </c>
      <c r="D1099" s="75"/>
      <c r="E1099" s="75"/>
      <c r="F1099" s="75"/>
      <c r="G1099" s="75"/>
      <c r="H1099" s="75"/>
      <c r="I1099" s="75"/>
      <c r="J1099" s="75"/>
      <c r="K1099" s="75"/>
      <c r="L1099" s="75"/>
      <c r="M1099" s="75"/>
      <c r="N1099" s="75"/>
      <c r="O1099" s="130"/>
      <c r="P1099" s="75"/>
      <c r="Q1099" s="75"/>
      <c r="R1099" s="75"/>
      <c r="S1099" s="75"/>
      <c r="T1099" s="75"/>
      <c r="U1099" s="75" t="s">
        <v>651</v>
      </c>
      <c r="V1099" s="75"/>
      <c r="W1099" s="75"/>
      <c r="X1099" s="75"/>
      <c r="Y1099" s="75"/>
      <c r="Z1099" s="75"/>
      <c r="AA1099" s="75"/>
      <c r="AB1099" s="75"/>
      <c r="AC1099" s="75"/>
      <c r="AD1099" s="75"/>
      <c r="AE1099" s="75"/>
      <c r="AF1099" s="75"/>
      <c r="AG1099" s="75"/>
      <c r="AH1099" s="75"/>
      <c r="AI1099" s="75"/>
      <c r="AJ1099" s="75"/>
      <c r="AK1099" s="75"/>
      <c r="AL1099" s="75"/>
      <c r="AM1099" s="168"/>
      <c r="AN1099" s="27"/>
      <c r="AO1099" s="3"/>
    </row>
    <row r="1100" spans="1:41" ht="25.5" x14ac:dyDescent="0.2">
      <c r="A1100" s="190"/>
      <c r="B1100" s="74" t="s">
        <v>649</v>
      </c>
      <c r="C1100" s="130"/>
      <c r="D1100" s="75"/>
      <c r="E1100" s="75"/>
      <c r="F1100" s="75"/>
      <c r="G1100" s="75"/>
      <c r="H1100" s="75"/>
      <c r="I1100" s="75"/>
      <c r="J1100" s="75"/>
      <c r="K1100" s="75"/>
      <c r="L1100" s="75"/>
      <c r="M1100" s="75"/>
      <c r="N1100" s="75"/>
      <c r="O1100" s="130"/>
      <c r="P1100" s="75"/>
      <c r="Q1100" s="75"/>
      <c r="R1100" s="75"/>
      <c r="S1100" s="75"/>
      <c r="T1100" s="75"/>
      <c r="U1100" s="75"/>
      <c r="V1100" s="75"/>
      <c r="W1100" s="75"/>
      <c r="X1100" s="75"/>
      <c r="Y1100" s="75"/>
      <c r="Z1100" s="75"/>
      <c r="AA1100" s="75"/>
      <c r="AB1100" s="75"/>
      <c r="AC1100" s="75"/>
      <c r="AD1100" s="75"/>
      <c r="AE1100" s="75"/>
      <c r="AF1100" s="75"/>
      <c r="AG1100" s="75"/>
      <c r="AH1100" s="75"/>
      <c r="AI1100" s="75"/>
      <c r="AJ1100" s="75"/>
      <c r="AK1100" s="75"/>
      <c r="AL1100" s="75"/>
      <c r="AM1100" s="168"/>
      <c r="AN1100" s="27"/>
      <c r="AO1100" s="3"/>
    </row>
    <row r="1101" spans="1:41" ht="25.5" x14ac:dyDescent="0.2">
      <c r="A1101" s="190"/>
      <c r="B1101" s="74" t="s">
        <v>163</v>
      </c>
      <c r="C1101" s="130">
        <v>17.094000000000001</v>
      </c>
      <c r="D1101" s="75"/>
      <c r="E1101" s="75"/>
      <c r="F1101" s="75"/>
      <c r="G1101" s="75"/>
      <c r="H1101" s="75"/>
      <c r="I1101" s="75"/>
      <c r="J1101" s="75"/>
      <c r="K1101" s="75"/>
      <c r="L1101" s="75"/>
      <c r="M1101" s="75"/>
      <c r="N1101" s="75"/>
      <c r="O1101" s="130"/>
      <c r="P1101" s="75"/>
      <c r="Q1101" s="75"/>
      <c r="R1101" s="75"/>
      <c r="S1101" s="75"/>
      <c r="T1101" s="75"/>
      <c r="U1101" s="75" t="s">
        <v>652</v>
      </c>
      <c r="V1101" s="75"/>
      <c r="W1101" s="75"/>
      <c r="X1101" s="75"/>
      <c r="Y1101" s="75"/>
      <c r="Z1101" s="75"/>
      <c r="AA1101" s="75"/>
      <c r="AB1101" s="75"/>
      <c r="AC1101" s="75"/>
      <c r="AD1101" s="75"/>
      <c r="AE1101" s="75"/>
      <c r="AF1101" s="75"/>
      <c r="AG1101" s="75"/>
      <c r="AH1101" s="75"/>
      <c r="AI1101" s="75"/>
      <c r="AJ1101" s="75"/>
      <c r="AK1101" s="75"/>
      <c r="AL1101" s="75"/>
      <c r="AM1101" s="168"/>
      <c r="AN1101" s="27"/>
      <c r="AO1101" s="3"/>
    </row>
    <row r="1102" spans="1:41" x14ac:dyDescent="0.2">
      <c r="A1102" s="159"/>
      <c r="B1102" s="74" t="s">
        <v>143</v>
      </c>
      <c r="C1102" s="130">
        <v>10</v>
      </c>
      <c r="D1102" s="75"/>
      <c r="E1102" s="75"/>
      <c r="F1102" s="75"/>
      <c r="G1102" s="75"/>
      <c r="H1102" s="75"/>
      <c r="I1102" s="75"/>
      <c r="J1102" s="75"/>
      <c r="K1102" s="75"/>
      <c r="L1102" s="75"/>
      <c r="M1102" s="75"/>
      <c r="N1102" s="75"/>
      <c r="O1102" s="130"/>
      <c r="P1102" s="75"/>
      <c r="Q1102" s="75"/>
      <c r="R1102" s="75"/>
      <c r="S1102" s="75"/>
      <c r="T1102" s="75"/>
      <c r="U1102" s="75" t="s">
        <v>651</v>
      </c>
      <c r="V1102" s="75"/>
      <c r="W1102" s="75"/>
      <c r="X1102" s="75"/>
      <c r="Y1102" s="75"/>
      <c r="Z1102" s="75"/>
      <c r="AA1102" s="75"/>
      <c r="AB1102" s="75"/>
      <c r="AC1102" s="75"/>
      <c r="AD1102" s="75"/>
      <c r="AE1102" s="75"/>
      <c r="AF1102" s="75"/>
      <c r="AG1102" s="75"/>
      <c r="AH1102" s="75"/>
      <c r="AI1102" s="75"/>
      <c r="AJ1102" s="75"/>
      <c r="AK1102" s="75"/>
      <c r="AL1102" s="75"/>
      <c r="AM1102" s="169"/>
      <c r="AN1102" s="27"/>
      <c r="AO1102" s="3"/>
    </row>
    <row r="1103" spans="1:41" x14ac:dyDescent="0.2">
      <c r="A1103" s="255" t="s">
        <v>260</v>
      </c>
      <c r="B1103" s="256"/>
      <c r="C1103" s="130">
        <f>T1103+O1103+N1103</f>
        <v>6352.6090000000004</v>
      </c>
      <c r="D1103" s="75"/>
      <c r="E1103" s="75"/>
      <c r="F1103" s="75"/>
      <c r="G1103" s="75"/>
      <c r="H1103" s="75"/>
      <c r="I1103" s="75"/>
      <c r="J1103" s="75"/>
      <c r="K1103" s="75"/>
      <c r="L1103" s="75"/>
      <c r="M1103" s="75"/>
      <c r="N1103" s="75" t="s">
        <v>338</v>
      </c>
      <c r="O1103" s="130">
        <f>O1086+O1082+O1081+O1080+O1079+O1078+O1077</f>
        <v>290.32400000000007</v>
      </c>
      <c r="P1103" s="75"/>
      <c r="Q1103" s="75"/>
      <c r="R1103" s="75"/>
      <c r="S1103" s="75"/>
      <c r="T1103" s="75" t="s">
        <v>604</v>
      </c>
      <c r="U1103" s="130">
        <f>U1102+U1101+U1099+U1098+U1095+U1094+U1093+U1092+U1091+U1090+U1089+U1088+U1087+U1085+U1084+U1083</f>
        <v>397.64200000000005</v>
      </c>
      <c r="V1103" s="75" t="s">
        <v>603</v>
      </c>
      <c r="W1103" s="75"/>
      <c r="X1103" s="75"/>
      <c r="Y1103" s="75"/>
      <c r="Z1103" s="75"/>
      <c r="AA1103" s="75"/>
      <c r="AB1103" s="75"/>
      <c r="AC1103" s="75"/>
      <c r="AD1103" s="75"/>
      <c r="AE1103" s="75"/>
      <c r="AF1103" s="75"/>
      <c r="AG1103" s="75"/>
      <c r="AH1103" s="75"/>
      <c r="AI1103" s="75"/>
      <c r="AJ1103" s="75"/>
      <c r="AK1103" s="75"/>
      <c r="AL1103" s="75"/>
      <c r="AM1103" s="80"/>
      <c r="AN1103" s="27"/>
      <c r="AO1103" s="3"/>
    </row>
    <row r="1104" spans="1:41" ht="24.75" customHeight="1" x14ac:dyDescent="0.2">
      <c r="A1104" s="239" t="s">
        <v>15</v>
      </c>
      <c r="B1104" s="239"/>
      <c r="C1104" s="101">
        <f>AJ1104+AI1104+AC1104+AB1104+Z1104+V1104+U1104+T1104+S1104+R1104+Q1104+P1104+O1104+N1104+M1104+L1104+I1104+H1104+G1104+F1104+E1104+D1104</f>
        <v>947499.02400000009</v>
      </c>
      <c r="D1104" s="101">
        <f>D1049+D1040+D912+D855+D981+D1045</f>
        <v>19959.400000000001</v>
      </c>
      <c r="E1104" s="101">
        <f>E1049+E1040+E912+E855+E981+E1045</f>
        <v>120151.8</v>
      </c>
      <c r="F1104" s="101">
        <f>F1049+F1040+F912+F855+F981+F1045</f>
        <v>191933.6</v>
      </c>
      <c r="G1104" s="101">
        <f>G1049+G1040+G912+G855+G989+G1045</f>
        <v>59990.67</v>
      </c>
      <c r="H1104" s="101">
        <v>48346.540999999997</v>
      </c>
      <c r="I1104" s="101">
        <f>I1049+I1040+I912+I855+I981+I1045</f>
        <v>46887.000000000007</v>
      </c>
      <c r="J1104" s="101">
        <f>J1049+J1040+J912+J855+J981+J1045</f>
        <v>0</v>
      </c>
      <c r="K1104" s="101">
        <f>K980</f>
        <v>0</v>
      </c>
      <c r="L1104" s="101">
        <f>L989+L855</f>
        <v>199683</v>
      </c>
      <c r="M1104" s="101">
        <v>3760</v>
      </c>
      <c r="N1104" s="101">
        <f>N1103+N1070+N1049+N1045+N1040+N989+N855</f>
        <v>49947.508000000002</v>
      </c>
      <c r="O1104" s="101">
        <f>O1103+O1049+O1045+O989+O912+O855</f>
        <v>12781.89</v>
      </c>
      <c r="P1104" s="101">
        <f>P1040+P989+P912+P855</f>
        <v>51000.000000000007</v>
      </c>
      <c r="Q1104" s="101">
        <f>Q855</f>
        <v>1388.646</v>
      </c>
      <c r="R1104" s="101">
        <f>R1049+R1045</f>
        <v>0</v>
      </c>
      <c r="S1104" s="101">
        <f>S1040+S989+S912+S855</f>
        <v>8080</v>
      </c>
      <c r="T1104" s="101">
        <f>T1103+T1045+T912</f>
        <v>20000</v>
      </c>
      <c r="U1104" s="101">
        <f>U1103+U1070+U1049+U1045+U1040+U989+U855</f>
        <v>45958.826000000001</v>
      </c>
      <c r="V1104" s="101">
        <f>V1103+V1070+V1049+V1045+V1040+V989+V855</f>
        <v>24498.991000000002</v>
      </c>
      <c r="W1104" s="101"/>
      <c r="X1104" s="101"/>
      <c r="Y1104" s="101"/>
      <c r="Z1104" s="101">
        <f>Z1045+Z912</f>
        <v>15000</v>
      </c>
      <c r="AA1104" s="101"/>
      <c r="AB1104" s="101">
        <f>AB1049+AB1045</f>
        <v>7023.9</v>
      </c>
      <c r="AC1104" s="101">
        <f>AC1049+AC1045</f>
        <v>7023.8</v>
      </c>
      <c r="AD1104" s="101"/>
      <c r="AE1104" s="101"/>
      <c r="AF1104" s="101"/>
      <c r="AG1104" s="101"/>
      <c r="AH1104" s="101"/>
      <c r="AI1104" s="101">
        <f>AI1049+AI1045</f>
        <v>7041.7259999999997</v>
      </c>
      <c r="AJ1104" s="101">
        <v>7041.7259999999997</v>
      </c>
      <c r="AK1104" s="101"/>
      <c r="AL1104" s="101"/>
      <c r="AM1104" s="103"/>
      <c r="AN1104" s="27"/>
      <c r="AO1104" s="3"/>
    </row>
    <row r="1105" spans="3:38" x14ac:dyDescent="0.2">
      <c r="C1105" s="83"/>
      <c r="D1105" s="83"/>
      <c r="E1105" s="83"/>
      <c r="F1105" s="83"/>
      <c r="G1105" s="83"/>
      <c r="H1105" s="83"/>
      <c r="I1105" s="83"/>
      <c r="J1105" s="83"/>
      <c r="K1105" s="83"/>
      <c r="L1105" s="83"/>
      <c r="M1105" s="83"/>
      <c r="N1105" s="83"/>
      <c r="O1105" s="83"/>
      <c r="P1105" s="83"/>
      <c r="Q1105" s="83"/>
      <c r="R1105" s="83"/>
      <c r="S1105" s="83"/>
      <c r="T1105" s="83"/>
      <c r="U1105" s="83"/>
      <c r="V1105" s="83"/>
      <c r="W1105" s="83"/>
      <c r="X1105" s="83"/>
      <c r="Y1105" s="83"/>
      <c r="Z1105" s="83"/>
      <c r="AA1105" s="83"/>
      <c r="AB1105" s="83"/>
      <c r="AC1105" s="83"/>
      <c r="AD1105" s="83"/>
      <c r="AE1105" s="83"/>
      <c r="AF1105" s="83"/>
      <c r="AG1105" s="83"/>
      <c r="AH1105" s="83"/>
      <c r="AI1105" s="83"/>
      <c r="AJ1105" s="83"/>
      <c r="AK1105" s="83"/>
      <c r="AL1105" s="83"/>
    </row>
    <row r="1106" spans="3:38" x14ac:dyDescent="0.2">
      <c r="C1106" s="83"/>
      <c r="D1106" s="83"/>
      <c r="E1106" s="83"/>
      <c r="F1106" s="83"/>
      <c r="G1106" s="83"/>
      <c r="H1106" s="83"/>
      <c r="I1106" s="83"/>
      <c r="J1106" s="83"/>
      <c r="K1106" s="83"/>
      <c r="L1106" s="83"/>
      <c r="M1106" s="83"/>
      <c r="N1106" s="83"/>
      <c r="O1106" s="83"/>
      <c r="P1106" s="83"/>
      <c r="Q1106" s="83"/>
      <c r="R1106" s="83"/>
      <c r="S1106" s="83"/>
      <c r="T1106" s="83"/>
      <c r="U1106" s="83"/>
      <c r="V1106" s="83"/>
      <c r="W1106" s="83"/>
      <c r="X1106" s="83"/>
      <c r="Y1106" s="83"/>
      <c r="Z1106" s="83"/>
      <c r="AA1106" s="83"/>
      <c r="AB1106" s="83"/>
      <c r="AC1106" s="83"/>
      <c r="AD1106" s="83"/>
      <c r="AE1106" s="83"/>
      <c r="AF1106" s="83"/>
      <c r="AG1106" s="83"/>
      <c r="AH1106" s="83"/>
      <c r="AI1106" s="83"/>
      <c r="AJ1106" s="83"/>
      <c r="AK1106" s="83"/>
      <c r="AL1106" s="83"/>
    </row>
    <row r="1107" spans="3:38" x14ac:dyDescent="0.2">
      <c r="C1107" s="83"/>
      <c r="F1107" s="83"/>
      <c r="I1107" s="83"/>
      <c r="L1107" s="83"/>
      <c r="M1107" s="83"/>
      <c r="P1107" s="83"/>
      <c r="T1107" s="83"/>
      <c r="W1107" s="83"/>
    </row>
    <row r="1108" spans="3:38" x14ac:dyDescent="0.2">
      <c r="C1108" s="84"/>
      <c r="E1108" s="83"/>
      <c r="F1108" s="83"/>
      <c r="G1108" s="83"/>
      <c r="N1108" s="83"/>
      <c r="U1108" s="84"/>
    </row>
    <row r="1109" spans="3:38" x14ac:dyDescent="0.2">
      <c r="C1109" s="83"/>
      <c r="Q1109" s="83"/>
    </row>
    <row r="1110" spans="3:38" ht="12.75" customHeight="1" x14ac:dyDescent="0.2"/>
    <row r="1113" spans="3:38" x14ac:dyDescent="0.2">
      <c r="S1113" s="83"/>
      <c r="U1113" s="84"/>
    </row>
    <row r="1117" spans="3:38" hidden="1" x14ac:dyDescent="0.2"/>
    <row r="1118" spans="3:38" hidden="1" x14ac:dyDescent="0.2"/>
    <row r="1119" spans="3:38" hidden="1" x14ac:dyDescent="0.2"/>
    <row r="1120" spans="3:38" hidden="1" x14ac:dyDescent="0.2"/>
    <row r="1121" hidden="1" x14ac:dyDescent="0.2"/>
    <row r="1122" hidden="1" x14ac:dyDescent="0.2"/>
    <row r="1123" ht="12" hidden="1" customHeight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</sheetData>
  <mergeCells count="486">
    <mergeCell ref="A1096:A1102"/>
    <mergeCell ref="A914:A934"/>
    <mergeCell ref="S1047:S1048"/>
    <mergeCell ref="T1047:T1048"/>
    <mergeCell ref="U1047:U1048"/>
    <mergeCell ref="K1047:K1048"/>
    <mergeCell ref="A1075:A1085"/>
    <mergeCell ref="Q1047:Q1048"/>
    <mergeCell ref="R1047:R1048"/>
    <mergeCell ref="O1047:O1048"/>
    <mergeCell ref="N1047:N1048"/>
    <mergeCell ref="E1047:E1048"/>
    <mergeCell ref="P1047:P1048"/>
    <mergeCell ref="F1047:F1048"/>
    <mergeCell ref="G1047:G1048"/>
    <mergeCell ref="H1047:H1048"/>
    <mergeCell ref="I1047:I1048"/>
    <mergeCell ref="A1061:A1063"/>
    <mergeCell ref="A942:A947"/>
    <mergeCell ref="C1058:AL1058"/>
    <mergeCell ref="A982:A988"/>
    <mergeCell ref="C982:AL982"/>
    <mergeCell ref="A1093:A1095"/>
    <mergeCell ref="A1087:A1089"/>
    <mergeCell ref="M839:M841"/>
    <mergeCell ref="A904:A910"/>
    <mergeCell ref="K839:K841"/>
    <mergeCell ref="AM936:AM941"/>
    <mergeCell ref="AM914:AM932"/>
    <mergeCell ref="AM911:AM912"/>
    <mergeCell ref="Y839:Y841"/>
    <mergeCell ref="Z839:Z841"/>
    <mergeCell ref="AA839:AA841"/>
    <mergeCell ref="AB839:AB841"/>
    <mergeCell ref="AC839:AC841"/>
    <mergeCell ref="AD839:AD841"/>
    <mergeCell ref="AE839:AE841"/>
    <mergeCell ref="AL839:AL841"/>
    <mergeCell ref="A937:A941"/>
    <mergeCell ref="C857:AM857"/>
    <mergeCell ref="A883:A903"/>
    <mergeCell ref="A857:A868"/>
    <mergeCell ref="A856:AM856"/>
    <mergeCell ref="V839:V841"/>
    <mergeCell ref="AM883:AM901"/>
    <mergeCell ref="AM904:AM910"/>
    <mergeCell ref="J1047:J1048"/>
    <mergeCell ref="K267:K268"/>
    <mergeCell ref="M267:M268"/>
    <mergeCell ref="B267:B268"/>
    <mergeCell ref="C580:X580"/>
    <mergeCell ref="C305:J305"/>
    <mergeCell ref="C279:J279"/>
    <mergeCell ref="Q267:Q268"/>
    <mergeCell ref="A693:A701"/>
    <mergeCell ref="A774:A783"/>
    <mergeCell ref="A532:A549"/>
    <mergeCell ref="A603:A619"/>
    <mergeCell ref="A727:A729"/>
    <mergeCell ref="A691:A692"/>
    <mergeCell ref="A724:A726"/>
    <mergeCell ref="B839:B841"/>
    <mergeCell ref="A980:A981"/>
    <mergeCell ref="A948:A961"/>
    <mergeCell ref="Q980:Q981"/>
    <mergeCell ref="L980:L981"/>
    <mergeCell ref="A965:A967"/>
    <mergeCell ref="D267:D268"/>
    <mergeCell ref="A377:A398"/>
    <mergeCell ref="A501:A530"/>
    <mergeCell ref="AM945:AM947"/>
    <mergeCell ref="G980:G981"/>
    <mergeCell ref="Z980:Z981"/>
    <mergeCell ref="R839:R841"/>
    <mergeCell ref="A195:A199"/>
    <mergeCell ref="A200:A216"/>
    <mergeCell ref="A233:A238"/>
    <mergeCell ref="A370:A375"/>
    <mergeCell ref="A363:A369"/>
    <mergeCell ref="A349:A355"/>
    <mergeCell ref="A222:A227"/>
    <mergeCell ref="A217:A221"/>
    <mergeCell ref="A249:A250"/>
    <mergeCell ref="A239:A248"/>
    <mergeCell ref="A228:A230"/>
    <mergeCell ref="A231:A232"/>
    <mergeCell ref="A260:A278"/>
    <mergeCell ref="A320:A324"/>
    <mergeCell ref="A279:A304"/>
    <mergeCell ref="A325:A338"/>
    <mergeCell ref="AM860:AM868"/>
    <mergeCell ref="C883:X883"/>
    <mergeCell ref="B968:AL968"/>
    <mergeCell ref="AM902:AM903"/>
    <mergeCell ref="AM1055:AM1057"/>
    <mergeCell ref="AM980:AM981"/>
    <mergeCell ref="U980:U981"/>
    <mergeCell ref="K980:K981"/>
    <mergeCell ref="J980:J981"/>
    <mergeCell ref="L1047:L1048"/>
    <mergeCell ref="M1047:M1048"/>
    <mergeCell ref="O980:O981"/>
    <mergeCell ref="P980:P981"/>
    <mergeCell ref="AM1009:AM1015"/>
    <mergeCell ref="AM1022:AM1040"/>
    <mergeCell ref="X1047:X1048"/>
    <mergeCell ref="AM1016:AM1021"/>
    <mergeCell ref="B1022:X1022"/>
    <mergeCell ref="B1047:B1048"/>
    <mergeCell ref="C1047:C1048"/>
    <mergeCell ref="AM982:AM988"/>
    <mergeCell ref="AL980:AL981"/>
    <mergeCell ref="AK980:AK981"/>
    <mergeCell ref="AJ980:AJ981"/>
    <mergeCell ref="AI980:AI981"/>
    <mergeCell ref="AH980:AH981"/>
    <mergeCell ref="T980:T981"/>
    <mergeCell ref="M980:M981"/>
    <mergeCell ref="C172:C173"/>
    <mergeCell ref="D172:D173"/>
    <mergeCell ref="C260:J260"/>
    <mergeCell ref="C320:J320"/>
    <mergeCell ref="AM942:AM944"/>
    <mergeCell ref="AM320:AM324"/>
    <mergeCell ref="AM643:AM647"/>
    <mergeCell ref="AM617:AM619"/>
    <mergeCell ref="AM532:AM549"/>
    <mergeCell ref="AM621:AM639"/>
    <mergeCell ref="X267:X268"/>
    <mergeCell ref="AM339:AM351"/>
    <mergeCell ref="AM325:AM338"/>
    <mergeCell ref="Q839:Q841"/>
    <mergeCell ref="AM792:AM793"/>
    <mergeCell ref="AM774:AM782"/>
    <mergeCell ref="AK839:AK841"/>
    <mergeCell ref="AJ839:AJ841"/>
    <mergeCell ref="AI839:AI841"/>
    <mergeCell ref="AM305:AM319"/>
    <mergeCell ref="AM869:AM882"/>
    <mergeCell ref="C228:J228"/>
    <mergeCell ref="AF839:AF841"/>
    <mergeCell ref="AM790:AM791"/>
    <mergeCell ref="AG980:AG981"/>
    <mergeCell ref="AF980:AF981"/>
    <mergeCell ref="AE980:AE981"/>
    <mergeCell ref="AD980:AD981"/>
    <mergeCell ref="AC980:AC981"/>
    <mergeCell ref="AB980:AB981"/>
    <mergeCell ref="AA980:AA981"/>
    <mergeCell ref="S980:S981"/>
    <mergeCell ref="W980:W981"/>
    <mergeCell ref="Y980:Y981"/>
    <mergeCell ref="AM254:AM257"/>
    <mergeCell ref="AM258:AM259"/>
    <mergeCell ref="AM176:AM194"/>
    <mergeCell ref="O267:O268"/>
    <mergeCell ref="A839:A854"/>
    <mergeCell ref="N839:N841"/>
    <mergeCell ref="AH839:AH841"/>
    <mergeCell ref="AM803:AM808"/>
    <mergeCell ref="A790:A793"/>
    <mergeCell ref="A809:A813"/>
    <mergeCell ref="A794:A796"/>
    <mergeCell ref="I839:I841"/>
    <mergeCell ref="T839:T841"/>
    <mergeCell ref="P839:P841"/>
    <mergeCell ref="X839:X841"/>
    <mergeCell ref="J839:J841"/>
    <mergeCell ref="E839:E841"/>
    <mergeCell ref="L839:L841"/>
    <mergeCell ref="A821:A823"/>
    <mergeCell ref="L267:L268"/>
    <mergeCell ref="AM271:AM278"/>
    <mergeCell ref="AM267:AM270"/>
    <mergeCell ref="C200:J200"/>
    <mergeCell ref="AM757:AM761"/>
    <mergeCell ref="A1103:B1103"/>
    <mergeCell ref="AM973:AM979"/>
    <mergeCell ref="I172:I173"/>
    <mergeCell ref="C249:J249"/>
    <mergeCell ref="S267:S268"/>
    <mergeCell ref="R267:R268"/>
    <mergeCell ref="AM222:AM227"/>
    <mergeCell ref="AM231:AM232"/>
    <mergeCell ref="AM239:AM248"/>
    <mergeCell ref="AM217:AM221"/>
    <mergeCell ref="AM195:AM199"/>
    <mergeCell ref="AM205:AM216"/>
    <mergeCell ref="AM233:AM238"/>
    <mergeCell ref="AM200:AM204"/>
    <mergeCell ref="AM228:AM230"/>
    <mergeCell ref="N267:N268"/>
    <mergeCell ref="V267:V268"/>
    <mergeCell ref="W267:W268"/>
    <mergeCell ref="AM249:AM253"/>
    <mergeCell ref="C195:X195"/>
    <mergeCell ref="K172:K173"/>
    <mergeCell ref="E172:E173"/>
    <mergeCell ref="AM172:AM175"/>
    <mergeCell ref="C217:J217"/>
    <mergeCell ref="AM9:AM11"/>
    <mergeCell ref="AM137:AM142"/>
    <mergeCell ref="A14:AM14"/>
    <mergeCell ref="C10:C11"/>
    <mergeCell ref="AM130:AM136"/>
    <mergeCell ref="A1104:B1104"/>
    <mergeCell ref="A990:AM990"/>
    <mergeCell ref="A1040:B1040"/>
    <mergeCell ref="A913:AM913"/>
    <mergeCell ref="A989:B989"/>
    <mergeCell ref="A912:B912"/>
    <mergeCell ref="A1046:AM1046"/>
    <mergeCell ref="A1049:B1049"/>
    <mergeCell ref="A1045:B1045"/>
    <mergeCell ref="A1041:AM1043"/>
    <mergeCell ref="B980:B981"/>
    <mergeCell ref="C980:C981"/>
    <mergeCell ref="D980:D981"/>
    <mergeCell ref="E980:E981"/>
    <mergeCell ref="F980:F981"/>
    <mergeCell ref="I980:I981"/>
    <mergeCell ref="A1022:A1039"/>
    <mergeCell ref="AM991:AM998"/>
    <mergeCell ref="R980:R981"/>
    <mergeCell ref="AM77:AM81"/>
    <mergeCell ref="AM82:AM93"/>
    <mergeCell ref="AM95:AM106"/>
    <mergeCell ref="B7:AM7"/>
    <mergeCell ref="C66:J66"/>
    <mergeCell ref="Q146:Q147"/>
    <mergeCell ref="E146:E147"/>
    <mergeCell ref="M146:M147"/>
    <mergeCell ref="L146:L147"/>
    <mergeCell ref="B9:B11"/>
    <mergeCell ref="D146:D147"/>
    <mergeCell ref="W11:X11"/>
    <mergeCell ref="AM124:AM129"/>
    <mergeCell ref="K9:Q9"/>
    <mergeCell ref="K10:Q10"/>
    <mergeCell ref="L11:M11"/>
    <mergeCell ref="N11:O11"/>
    <mergeCell ref="P11:Q11"/>
    <mergeCell ref="U11:V11"/>
    <mergeCell ref="I146:I147"/>
    <mergeCell ref="R10:X10"/>
    <mergeCell ref="G11:H11"/>
    <mergeCell ref="AM27:AM32"/>
    <mergeCell ref="AM42:AM47"/>
    <mergeCell ref="F172:F173"/>
    <mergeCell ref="W172:W173"/>
    <mergeCell ref="R172:R173"/>
    <mergeCell ref="X172:X173"/>
    <mergeCell ref="AM146:AM147"/>
    <mergeCell ref="S172:S173"/>
    <mergeCell ref="M172:M173"/>
    <mergeCell ref="T172:T173"/>
    <mergeCell ref="N172:N173"/>
    <mergeCell ref="X146:X147"/>
    <mergeCell ref="P146:P147"/>
    <mergeCell ref="H172:H173"/>
    <mergeCell ref="U172:U173"/>
    <mergeCell ref="Q172:Q173"/>
    <mergeCell ref="O172:O173"/>
    <mergeCell ref="V172:V173"/>
    <mergeCell ref="AM148:AM171"/>
    <mergeCell ref="J172:J173"/>
    <mergeCell ref="AM260:AM266"/>
    <mergeCell ref="C339:J339"/>
    <mergeCell ref="AM279:AM293"/>
    <mergeCell ref="A482:A500"/>
    <mergeCell ref="P267:P268"/>
    <mergeCell ref="U267:U268"/>
    <mergeCell ref="I267:I268"/>
    <mergeCell ref="F267:F268"/>
    <mergeCell ref="E267:E268"/>
    <mergeCell ref="H267:H268"/>
    <mergeCell ref="C267:C268"/>
    <mergeCell ref="J267:J268"/>
    <mergeCell ref="AM352:AM355"/>
    <mergeCell ref="A433:A481"/>
    <mergeCell ref="A339:A340"/>
    <mergeCell ref="AM363:AM369"/>
    <mergeCell ref="AM370:AM375"/>
    <mergeCell ref="AM453:AM481"/>
    <mergeCell ref="C377:J377"/>
    <mergeCell ref="AM377:AM382"/>
    <mergeCell ref="T267:T268"/>
    <mergeCell ref="AM143:AM145"/>
    <mergeCell ref="O146:O147"/>
    <mergeCell ref="AM109:AM111"/>
    <mergeCell ref="AM15:AM25"/>
    <mergeCell ref="A15:A25"/>
    <mergeCell ref="AM38:AM39"/>
    <mergeCell ref="W146:W147"/>
    <mergeCell ref="AM57:AM65"/>
    <mergeCell ref="A137:A142"/>
    <mergeCell ref="AM48:AM56"/>
    <mergeCell ref="A26:A44"/>
    <mergeCell ref="A66:A81"/>
    <mergeCell ref="AM69:AM73"/>
    <mergeCell ref="K146:K147"/>
    <mergeCell ref="AM34:AM37"/>
    <mergeCell ref="AM74:AM76"/>
    <mergeCell ref="S146:S147"/>
    <mergeCell ref="A57:A65"/>
    <mergeCell ref="A108:A111"/>
    <mergeCell ref="AM119:AM123"/>
    <mergeCell ref="AM66:AM67"/>
    <mergeCell ref="AM113:AM118"/>
    <mergeCell ref="A45:A48"/>
    <mergeCell ref="A94:A106"/>
    <mergeCell ref="C146:C147"/>
    <mergeCell ref="J146:J147"/>
    <mergeCell ref="B172:B173"/>
    <mergeCell ref="A82:A93"/>
    <mergeCell ref="R9:X9"/>
    <mergeCell ref="V146:V147"/>
    <mergeCell ref="A112:A118"/>
    <mergeCell ref="L172:L173"/>
    <mergeCell ref="A172:A194"/>
    <mergeCell ref="A146:A151"/>
    <mergeCell ref="A153:A171"/>
    <mergeCell ref="C119:J119"/>
    <mergeCell ref="T146:T147"/>
    <mergeCell ref="U146:U147"/>
    <mergeCell ref="R146:R147"/>
    <mergeCell ref="F146:F147"/>
    <mergeCell ref="B146:B147"/>
    <mergeCell ref="P172:P173"/>
    <mergeCell ref="E11:F11"/>
    <mergeCell ref="N146:N147"/>
    <mergeCell ref="A119:A129"/>
    <mergeCell ref="H146:H147"/>
    <mergeCell ref="A130:A136"/>
    <mergeCell ref="B108:AM108"/>
    <mergeCell ref="AM821:AM823"/>
    <mergeCell ref="O839:O841"/>
    <mergeCell ref="AM809:AM813"/>
    <mergeCell ref="G840:G841"/>
    <mergeCell ref="A708:A723"/>
    <mergeCell ref="AM724:AM726"/>
    <mergeCell ref="A797:A802"/>
    <mergeCell ref="C730:J730"/>
    <mergeCell ref="A730:A742"/>
    <mergeCell ref="AM708:AM723"/>
    <mergeCell ref="A784:A786"/>
    <mergeCell ref="A803:A808"/>
    <mergeCell ref="A743:A756"/>
    <mergeCell ref="AM743:AM756"/>
    <mergeCell ref="AM784:AM789"/>
    <mergeCell ref="AM762:AM770"/>
    <mergeCell ref="AM771:AM772"/>
    <mergeCell ref="A814:A816"/>
    <mergeCell ref="A817:A819"/>
    <mergeCell ref="H840:H841"/>
    <mergeCell ref="AM794:AM796"/>
    <mergeCell ref="U839:U841"/>
    <mergeCell ref="AM839:AM845"/>
    <mergeCell ref="W839:W841"/>
    <mergeCell ref="A673:A690"/>
    <mergeCell ref="AM649:AM663"/>
    <mergeCell ref="AM550:AM579"/>
    <mergeCell ref="A399:A422"/>
    <mergeCell ref="A620:A639"/>
    <mergeCell ref="B624:X624"/>
    <mergeCell ref="AM593:AM602"/>
    <mergeCell ref="A671:A672"/>
    <mergeCell ref="AM671:AM672"/>
    <mergeCell ref="AM399:AM421"/>
    <mergeCell ref="AM433:AM452"/>
    <mergeCell ref="A423:A432"/>
    <mergeCell ref="C399:J399"/>
    <mergeCell ref="A593:A602"/>
    <mergeCell ref="A550:A579"/>
    <mergeCell ref="A580:A592"/>
    <mergeCell ref="AM482:AM500"/>
    <mergeCell ref="AM501:AM531"/>
    <mergeCell ref="AM673:AM692"/>
    <mergeCell ref="AM641:AM642"/>
    <mergeCell ref="C673:X673"/>
    <mergeCell ref="Y9:AE9"/>
    <mergeCell ref="Y10:AE10"/>
    <mergeCell ref="AF9:AL9"/>
    <mergeCell ref="AF10:AL10"/>
    <mergeCell ref="Z11:AA11"/>
    <mergeCell ref="AB11:AC11"/>
    <mergeCell ref="AD11:AE11"/>
    <mergeCell ref="AG11:AH11"/>
    <mergeCell ref="AI11:AJ11"/>
    <mergeCell ref="AK11:AL11"/>
    <mergeCell ref="D9:J9"/>
    <mergeCell ref="I11:J11"/>
    <mergeCell ref="S11:T11"/>
    <mergeCell ref="A9:A11"/>
    <mergeCell ref="D10:J10"/>
    <mergeCell ref="A143:A145"/>
    <mergeCell ref="AM1096:AM1102"/>
    <mergeCell ref="Y146:Y147"/>
    <mergeCell ref="Z146:Z147"/>
    <mergeCell ref="AE146:AE147"/>
    <mergeCell ref="AD146:AD147"/>
    <mergeCell ref="AC146:AC147"/>
    <mergeCell ref="AB146:AB147"/>
    <mergeCell ref="AA146:AA147"/>
    <mergeCell ref="AL146:AL147"/>
    <mergeCell ref="AK146:AK147"/>
    <mergeCell ref="AJ146:AJ147"/>
    <mergeCell ref="AI146:AI147"/>
    <mergeCell ref="AH146:AH147"/>
    <mergeCell ref="AG146:AG147"/>
    <mergeCell ref="AF146:AF147"/>
    <mergeCell ref="AG839:AG841"/>
    <mergeCell ref="AM423:AM432"/>
    <mergeCell ref="AM580:AM592"/>
    <mergeCell ref="AM1090:AM1092"/>
    <mergeCell ref="AM1093:AM1095"/>
    <mergeCell ref="B1061:AL1061"/>
    <mergeCell ref="AI1047:AI1048"/>
    <mergeCell ref="AJ1047:AJ1048"/>
    <mergeCell ref="AK1047:AK1048"/>
    <mergeCell ref="AL1047:AL1048"/>
    <mergeCell ref="Y1047:Y1048"/>
    <mergeCell ref="Z1047:Z1048"/>
    <mergeCell ref="AA1047:AA1048"/>
    <mergeCell ref="AB1047:AB1048"/>
    <mergeCell ref="AC1047:AC1048"/>
    <mergeCell ref="AD1047:AD1048"/>
    <mergeCell ref="AE1047:AE1048"/>
    <mergeCell ref="AF1047:AF1048"/>
    <mergeCell ref="AG1047:AG1048"/>
    <mergeCell ref="D1047:D1048"/>
    <mergeCell ref="W1047:W1048"/>
    <mergeCell ref="AM1051:AM1054"/>
    <mergeCell ref="AM1087:AM1089"/>
    <mergeCell ref="A1071:AM1071"/>
    <mergeCell ref="A1090:A1092"/>
    <mergeCell ref="AM1067:AM1069"/>
    <mergeCell ref="AM1047:AM1049"/>
    <mergeCell ref="AM1072:AM1085"/>
    <mergeCell ref="A1050:AM1050"/>
    <mergeCell ref="D839:D841"/>
    <mergeCell ref="F839:F841"/>
    <mergeCell ref="A702:A707"/>
    <mergeCell ref="AM603:AM609"/>
    <mergeCell ref="AM730:AM742"/>
    <mergeCell ref="A762:A772"/>
    <mergeCell ref="AM797:AM802"/>
    <mergeCell ref="AM728:AM729"/>
    <mergeCell ref="A757:A761"/>
    <mergeCell ref="AM702:AM707"/>
    <mergeCell ref="AM693:AM701"/>
    <mergeCell ref="A664:A669"/>
    <mergeCell ref="AM664:AM669"/>
    <mergeCell ref="A648:A663"/>
    <mergeCell ref="A640:A647"/>
    <mergeCell ref="A1047:A1048"/>
    <mergeCell ref="AM614:AM616"/>
    <mergeCell ref="A1009:A1015"/>
    <mergeCell ref="A991:A998"/>
    <mergeCell ref="A1016:A1021"/>
    <mergeCell ref="A1058:A1060"/>
    <mergeCell ref="AM824:AM838"/>
    <mergeCell ref="A1070:B1070"/>
    <mergeCell ref="AM1044:AM1045"/>
    <mergeCell ref="C839:C841"/>
    <mergeCell ref="C915:X915"/>
    <mergeCell ref="X980:X981"/>
    <mergeCell ref="V980:V981"/>
    <mergeCell ref="C904:X904"/>
    <mergeCell ref="A869:A882"/>
    <mergeCell ref="A855:B855"/>
    <mergeCell ref="AM846:AM854"/>
    <mergeCell ref="S839:S841"/>
    <mergeCell ref="AM1058:AM1060"/>
    <mergeCell ref="AM1061:AM1063"/>
    <mergeCell ref="AH1047:AH1048"/>
    <mergeCell ref="V1047:V1048"/>
    <mergeCell ref="A1065:A1066"/>
    <mergeCell ref="A1067:A1068"/>
    <mergeCell ref="AM1065:AM1066"/>
    <mergeCell ref="AM999:AM1008"/>
    <mergeCell ref="A999:A1008"/>
    <mergeCell ref="A962:A964"/>
    <mergeCell ref="A973:A979"/>
    <mergeCell ref="A968:A972"/>
    <mergeCell ref="AM950:AM972"/>
  </mergeCells>
  <printOptions horizontalCentered="1"/>
  <pageMargins left="0.78740157480314965" right="0.78740157480314965" top="1.1811023622047245" bottom="0.39370078740157483" header="0" footer="0"/>
  <pageSetup paperSize="8" scale="51" fitToHeight="0" orientation="landscape" r:id="rId1"/>
  <rowBreaks count="21" manualBreakCount="21">
    <brk id="56" max="40" man="1"/>
    <brk id="107" max="40" man="1"/>
    <brk id="162" max="40" man="1"/>
    <brk id="220" max="40" man="1"/>
    <brk id="273" max="40" man="1"/>
    <brk id="325" max="40" man="1"/>
    <brk id="375" max="40" man="1"/>
    <brk id="429" max="40" man="1"/>
    <brk id="485" max="40" man="1"/>
    <brk id="540" max="40" man="1"/>
    <brk id="590" max="40" man="1"/>
    <brk id="651" max="40" man="1"/>
    <brk id="701" max="40" man="1"/>
    <brk id="756" max="40" man="1"/>
    <brk id="801" max="40" man="1"/>
    <brk id="855" max="40" man="1"/>
    <brk id="902" max="40" man="1"/>
    <brk id="955" max="40" man="1"/>
    <brk id="1013" max="40" man="1"/>
    <brk id="1061" max="40" man="1"/>
    <brk id="1153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2020-03-05T14:06:47Z</dcterms:modified>
</cp:coreProperties>
</file>