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Лист1!$A$1:$AA$491</definedName>
  </definedNames>
  <calcPr calcId="145621"/>
</workbook>
</file>

<file path=xl/calcChain.xml><?xml version="1.0" encoding="utf-8"?>
<calcChain xmlns="http://schemas.openxmlformats.org/spreadsheetml/2006/main">
  <c r="N376" i="1" l="1"/>
  <c r="L376" i="1"/>
  <c r="G408" i="1" l="1"/>
  <c r="H408" i="1"/>
  <c r="N408" i="1"/>
  <c r="O408" i="1"/>
  <c r="U408" i="1"/>
  <c r="U405" i="1"/>
  <c r="O405" i="1"/>
  <c r="N405" i="1"/>
  <c r="H405" i="1"/>
  <c r="G405" i="1"/>
  <c r="F376" i="1" l="1"/>
  <c r="G376" i="1"/>
  <c r="K389" i="1"/>
  <c r="L389" i="1"/>
  <c r="N389" i="1"/>
  <c r="C407" i="1" l="1"/>
  <c r="C408" i="1" s="1"/>
  <c r="U409" i="1"/>
  <c r="C404" i="1"/>
  <c r="C405" i="1" s="1"/>
  <c r="C371" i="1" l="1"/>
  <c r="C389" i="1" l="1"/>
  <c r="K409" i="1"/>
  <c r="L409" i="1"/>
  <c r="N409" i="1"/>
  <c r="P409" i="1"/>
  <c r="O409" i="1" l="1"/>
  <c r="H376" i="1" l="1"/>
  <c r="B252" i="1" l="1"/>
  <c r="B249" i="1"/>
  <c r="B246" i="1"/>
  <c r="B251" i="1"/>
  <c r="B248" i="1"/>
  <c r="B245" i="1"/>
  <c r="H389" i="1" l="1"/>
  <c r="G389" i="1" l="1"/>
  <c r="C213" i="1"/>
  <c r="I376" i="1" l="1"/>
  <c r="E376" i="1"/>
  <c r="D376" i="1"/>
  <c r="C154" i="1" l="1"/>
  <c r="C96" i="1"/>
  <c r="C76" i="1"/>
  <c r="C202" i="1" l="1"/>
  <c r="C400" i="1" l="1"/>
  <c r="J400" i="1"/>
  <c r="I400" i="1"/>
  <c r="H400" i="1"/>
  <c r="G400" i="1"/>
  <c r="F400" i="1"/>
  <c r="E400" i="1"/>
  <c r="D400" i="1"/>
  <c r="D382" i="1"/>
  <c r="E382" i="1"/>
  <c r="F382" i="1"/>
  <c r="G382" i="1"/>
  <c r="H382" i="1"/>
  <c r="I382" i="1"/>
  <c r="J382" i="1"/>
  <c r="C382" i="1"/>
  <c r="J376" i="1"/>
  <c r="C376" i="1" s="1"/>
  <c r="F409" i="1" l="1"/>
  <c r="H409" i="1"/>
  <c r="C409" i="1"/>
  <c r="G409" i="1"/>
  <c r="E409" i="1"/>
  <c r="I409" i="1"/>
  <c r="D409" i="1"/>
  <c r="J409" i="1"/>
</calcChain>
</file>

<file path=xl/sharedStrings.xml><?xml version="1.0" encoding="utf-8"?>
<sst xmlns="http://schemas.openxmlformats.org/spreadsheetml/2006/main" count="592" uniqueCount="341">
  <si>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</si>
  <si>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</si>
  <si>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</si>
  <si>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</si>
  <si>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</si>
  <si>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</si>
  <si>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</si>
  <si>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</si>
  <si>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1. Строительство и капитальный ремонт объектов образования</t>
  </si>
  <si>
    <t>2015 год</t>
  </si>
  <si>
    <t>2016 год</t>
  </si>
  <si>
    <t>Всего на 
2015 - 2016 годы</t>
  </si>
  <si>
    <t>Управление капитального строительства администрации МО Туапсинский район</t>
  </si>
  <si>
    <t>Управление образования администрации МО Туапсинский район</t>
  </si>
  <si>
    <t>«Общеобразовательная школа на 400 мест и детское дошкольное учреждение на 150 мест в с. Тенгинка Туапсинского района» капитальное строительство</t>
  </si>
  <si>
    <t>Всего на 2015 - 2016 годы</t>
  </si>
  <si>
    <t>Управление капитального строительства администрации МО Туапсинский район
МКУ "ЦОДОУ администрации МО Туапсинский район"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</si>
  <si>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</si>
  <si>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</si>
  <si>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</si>
  <si>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</si>
  <si>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</si>
  <si>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</si>
  <si>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</si>
  <si>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МБОУ ДОД ДШИ имени С.В.Рахманинова г.Туапсе МО Туапсинский район 
капитальный ремонт</t>
  </si>
  <si>
    <t>Отдел культуры администрации МО Туапсинский район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</si>
  <si>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</si>
  <si>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</si>
  <si>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</si>
  <si>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</si>
  <si>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</si>
  <si>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</si>
  <si>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Отдел физкультуры и спорта администрации МО 
Туапсинский район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</si>
  <si>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</si>
  <si>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</si>
  <si>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</si>
  <si>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</si>
  <si>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>строительство спального блока на одну группу (20 мест)</t>
  </si>
  <si>
    <t xml:space="preserve">   </t>
  </si>
  <si>
    <t xml:space="preserve">МБОУ ДОД ДШИ с.Агой обустройство пандуса и подъезд к санитарному узлу для маломобильных групп населения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</si>
  <si>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</si>
  <si>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</si>
  <si>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</si>
  <si>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</si>
  <si>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 xml:space="preserve"> строительство модульного здания</t>
  </si>
  <si>
    <t xml:space="preserve"> ремонт санузла в здании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</si>
  <si>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</si>
  <si>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</si>
  <si>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</si>
  <si>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</si>
  <si>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</si>
  <si>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</si>
  <si>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</si>
  <si>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</si>
  <si>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</si>
  <si>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</si>
  <si>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</si>
  <si>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</si>
  <si>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</si>
  <si>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</si>
  <si>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</si>
  <si>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 xml:space="preserve"> капитальный ремонт пищеблока</t>
  </si>
  <si>
    <t xml:space="preserve">  капитальный ремонт водопровода</t>
  </si>
  <si>
    <t>капитальный ремонт фасада здания Туапсинской детской поликлиники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</si>
  <si>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</si>
  <si>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</si>
  <si>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</si>
  <si>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</si>
  <si>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</si>
  <si>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</si>
  <si>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</si>
  <si>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</si>
  <si>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</si>
  <si>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</si>
  <si>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 xml:space="preserve">МБОУ ДОД ДХШ г.Туапсе </t>
  </si>
  <si>
    <t>МБОУ ДОД ДЮСШ 
№ 2  г.Туапсе замена оконных блоков зала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</si>
  <si>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</si>
  <si>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</si>
  <si>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</si>
  <si>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</si>
  <si>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</si>
  <si>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</si>
  <si>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</si>
  <si>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</si>
  <si>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</si>
  <si>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</si>
  <si>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</si>
  <si>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</si>
  <si>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</si>
  <si>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t>(софинансирование)</t>
  </si>
  <si>
    <t>ИТОГО по обеспечению деятельности управления:</t>
  </si>
  <si>
    <t xml:space="preserve">Управление капитального строительства администрации МО Туапсинский район
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</si>
  <si>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</si>
  <si>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</si>
  <si>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</si>
  <si>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</si>
  <si>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</si>
  <si>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</si>
  <si>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</si>
  <si>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</si>
  <si>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</si>
  <si>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</si>
  <si>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</si>
  <si>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</si>
  <si>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</si>
  <si>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</si>
  <si>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</si>
  <si>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</si>
  <si>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</si>
  <si>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</si>
  <si>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</si>
  <si>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</si>
  <si>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</si>
  <si>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</si>
  <si>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</si>
  <si>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</si>
  <si>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</si>
  <si>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</si>
  <si>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</si>
  <si>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</si>
  <si>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</si>
  <si>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</si>
  <si>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</si>
  <si>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</si>
  <si>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</si>
  <si>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t>устройство пристройки дополнительного помещения пищеблока 3х4 м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</si>
  <si>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</si>
  <si>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</si>
  <si>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</si>
  <si>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</si>
  <si>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</si>
  <si>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</si>
  <si>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</si>
  <si>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</si>
  <si>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</si>
  <si>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>функция заказчика, составление сметной документации</t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</si>
  <si>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</si>
  <si>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</si>
  <si>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</si>
  <si>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</si>
  <si>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</si>
  <si>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</si>
  <si>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</si>
  <si>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</si>
  <si>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</si>
  <si>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</si>
  <si>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</si>
  <si>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</si>
  <si>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</si>
  <si>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</si>
  <si>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</si>
  <si>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</si>
  <si>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</si>
  <si>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</si>
  <si>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</si>
  <si>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</si>
  <si>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</si>
  <si>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облицовка керам. плиткой стен</t>
  </si>
  <si>
    <t>функции заказчика, сост. сметной документации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</si>
  <si>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</si>
  <si>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</si>
  <si>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</si>
  <si>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>3.3</t>
  </si>
  <si>
    <t>1.11</t>
  </si>
  <si>
    <t>капитальный ремонт теневого навеса (доп.работы)</t>
  </si>
  <si>
    <t>экспертиза ПСД</t>
  </si>
  <si>
    <t xml:space="preserve">ПИР капитальный ремонт спортивного зала </t>
  </si>
  <si>
    <t>Управление образования администрации МО 
Туапсинский район</t>
  </si>
  <si>
    <t>осуществление функций строительного контроля</t>
  </si>
  <si>
    <t>строительство пристроек к существующему зданию</t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</si>
  <si>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</si>
  <si>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</si>
  <si>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</si>
  <si>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</si>
  <si>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</si>
  <si>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</si>
  <si>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</si>
  <si>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</si>
  <si>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</si>
  <si>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t>разработка ПСД устройство теплого туалета</t>
  </si>
  <si>
    <t>Управление здравоохранения 
администрации МО Туапсинский район</t>
  </si>
  <si>
    <t>инженерно-геологические изыскания грунтов</t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</si>
  <si>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</si>
  <si>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</si>
  <si>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</si>
  <si>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</si>
  <si>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</si>
  <si>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составление сметной документации</t>
  </si>
  <si>
    <t xml:space="preserve">составление сметной документации </t>
  </si>
  <si>
    <t>устройство теплового узла</t>
  </si>
  <si>
    <t>замена системы автоматической пожарной сигнализации</t>
  </si>
  <si>
    <t xml:space="preserve">
софинанс.</t>
  </si>
  <si>
    <t>капитальный и текущий ремонт</t>
  </si>
  <si>
    <t>сотавление сметной документации</t>
  </si>
  <si>
    <t>МБОУ ДО "Станция юных туристов" г.Туапсе</t>
  </si>
  <si>
    <t>капитальный ремонт системы отопления 
(2 этап)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</si>
  <si>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</si>
  <si>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</si>
  <si>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</si>
  <si>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</si>
  <si>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</si>
  <si>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</si>
  <si>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</si>
  <si>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</si>
  <si>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</si>
  <si>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</si>
  <si>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</si>
  <si>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</si>
  <si>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</si>
  <si>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</si>
  <si>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</si>
  <si>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</si>
  <si>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</si>
  <si>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</si>
  <si>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</si>
  <si>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</si>
  <si>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</si>
  <si>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</si>
  <si>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</si>
  <si>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</si>
  <si>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</si>
  <si>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</si>
  <si>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</si>
  <si>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</si>
  <si>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</si>
  <si>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</si>
  <si>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</si>
  <si>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</si>
  <si>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</si>
  <si>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</si>
  <si>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</si>
  <si>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</si>
  <si>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</si>
  <si>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</si>
  <si>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</si>
  <si>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</si>
  <si>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</si>
  <si>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</si>
  <si>
    <t>капитальный ремонт спортивной площадки</t>
  </si>
  <si>
    <t>капитальный ремонт буфета</t>
  </si>
  <si>
    <t>капитальный ремонт пола в спальне старшей группы</t>
  </si>
  <si>
    <t>приобретение и установка скалодрома</t>
  </si>
  <si>
    <t>капитальный ремонт сантехнического узла и мясного цеха на пищеблоке</t>
  </si>
  <si>
    <t>капитальный ремонт прогулочной веранды</t>
  </si>
  <si>
    <t>МБОУ ДО "Эколого-биологический центр" г.Туапсе, благоустройство территории</t>
  </si>
  <si>
    <t>1.1.</t>
  </si>
  <si>
    <t>1.56</t>
  </si>
  <si>
    <t>капитальный ремонт ограждения II этап</t>
  </si>
  <si>
    <t>капитальный ремонт ограждения III этап</t>
  </si>
  <si>
    <t>Управление капитального строительства администрации МО 
Туапсинский район</t>
  </si>
  <si>
    <t>управление капитального строительства</t>
  </si>
  <si>
    <t>строительство вспомогательного помещения 
(теплый туалет)</t>
  </si>
  <si>
    <t>капитальный ремонт ограждения I этап</t>
  </si>
  <si>
    <t>разработка проектной документации       ремонт кровли здания (корпуса А1, А2, А3, а1, а2, а5)</t>
  </si>
  <si>
    <t>разработка проектной документации        ремонт подпорной стены и планировка территории</t>
  </si>
  <si>
    <t>35, 223</t>
  </si>
  <si>
    <t>пожарное   оборудование</t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</si>
  <si>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</t>
    </r>
    <r>
      <rPr>
        <sz val="10"/>
        <color theme="1"/>
        <rFont val="Times New Roman"/>
        <family val="1"/>
        <charset val="204"/>
      </rPr>
      <t xml:space="preserve"> "Сказка" пгт.Джубга, замена системы автоматической пожарной сигнализации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</si>
  <si>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№2 </t>
    </r>
    <r>
      <rPr>
        <sz val="10"/>
        <color theme="1"/>
        <rFont val="Times New Roman"/>
        <family val="1"/>
        <charset val="204"/>
      </rPr>
      <t xml:space="preserve">"Малышок" 
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</si>
  <si>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№5</t>
    </r>
    <r>
      <rPr>
        <sz val="10"/>
        <color theme="1"/>
        <rFont val="Times New Roman"/>
        <family val="1"/>
        <charset val="204"/>
      </rPr>
      <t xml:space="preserve"> "Чайка" с.Кривенковское, приобретение мебели, мягкого инвентаря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</si>
  <si>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 6</t>
    </r>
    <r>
      <rPr>
        <sz val="10"/>
        <color theme="1"/>
        <rFont val="Times New Roman"/>
        <family val="1"/>
        <charset val="204"/>
      </rPr>
      <t xml:space="preserve"> «Росинка» с.Гергиевское 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</si>
  <si>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№7</t>
    </r>
    <r>
      <rPr>
        <sz val="10"/>
        <color theme="1"/>
        <rFont val="Times New Roman"/>
        <family val="1"/>
        <charset val="204"/>
      </rPr>
      <t xml:space="preserve"> "Ягодка" пгт.Джубга, устройство узла учета тепла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</si>
  <si>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№10</t>
    </r>
    <r>
      <rPr>
        <sz val="10"/>
        <color theme="1"/>
        <rFont val="Times New Roman"/>
        <family val="1"/>
        <charset val="204"/>
      </rPr>
      <t xml:space="preserve"> "Ромашка" пгт.Новомихайловский,  приобретение мебели, мягкого инвентаря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</si>
  <si>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№14</t>
    </r>
    <r>
      <rPr>
        <sz val="10"/>
        <color theme="1"/>
        <rFont val="Times New Roman"/>
        <family val="1"/>
        <charset val="204"/>
      </rPr>
      <t xml:space="preserve"> "Ручеек" с.Тенгинка, 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</si>
  <si>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 15</t>
    </r>
    <r>
      <rPr>
        <sz val="10"/>
        <color theme="1"/>
        <rFont val="Times New Roman"/>
        <family val="1"/>
        <charset val="204"/>
      </rPr>
      <t xml:space="preserve"> «Золотой Ключик» а.Агуй – Шапсуг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</si>
  <si>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№16</t>
    </r>
    <r>
      <rPr>
        <sz val="10"/>
        <color theme="1"/>
        <rFont val="Times New Roman"/>
        <family val="1"/>
        <charset val="204"/>
      </rPr>
      <t xml:space="preserve"> "Петушок" с.Агой, приобретение мебели, мягкого инвентаря, посуды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</si>
  <si>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 xml:space="preserve">№ 17 </t>
    </r>
    <r>
      <rPr>
        <sz val="10"/>
        <color theme="1"/>
        <rFont val="Times New Roman"/>
        <family val="1"/>
        <charset val="204"/>
      </rPr>
      <t>"Весёлые гномики" с.Небуг, капитальный ремонт (коридор, групповая ячейка)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</si>
  <si>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 xml:space="preserve">№18 </t>
    </r>
    <r>
      <rPr>
        <sz val="10"/>
        <color theme="1"/>
        <rFont val="Times New Roman"/>
        <family val="1"/>
        <charset val="204"/>
      </rPr>
      <t>"Колобок" п.Тюменский, капитальный ремонт (окна)</t>
    </r>
  </si>
  <si>
    <r>
      <t xml:space="preserve">Пристройка на 40 мест к сущест. зданию МБДОУ ДС </t>
    </r>
    <r>
      <rPr>
        <b/>
        <sz val="10"/>
        <color theme="1"/>
        <rFont val="Times New Roman"/>
        <family val="1"/>
        <charset val="204"/>
      </rPr>
      <t>№19</t>
    </r>
    <r>
      <rPr>
        <sz val="10"/>
        <color theme="1"/>
        <rFont val="Times New Roman"/>
        <family val="1"/>
        <charset val="204"/>
      </rPr>
      <t xml:space="preserve"> "Аленушка" в с.Шепси Туапсинского района </t>
    </r>
  </si>
  <si>
    <r>
      <t xml:space="preserve">Пристройка на 20 мест к сущест. зданию МБДОУ ДС </t>
    </r>
    <r>
      <rPr>
        <b/>
        <sz val="10"/>
        <color theme="1"/>
        <rFont val="Times New Roman"/>
        <family val="1"/>
        <charset val="204"/>
      </rPr>
      <t>№20</t>
    </r>
    <r>
      <rPr>
        <sz val="10"/>
        <color theme="1"/>
        <rFont val="Times New Roman"/>
        <family val="1"/>
        <charset val="204"/>
      </rPr>
      <t xml:space="preserve"> "Ивушка" в с.Цыпка Туапсинского района </t>
    </r>
  </si>
  <si>
    <r>
      <t xml:space="preserve">МБДОУ ДС ОВ </t>
    </r>
    <r>
      <rPr>
        <b/>
        <sz val="10"/>
        <color theme="1"/>
        <rFont val="Times New Roman"/>
        <family val="1"/>
        <charset val="204"/>
      </rPr>
      <t>№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 xml:space="preserve"> «Радуга» г.Туапсе, </t>
    </r>
  </si>
  <si>
    <r>
      <t xml:space="preserve">МАДОУ ДС КВ </t>
    </r>
    <r>
      <rPr>
        <b/>
        <sz val="10"/>
        <color theme="1"/>
        <rFont val="Times New Roman"/>
        <family val="1"/>
        <charset val="204"/>
      </rPr>
      <t>№25</t>
    </r>
    <r>
      <rPr>
        <sz val="10"/>
        <color theme="1"/>
        <rFont val="Times New Roman"/>
        <family val="1"/>
        <charset val="204"/>
      </rPr>
      <t xml:space="preserve"> "Чебурашка" г.Туапсе</t>
    </r>
  </si>
  <si>
    <r>
      <t xml:space="preserve">
МБДОУ ДС </t>
    </r>
    <r>
      <rPr>
        <b/>
        <sz val="10"/>
        <rFont val="Times New Roman"/>
        <family val="1"/>
        <charset val="204"/>
      </rPr>
      <t>№27</t>
    </r>
    <r>
      <rPr>
        <sz val="10"/>
        <rFont val="Times New Roman"/>
        <family val="1"/>
        <charset val="204"/>
      </rPr>
      <t xml:space="preserve"> "Василёк" г.Туапсе
</t>
    </r>
  </si>
  <si>
    <r>
      <t xml:space="preserve">МБДОУ ДС </t>
    </r>
    <r>
      <rPr>
        <b/>
        <sz val="10"/>
        <rFont val="Times New Roman"/>
        <family val="1"/>
        <charset val="204"/>
      </rPr>
      <t>№30</t>
    </r>
    <r>
      <rPr>
        <sz val="10"/>
        <rFont val="Times New Roman"/>
        <family val="1"/>
        <charset val="204"/>
      </rPr>
      <t xml:space="preserve"> "Золотая рыбка" г.Туапсе, капитальный ремонт системы отопления 
(1 этап)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</si>
  <si>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 31</t>
    </r>
    <r>
      <rPr>
        <sz val="10"/>
        <color theme="1"/>
        <rFont val="Times New Roman"/>
        <family val="1"/>
        <charset val="204"/>
      </rPr>
      <t xml:space="preserve"> «Голубая стрела» г.Туапсе</t>
    </r>
  </si>
  <si>
    <r>
      <t xml:space="preserve">МБДОУ ДС КВ </t>
    </r>
    <r>
      <rPr>
        <b/>
        <sz val="10"/>
        <rFont val="Times New Roman"/>
        <family val="1"/>
        <charset val="204"/>
      </rPr>
      <t>№32</t>
    </r>
    <r>
      <rPr>
        <sz val="10"/>
        <rFont val="Times New Roman"/>
        <family val="1"/>
        <charset val="204"/>
      </rPr>
      <t xml:space="preserve"> "Берёзка" г.Туапсе</t>
    </r>
  </si>
  <si>
    <r>
      <t xml:space="preserve">Пристройка на 20 мест к сущест. зданию МБДОУ ДС </t>
    </r>
    <r>
      <rPr>
        <b/>
        <sz val="10"/>
        <color theme="1"/>
        <rFont val="Times New Roman"/>
        <family val="1"/>
        <charset val="204"/>
      </rPr>
      <t>№32</t>
    </r>
    <r>
      <rPr>
        <sz val="10"/>
        <color theme="1"/>
        <rFont val="Times New Roman"/>
        <family val="1"/>
        <charset val="204"/>
      </rPr>
      <t xml:space="preserve"> "Березка" в г.Туапсе Туапсинского района 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</si>
  <si>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№33</t>
    </r>
    <r>
      <rPr>
        <sz val="10"/>
        <color theme="1"/>
        <rFont val="Times New Roman"/>
        <family val="1"/>
        <charset val="204"/>
      </rPr>
      <t xml:space="preserve"> "Журавлик" г.Туапсе</t>
    </r>
  </si>
  <si>
    <r>
      <t xml:space="preserve">МБДОУ ЦРР ДС </t>
    </r>
    <r>
      <rPr>
        <b/>
        <sz val="10"/>
        <rFont val="Times New Roman"/>
        <family val="1"/>
        <charset val="204"/>
      </rPr>
      <t>№36</t>
    </r>
    <r>
      <rPr>
        <sz val="10"/>
        <rFont val="Times New Roman"/>
        <family val="1"/>
        <charset val="204"/>
      </rPr>
      <t xml:space="preserve"> "Аленький цветочек" г.Туапсе
</t>
    </r>
  </si>
  <si>
    <r>
      <t xml:space="preserve">МБДОУ ДС ОВ </t>
    </r>
    <r>
      <rPr>
        <b/>
        <sz val="10"/>
        <rFont val="Times New Roman"/>
        <family val="1"/>
        <charset val="204"/>
      </rPr>
      <t>№37</t>
    </r>
    <r>
      <rPr>
        <sz val="10"/>
        <rFont val="Times New Roman"/>
        <family val="1"/>
        <charset val="204"/>
      </rPr>
      <t xml:space="preserve"> "Сказка" г.Туапсе </t>
    </r>
  </si>
  <si>
    <r>
      <t xml:space="preserve">МБОУ ДС ОВ </t>
    </r>
    <r>
      <rPr>
        <b/>
        <sz val="10"/>
        <rFont val="Times New Roman"/>
        <family val="1"/>
        <charset val="204"/>
      </rPr>
      <t>№38</t>
    </r>
    <r>
      <rPr>
        <sz val="10"/>
        <rFont val="Times New Roman"/>
        <family val="1"/>
        <charset val="204"/>
      </rPr>
      <t xml:space="preserve"> "Колобок" г.Туапсе </t>
    </r>
  </si>
  <si>
    <r>
      <t xml:space="preserve">МБДОУ ДС </t>
    </r>
    <r>
      <rPr>
        <b/>
        <sz val="10"/>
        <rFont val="Times New Roman"/>
        <family val="1"/>
        <charset val="204"/>
      </rPr>
      <t>№39</t>
    </r>
    <r>
      <rPr>
        <sz val="10"/>
        <rFont val="Times New Roman"/>
        <family val="1"/>
        <charset val="204"/>
      </rPr>
      <t xml:space="preserve"> "Золушка" г.Туапсе</t>
    </r>
  </si>
  <si>
    <r>
      <t xml:space="preserve">МБДОУ ДС </t>
    </r>
    <r>
      <rPr>
        <b/>
        <sz val="10"/>
        <rFont val="Times New Roman"/>
        <family val="1"/>
        <charset val="204"/>
      </rPr>
      <t>№42</t>
    </r>
    <r>
      <rPr>
        <sz val="10"/>
        <rFont val="Times New Roman"/>
        <family val="1"/>
        <charset val="204"/>
      </rPr>
      <t xml:space="preserve"> "Красная шапочка" г.Туапсе, приобритение мебели, мягкого инвентаря, посуды</t>
    </r>
  </si>
  <si>
    <r>
      <t xml:space="preserve">
МБДОУ ДС ОВ </t>
    </r>
    <r>
      <rPr>
        <b/>
        <sz val="10"/>
        <rFont val="Times New Roman"/>
        <family val="1"/>
        <charset val="204"/>
      </rPr>
      <t>№43</t>
    </r>
    <r>
      <rPr>
        <sz val="10"/>
        <rFont val="Times New Roman"/>
        <family val="1"/>
        <charset val="204"/>
      </rPr>
      <t xml:space="preserve"> "Колокольчик" г.Туапсе
</t>
    </r>
  </si>
  <si>
    <r>
      <t xml:space="preserve">МБДОУ ДС </t>
    </r>
    <r>
      <rPr>
        <b/>
        <sz val="10"/>
        <rFont val="Times New Roman"/>
        <family val="1"/>
        <charset val="204"/>
      </rPr>
      <t>№44</t>
    </r>
    <r>
      <rPr>
        <sz val="10"/>
        <rFont val="Times New Roman"/>
        <family val="1"/>
        <charset val="204"/>
      </rPr>
      <t xml:space="preserve"> "Малышок" г.Туапсе
техническое заключение о состоянии здания</t>
    </r>
  </si>
  <si>
    <r>
      <t xml:space="preserve"> МБОУ гимназия </t>
    </r>
    <r>
      <rPr>
        <b/>
        <sz val="10"/>
        <rFont val="Times New Roman"/>
        <family val="1"/>
        <charset val="204"/>
      </rPr>
      <t xml:space="preserve">№1 </t>
    </r>
    <r>
      <rPr>
        <sz val="10"/>
        <rFont val="Times New Roman"/>
        <family val="1"/>
        <charset val="204"/>
      </rPr>
      <t>города Туапсе</t>
    </r>
  </si>
  <si>
    <r>
      <t xml:space="preserve">МБОУ СОШ </t>
    </r>
    <r>
      <rPr>
        <b/>
        <sz val="10"/>
        <rFont val="Times New Roman"/>
        <family val="1"/>
        <charset val="204"/>
      </rPr>
      <t xml:space="preserve">№2 </t>
    </r>
    <r>
      <rPr>
        <sz val="10"/>
        <rFont val="Times New Roman"/>
        <family val="1"/>
        <charset val="204"/>
      </rPr>
      <t xml:space="preserve">
г. Туапсе </t>
    </r>
  </si>
  <si>
    <r>
      <t xml:space="preserve">МБОУ СОШ </t>
    </r>
    <r>
      <rPr>
        <b/>
        <sz val="10"/>
        <rFont val="Times New Roman"/>
        <family val="1"/>
        <charset val="204"/>
      </rPr>
      <t>№3</t>
    </r>
    <r>
      <rPr>
        <sz val="10"/>
        <rFont val="Times New Roman"/>
        <family val="1"/>
        <charset val="204"/>
      </rPr>
      <t xml:space="preserve"> 
им. А. Верещагиной г.Туапсе 
капитальный ремонт пищеблока</t>
    </r>
  </si>
  <si>
    <r>
      <t xml:space="preserve">МБОУ СОШ </t>
    </r>
    <r>
      <rPr>
        <b/>
        <sz val="10"/>
        <rFont val="Times New Roman"/>
        <family val="1"/>
        <charset val="204"/>
      </rPr>
      <t>№4</t>
    </r>
    <r>
      <rPr>
        <sz val="10"/>
        <rFont val="Times New Roman"/>
        <family val="1"/>
        <charset val="204"/>
      </rPr>
      <t xml:space="preserve"> 
им. И.Н.Чабанова
капитальный ремонт</t>
    </r>
  </si>
  <si>
    <r>
      <t xml:space="preserve">МБОУ СОШ </t>
    </r>
    <r>
      <rPr>
        <b/>
        <sz val="10"/>
        <rFont val="Times New Roman"/>
        <family val="1"/>
        <charset val="204"/>
      </rPr>
      <t>№6</t>
    </r>
    <r>
      <rPr>
        <sz val="10"/>
        <rFont val="Times New Roman"/>
        <family val="1"/>
        <charset val="204"/>
      </rPr>
      <t xml:space="preserve"> 
им. Ц.Л.Куникова г.Туапсе</t>
    </r>
  </si>
  <si>
    <r>
      <t xml:space="preserve">МБОУ СОШ </t>
    </r>
    <r>
      <rPr>
        <b/>
        <sz val="10"/>
        <rFont val="Times New Roman"/>
        <family val="1"/>
        <charset val="204"/>
      </rPr>
      <t>№8</t>
    </r>
    <r>
      <rPr>
        <sz val="10"/>
        <rFont val="Times New Roman"/>
        <family val="1"/>
        <charset val="204"/>
      </rPr>
      <t xml:space="preserve"> г.Туапсе
капитальный ремонт</t>
    </r>
  </si>
  <si>
    <r>
      <t xml:space="preserve">МБОУ СОШ </t>
    </r>
    <r>
      <rPr>
        <b/>
        <sz val="10"/>
        <rFont val="Times New Roman"/>
        <family val="1"/>
        <charset val="204"/>
      </rPr>
      <t>№10</t>
    </r>
    <r>
      <rPr>
        <sz val="10"/>
        <rFont val="Times New Roman"/>
        <family val="1"/>
        <charset val="204"/>
      </rPr>
      <t xml:space="preserve"> им.Т.П.Северова г.Туапсе </t>
    </r>
  </si>
  <si>
    <r>
      <t xml:space="preserve">МАОУ СОШ </t>
    </r>
    <r>
      <rPr>
        <b/>
        <sz val="10"/>
        <rFont val="Times New Roman"/>
        <family val="1"/>
        <charset val="204"/>
      </rPr>
      <t xml:space="preserve">№11 </t>
    </r>
    <r>
      <rPr>
        <sz val="10"/>
        <rFont val="Times New Roman"/>
        <family val="1"/>
        <charset val="204"/>
      </rPr>
      <t>г.Туапсе,
 текущий ремонт здания</t>
    </r>
  </si>
  <si>
    <r>
      <t xml:space="preserve">МБОУ СОШ </t>
    </r>
    <r>
      <rPr>
        <b/>
        <sz val="10"/>
        <rFont val="Times New Roman"/>
        <family val="1"/>
        <charset val="204"/>
      </rPr>
      <t>№ 12</t>
    </r>
    <r>
      <rPr>
        <sz val="10"/>
        <rFont val="Times New Roman"/>
        <family val="1"/>
        <charset val="204"/>
      </rPr>
      <t xml:space="preserve"> с.Георгиевское разработка ПСД устройство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</si>
  <si>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№14</t>
    </r>
    <r>
      <rPr>
        <sz val="10"/>
        <rFont val="Times New Roman"/>
        <family val="1"/>
        <charset val="204"/>
      </rPr>
      <t xml:space="preserve"> капитальный ремонт мужских туалетов</t>
    </r>
  </si>
  <si>
    <r>
      <t xml:space="preserve">МБОУ СОШ </t>
    </r>
    <r>
      <rPr>
        <b/>
        <sz val="10"/>
        <rFont val="Times New Roman"/>
        <family val="1"/>
        <charset val="204"/>
      </rPr>
      <t>№15</t>
    </r>
    <r>
      <rPr>
        <sz val="10"/>
        <rFont val="Times New Roman"/>
        <family val="1"/>
        <charset val="204"/>
      </rPr>
      <t xml:space="preserve"> им.Н.А.Тхагушева а.Агуй-Шапсуг 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</si>
  <si>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№16 </t>
    </r>
    <r>
      <rPr>
        <sz val="10"/>
        <rFont val="Times New Roman"/>
        <family val="1"/>
        <charset val="204"/>
      </rPr>
      <t>с.Молдовановка капитальный ремонт здания</t>
    </r>
  </si>
  <si>
    <r>
      <t xml:space="preserve">МБОУ СОШ </t>
    </r>
    <r>
      <rPr>
        <b/>
        <sz val="10"/>
        <rFont val="Times New Roman"/>
        <family val="1"/>
        <charset val="204"/>
      </rPr>
      <t>№20</t>
    </r>
    <r>
      <rPr>
        <sz val="10"/>
        <rFont val="Times New Roman"/>
        <family val="1"/>
        <charset val="204"/>
      </rPr>
      <t xml:space="preserve"> с.Шепси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</si>
  <si>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№22 </t>
    </r>
    <r>
      <rPr>
        <sz val="10"/>
        <rFont val="Times New Roman"/>
        <family val="1"/>
        <charset val="204"/>
      </rPr>
      <t xml:space="preserve">
с. Мессажай разработка ПСД документации устройство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</si>
  <si>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№25</t>
    </r>
    <r>
      <rPr>
        <sz val="10"/>
        <rFont val="Times New Roman"/>
        <family val="1"/>
        <charset val="204"/>
      </rPr>
      <t xml:space="preserve"> с.Небуг капитальный ремонт кровли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</si>
  <si>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№26 </t>
    </r>
    <r>
      <rPr>
        <sz val="10"/>
        <rFont val="Times New Roman"/>
        <family val="1"/>
        <charset val="204"/>
      </rPr>
      <t>с.Индюк разработка ПСД устройтсво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</si>
  <si>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№30</t>
    </r>
    <r>
      <rPr>
        <sz val="10"/>
        <rFont val="Times New Roman"/>
        <family val="1"/>
        <charset val="204"/>
      </rPr>
      <t xml:space="preserve"> 
пгт. Новомихайловский</t>
    </r>
  </si>
  <si>
    <r>
      <t xml:space="preserve">МБОУ СОШ </t>
    </r>
    <r>
      <rPr>
        <b/>
        <sz val="10"/>
        <rFont val="Times New Roman"/>
        <family val="1"/>
        <charset val="204"/>
      </rPr>
      <t>№31</t>
    </r>
    <r>
      <rPr>
        <sz val="10"/>
        <rFont val="Times New Roman"/>
        <family val="1"/>
        <charset val="204"/>
      </rPr>
      <t xml:space="preserve"> с.Шаумян
капитальный ремонт</t>
    </r>
  </si>
  <si>
    <r>
      <t xml:space="preserve">МБОУ ООШ </t>
    </r>
    <r>
      <rPr>
        <b/>
        <sz val="10"/>
        <rFont val="Times New Roman"/>
        <family val="1"/>
        <charset val="204"/>
      </rPr>
      <t>№32</t>
    </r>
    <r>
      <rPr>
        <sz val="10"/>
        <rFont val="Times New Roman"/>
        <family val="1"/>
        <charset val="204"/>
      </rPr>
      <t xml:space="preserve"> им. И.С.Исакова хутор Островская Щель  </t>
    </r>
  </si>
  <si>
    <r>
      <t xml:space="preserve">МБОУ СОШ </t>
    </r>
    <r>
      <rPr>
        <b/>
        <sz val="10"/>
        <rFont val="Times New Roman"/>
        <family val="1"/>
        <charset val="204"/>
      </rPr>
      <t>№34</t>
    </r>
    <r>
      <rPr>
        <sz val="10"/>
        <rFont val="Times New Roman"/>
        <family val="1"/>
        <charset val="204"/>
      </rPr>
      <t xml:space="preserve"> пгт.Джубга, экспертиза достоверности определения сметной стоимости</t>
    </r>
  </si>
  <si>
    <r>
      <t>Строительство спортивного ядра МБОУ СОШ</t>
    </r>
    <r>
      <rPr>
        <b/>
        <sz val="10"/>
        <rFont val="Times New Roman"/>
        <family val="1"/>
        <charset val="204"/>
      </rPr>
      <t xml:space="preserve"> №34</t>
    </r>
    <r>
      <rPr>
        <sz val="10"/>
        <rFont val="Times New Roman"/>
        <family val="1"/>
        <charset val="204"/>
      </rPr>
      <t xml:space="preserve"> пгт.Джубга (краевая программа) подготовка ПСД, экспертиза ценообразования</t>
    </r>
  </si>
  <si>
    <r>
      <t xml:space="preserve"> МБОУ СОШ </t>
    </r>
    <r>
      <rPr>
        <b/>
        <sz val="10"/>
        <rFont val="Times New Roman"/>
        <family val="1"/>
        <charset val="204"/>
      </rPr>
      <t>№37</t>
    </r>
    <r>
      <rPr>
        <sz val="10"/>
        <rFont val="Times New Roman"/>
        <family val="1"/>
        <charset val="204"/>
      </rPr>
      <t xml:space="preserve"> п.Тюменский, капитальный ремонт узла учета тепловой энергии</t>
    </r>
  </si>
  <si>
    <r>
      <t xml:space="preserve">МБОУ ООШ </t>
    </r>
    <r>
      <rPr>
        <b/>
        <sz val="10"/>
        <rFont val="Times New Roman"/>
        <family val="1"/>
        <charset val="204"/>
      </rPr>
      <t>№38</t>
    </r>
    <r>
      <rPr>
        <sz val="10"/>
        <rFont val="Times New Roman"/>
        <family val="1"/>
        <charset val="204"/>
      </rPr>
      <t xml:space="preserve"> с.Гойтх, замена системы автоматической пожарной сигнализации</t>
    </r>
  </si>
  <si>
    <r>
      <rPr>
        <b/>
        <sz val="10"/>
        <color theme="1"/>
        <rFont val="Times New Roman"/>
        <family val="1"/>
        <charset val="204"/>
      </rPr>
      <t>5. Обеспечение деятельности управления
капитального строительства администрации МО Туапсинский район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</si>
  <si>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6. Обеспечение деятельности учреждений МКУ
«ЦОДОУ администрации МО Туапсинский район»</t>
    </r>
    <r>
      <rPr>
        <sz val="10"/>
        <color theme="1"/>
        <rFont val="Times New Roman"/>
        <family val="1"/>
        <charset val="204"/>
      </rPr>
      <t xml:space="preserve">
</t>
    </r>
  </si>
  <si>
    <t xml:space="preserve">капитальный ремонт сантехнического узла </t>
  </si>
  <si>
    <t>Всего на 2017 - 2018 годы</t>
  </si>
  <si>
    <t>Всего на 2019 - 2020 годы</t>
  </si>
  <si>
    <t>2017 год</t>
  </si>
  <si>
    <t>2018 год</t>
  </si>
  <si>
    <t>2019 год</t>
  </si>
  <si>
    <t>2020 год</t>
  </si>
  <si>
    <t>1.35</t>
  </si>
  <si>
    <t>софинанс.</t>
  </si>
  <si>
    <t>2 684,073                  11 111,200 софинанс.</t>
  </si>
  <si>
    <r>
      <t xml:space="preserve">МБУ ДО ДЮСШ </t>
    </r>
    <r>
      <rPr>
        <b/>
        <sz val="10"/>
        <color theme="1"/>
        <rFont val="Times New Roman"/>
        <family val="1"/>
        <charset val="204"/>
      </rPr>
      <t>№6</t>
    </r>
    <r>
      <rPr>
        <sz val="10"/>
        <color theme="1"/>
        <rFont val="Times New Roman"/>
        <family val="1"/>
        <charset val="204"/>
      </rPr>
      <t xml:space="preserve"> г.Туапсе капитальный ремонт кровли</t>
    </r>
  </si>
  <si>
    <r>
      <t xml:space="preserve">Туапсинская детская МБУЗ ТРБ </t>
    </r>
    <r>
      <rPr>
        <b/>
        <sz val="10"/>
        <color theme="1"/>
        <rFont val="Times New Roman"/>
        <family val="1"/>
        <charset val="204"/>
      </rPr>
      <t>№1</t>
    </r>
    <r>
      <rPr>
        <sz val="10"/>
        <color theme="1"/>
        <rFont val="Times New Roman"/>
        <family val="1"/>
        <charset val="204"/>
      </rPr>
      <t xml:space="preserve">, </t>
    </r>
  </si>
  <si>
    <r>
      <t>ПИР "Строительство модульного здания на территории МБОУ ДС</t>
    </r>
    <r>
      <rPr>
        <b/>
        <sz val="10"/>
        <color theme="1"/>
        <rFont val="Times New Roman"/>
        <family val="1"/>
        <charset val="204"/>
      </rPr>
      <t xml:space="preserve"> №2 </t>
    </r>
    <r>
      <rPr>
        <sz val="10"/>
        <color theme="1"/>
        <rFont val="Times New Roman"/>
        <family val="1"/>
        <charset val="204"/>
      </rPr>
      <t xml:space="preserve">"Малышок" 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</si>
  <si>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№3</t>
    </r>
    <r>
      <rPr>
        <sz val="10"/>
        <color theme="1"/>
        <rFont val="Times New Roman"/>
        <family val="1"/>
        <charset val="204"/>
      </rPr>
      <t xml:space="preserve"> "Ромашка" с.Шаумян капитальный ремонт ограждения</t>
    </r>
  </si>
  <si>
    <t>капитальный ремонт (благоустройство)</t>
  </si>
  <si>
    <t>капитальный ремонт (наружные сети)</t>
  </si>
  <si>
    <t>капитальный ремонт прогулочной веранды №1</t>
  </si>
  <si>
    <t>капитальный ремонт прогулочной веранды №2</t>
  </si>
  <si>
    <t>капитальный ремонт прогулочной веранды №3 (беседка)</t>
  </si>
  <si>
    <t>капитальный ремонт прогулочной веранды №3 (кровля)</t>
  </si>
  <si>
    <t>капитальный ремонт прогулочной веранды №3 (фасад)</t>
  </si>
  <si>
    <t>строительный контроль</t>
  </si>
  <si>
    <t>капитальный ремонт сантехнического узла</t>
  </si>
  <si>
    <t xml:space="preserve">аварийные работы по выносу кабеля Вл-40 КВ электроснабжения </t>
  </si>
  <si>
    <t>приобретение мебели, посуды, хоз. инвентаря, уличного обрудования, оборуд. по безопасности, мягкого инвентаря</t>
  </si>
  <si>
    <t>Управление образования  администрации МО Туапсинский район</t>
  </si>
  <si>
    <t>капитальный ремонт (устройство септика)</t>
  </si>
  <si>
    <t>капитальный ремонт (освещение)</t>
  </si>
  <si>
    <t>капитальный ремонт септика</t>
  </si>
  <si>
    <t>сметная докуметация</t>
  </si>
  <si>
    <t>строительство контрольно-пропускного пункта, изготовление проектно-сметной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</si>
</sst>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2" borderId="1" xfId="0" applyFont="1" applyFill="1" applyBorder="1"/>
    <xf numFmtId="0" fontId="2" fillId="2" borderId="0" xfId="0" applyFont="1" applyFill="1" applyBorder="1"/>
    <xf numFmtId="0" fontId="2" fillId="2" borderId="0" xfId="0" applyFont="1" applyFill="1"/>
    <xf numFmtId="0" fontId="2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2" fontId="1" fillId="2" borderId="0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165" fontId="5" fillId="2" borderId="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vertical="center" wrapText="1"/>
    </xf>
    <xf numFmtId="164" fontId="5" fillId="2" borderId="7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/>
    <xf numFmtId="164" fontId="2" fillId="2" borderId="0" xfId="0" applyNumberFormat="1" applyFont="1" applyFill="1"/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5" fillId="2" borderId="9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7" fillId="3" borderId="0" xfId="0" applyFont="1" applyFill="1"/>
    <xf numFmtId="0" fontId="1" fillId="2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/>
    </xf>
    <xf numFmtId="2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1" fillId="2" borderId="9" xfId="0" applyNumberFormat="1" applyFont="1" applyFill="1" applyBorder="1" applyAlignment="1" applyProtection="1">
      <alignment horizontal="center" vertical="center"/>
      <protection locked="0"/>
    </xf>
    <xf numFmtId="49" fontId="1" fillId="2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47625</xdr:colOff>
      <xdr:row>1</xdr:row>
      <xdr:rowOff>0</xdr:rowOff>
    </xdr:from>
    <xdr:ext cx="251730" cy="14144624"/>
    <xdr:sp macro="" textlink="">
      <xdr:nvSpPr>
        <xdr:cNvPr id="9" name="TextBox 8"/>
        <xdr:cNvSpPr txBox="1"/>
      </xdr:nvSpPr>
      <xdr:spPr>
        <a:xfrm rot="5400000">
          <a:off x="11595553" y="6946447"/>
          <a:ext cx="14144624" cy="251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25</xdr:col>
      <xdr:colOff>40820</xdr:colOff>
      <xdr:row>32</xdr:row>
      <xdr:rowOff>13609</xdr:rowOff>
    </xdr:from>
    <xdr:ext cx="282349" cy="13974537"/>
    <xdr:sp macro="" textlink="">
      <xdr:nvSpPr>
        <xdr:cNvPr id="29" name="TextBox 28"/>
        <xdr:cNvSpPr txBox="1"/>
      </xdr:nvSpPr>
      <xdr:spPr>
        <a:xfrm rot="5400000">
          <a:off x="11727655" y="20017810"/>
          <a:ext cx="13974537" cy="2823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25</xdr:col>
      <xdr:colOff>40821</xdr:colOff>
      <xdr:row>60</xdr:row>
      <xdr:rowOff>23814</xdr:rowOff>
    </xdr:from>
    <xdr:ext cx="289153" cy="14086794"/>
    <xdr:sp macro="" textlink="">
      <xdr:nvSpPr>
        <xdr:cNvPr id="30" name="TextBox 29"/>
        <xdr:cNvSpPr txBox="1"/>
      </xdr:nvSpPr>
      <xdr:spPr>
        <a:xfrm rot="5400000">
          <a:off x="11674930" y="34109705"/>
          <a:ext cx="14086794" cy="2891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oneCellAnchor>
  <xdr:oneCellAnchor>
    <xdr:from>
      <xdr:col>25</xdr:col>
      <xdr:colOff>63500</xdr:colOff>
      <xdr:row>87</xdr:row>
      <xdr:rowOff>10205</xdr:rowOff>
    </xdr:from>
    <xdr:ext cx="256266" cy="14007419"/>
    <xdr:sp macro="" textlink="">
      <xdr:nvSpPr>
        <xdr:cNvPr id="31" name="TextBox 30"/>
        <xdr:cNvSpPr txBox="1"/>
      </xdr:nvSpPr>
      <xdr:spPr>
        <a:xfrm rot="5400000">
          <a:off x="11682298" y="49192657"/>
          <a:ext cx="14007419" cy="2562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oneCellAnchor>
  <xdr:oneCellAnchor>
    <xdr:from>
      <xdr:col>26</xdr:col>
      <xdr:colOff>15874</xdr:colOff>
      <xdr:row>115</xdr:row>
      <xdr:rowOff>23812</xdr:rowOff>
    </xdr:from>
    <xdr:ext cx="242661" cy="14009688"/>
    <xdr:sp macro="" textlink="">
      <xdr:nvSpPr>
        <xdr:cNvPr id="32" name="TextBox 31"/>
        <xdr:cNvSpPr txBox="1"/>
      </xdr:nvSpPr>
      <xdr:spPr>
        <a:xfrm rot="5400000">
          <a:off x="11706111" y="63279450"/>
          <a:ext cx="14009688" cy="2426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oneCellAnchor>
    <xdr:from>
      <xdr:col>25</xdr:col>
      <xdr:colOff>31749</xdr:colOff>
      <xdr:row>144</xdr:row>
      <xdr:rowOff>23812</xdr:rowOff>
    </xdr:from>
    <xdr:ext cx="284617" cy="13962065"/>
    <xdr:sp macro="" textlink="">
      <xdr:nvSpPr>
        <xdr:cNvPr id="33" name="TextBox 32"/>
        <xdr:cNvSpPr txBox="1"/>
      </xdr:nvSpPr>
      <xdr:spPr>
        <a:xfrm rot="5400000">
          <a:off x="11687400" y="77299911"/>
          <a:ext cx="13962065" cy="2846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25</xdr:col>
      <xdr:colOff>63500</xdr:colOff>
      <xdr:row>176</xdr:row>
      <xdr:rowOff>68036</xdr:rowOff>
    </xdr:from>
    <xdr:ext cx="222250" cy="13933714"/>
    <xdr:sp macro="" textlink="">
      <xdr:nvSpPr>
        <xdr:cNvPr id="34" name="TextBox 33"/>
        <xdr:cNvSpPr txBox="1"/>
      </xdr:nvSpPr>
      <xdr:spPr>
        <a:xfrm rot="5400000">
          <a:off x="11702143" y="91394643"/>
          <a:ext cx="13933714" cy="222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25</xdr:col>
      <xdr:colOff>47625</xdr:colOff>
      <xdr:row>209</xdr:row>
      <xdr:rowOff>40820</xdr:rowOff>
    </xdr:from>
    <xdr:ext cx="317500" cy="13992679"/>
    <xdr:sp macro="" textlink="">
      <xdr:nvSpPr>
        <xdr:cNvPr id="35" name="TextBox 34"/>
        <xdr:cNvSpPr txBox="1"/>
      </xdr:nvSpPr>
      <xdr:spPr>
        <a:xfrm rot="5400000">
          <a:off x="11704410" y="105398660"/>
          <a:ext cx="13992679" cy="317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13</a:t>
          </a:r>
        </a:p>
      </xdr:txBody>
    </xdr:sp>
    <xdr:clientData/>
  </xdr:oneCellAnchor>
  <xdr:oneCellAnchor>
    <xdr:from>
      <xdr:col>26</xdr:col>
      <xdr:colOff>15874</xdr:colOff>
      <xdr:row>241</xdr:row>
      <xdr:rowOff>13605</xdr:rowOff>
    </xdr:from>
    <xdr:ext cx="244927" cy="13988147"/>
    <xdr:sp macro="" textlink="">
      <xdr:nvSpPr>
        <xdr:cNvPr id="36" name="TextBox 35"/>
        <xdr:cNvSpPr txBox="1"/>
      </xdr:nvSpPr>
      <xdr:spPr>
        <a:xfrm rot="5400000">
          <a:off x="11718014" y="119486590"/>
          <a:ext cx="13988147" cy="2449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14</a:t>
          </a:r>
        </a:p>
      </xdr:txBody>
    </xdr:sp>
    <xdr:clientData/>
  </xdr:oneCellAnchor>
  <xdr:oneCellAnchor>
    <xdr:from>
      <xdr:col>25</xdr:col>
      <xdr:colOff>47625</xdr:colOff>
      <xdr:row>277</xdr:row>
      <xdr:rowOff>27215</xdr:rowOff>
    </xdr:from>
    <xdr:ext cx="265338" cy="14053910"/>
    <xdr:sp macro="" textlink="">
      <xdr:nvSpPr>
        <xdr:cNvPr id="37" name="TextBox 36"/>
        <xdr:cNvSpPr txBox="1"/>
      </xdr:nvSpPr>
      <xdr:spPr>
        <a:xfrm rot="5400000">
          <a:off x="11647714" y="133556376"/>
          <a:ext cx="14053910" cy="2653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15</a:t>
          </a:r>
        </a:p>
      </xdr:txBody>
    </xdr:sp>
    <xdr:clientData/>
  </xdr:oneCellAnchor>
  <xdr:oneCellAnchor>
    <xdr:from>
      <xdr:col>25</xdr:col>
      <xdr:colOff>47625</xdr:colOff>
      <xdr:row>310</xdr:row>
      <xdr:rowOff>27214</xdr:rowOff>
    </xdr:from>
    <xdr:ext cx="274410" cy="13958664"/>
    <xdr:sp macro="" textlink="">
      <xdr:nvSpPr>
        <xdr:cNvPr id="38" name="TextBox 37"/>
        <xdr:cNvSpPr txBox="1"/>
      </xdr:nvSpPr>
      <xdr:spPr>
        <a:xfrm rot="5400000">
          <a:off x="11699873" y="147617091"/>
          <a:ext cx="13958664" cy="274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16</a:t>
          </a:r>
        </a:p>
      </xdr:txBody>
    </xdr:sp>
    <xdr:clientData/>
  </xdr:oneCellAnchor>
  <xdr:oneCellAnchor>
    <xdr:from>
      <xdr:col>25</xdr:col>
      <xdr:colOff>63500</xdr:colOff>
      <xdr:row>343</xdr:row>
      <xdr:rowOff>13608</xdr:rowOff>
    </xdr:from>
    <xdr:ext cx="276676" cy="13988142"/>
    <xdr:sp macro="" textlink="">
      <xdr:nvSpPr>
        <xdr:cNvPr id="39" name="TextBox 38"/>
        <xdr:cNvSpPr txBox="1"/>
      </xdr:nvSpPr>
      <xdr:spPr>
        <a:xfrm rot="5400000">
          <a:off x="11702142" y="161650591"/>
          <a:ext cx="13988142" cy="2766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17</a:t>
          </a:r>
        </a:p>
      </xdr:txBody>
    </xdr:sp>
    <xdr:clientData/>
  </xdr:oneCellAnchor>
  <xdr:oneCellAnchor>
    <xdr:from>
      <xdr:col>25</xdr:col>
      <xdr:colOff>47624</xdr:colOff>
      <xdr:row>374</xdr:row>
      <xdr:rowOff>27214</xdr:rowOff>
    </xdr:from>
    <xdr:ext cx="265336" cy="14022161"/>
    <xdr:sp macro="" textlink="">
      <xdr:nvSpPr>
        <xdr:cNvPr id="40" name="TextBox 39"/>
        <xdr:cNvSpPr txBox="1"/>
      </xdr:nvSpPr>
      <xdr:spPr>
        <a:xfrm rot="5400000">
          <a:off x="11663586" y="175720377"/>
          <a:ext cx="14022161" cy="2653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26</xdr:col>
      <xdr:colOff>15874</xdr:colOff>
      <xdr:row>403</xdr:row>
      <xdr:rowOff>27214</xdr:rowOff>
    </xdr:from>
    <xdr:ext cx="229053" cy="13847536"/>
    <xdr:sp macro="" textlink="">
      <xdr:nvSpPr>
        <xdr:cNvPr id="41" name="TextBox 40"/>
        <xdr:cNvSpPr txBox="1"/>
      </xdr:nvSpPr>
      <xdr:spPr>
        <a:xfrm rot="5400000">
          <a:off x="11780383" y="183683955"/>
          <a:ext cx="13847536" cy="229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19</a:t>
          </a:r>
        </a:p>
      </xdr:txBody>
    </xdr:sp>
    <xdr:clientData/>
  </xdr:oneCellAnchor>
  <xdr:oneCellAnchor>
    <xdr:from>
      <xdr:col>25</xdr:col>
      <xdr:colOff>40821</xdr:colOff>
      <xdr:row>1</xdr:row>
      <xdr:rowOff>0</xdr:rowOff>
    </xdr:from>
    <xdr:ext cx="258536" cy="13661570"/>
    <xdr:sp macro="" textlink="">
      <xdr:nvSpPr>
        <xdr:cNvPr id="17" name="TextBox 16"/>
        <xdr:cNvSpPr txBox="1"/>
      </xdr:nvSpPr>
      <xdr:spPr>
        <a:xfrm rot="5400000">
          <a:off x="11681733" y="6701517"/>
          <a:ext cx="13661570" cy="2585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44"/>
  <sheetViews>
    <sheetView tabSelected="1" view="pageBreakPreview" topLeftCell="A6" zoomScale="130" zoomScaleNormal="85" zoomScaleSheetLayoutView="130" zoomScalePageLayoutView="60" workbookViewId="0">
      <pane ySplit="8" topLeftCell="A395" activePane="bottomLeft" state="frozen"/>
      <selection activeCell="A6" sqref="A6"/>
      <selection pane="bottomLeft" activeCell="H6" sqref="H1:H1048576"/>
    </sheetView>
  </sheetViews>
  <sheetFormatPr defaultRowHeight="12.75" x14ac:dyDescent="0.2"/>
  <cols>
    <col min="1" max="1" width="5.28515625" style="40" customWidth="1"/>
    <col min="2" max="2" width="21.42578125" style="3" customWidth="1"/>
    <col min="3" max="3" width="14.28515625" style="3" customWidth="1"/>
    <col min="4" max="4" width="9.85546875" style="3" customWidth="1"/>
    <col min="5" max="6" width="11" style="3" bestFit="1" customWidth="1"/>
    <col min="7" max="7" width="10.140625" style="3" customWidth="1"/>
    <col min="8" max="8" width="9.5703125" style="3" customWidth="1"/>
    <col min="9" max="9" width="10" style="3" bestFit="1" customWidth="1"/>
    <col min="10" max="10" width="9.28515625" style="3" customWidth="1"/>
    <col min="11" max="11" width="11.5703125" style="3" customWidth="1"/>
    <col min="12" max="12" width="10.7109375" style="3" customWidth="1"/>
    <col min="13" max="13" width="9.85546875" style="3" customWidth="1"/>
    <col min="14" max="14" width="10" style="3" customWidth="1"/>
    <col min="15" max="15" width="10.5703125" style="3" customWidth="1"/>
    <col min="16" max="16" width="10.42578125" style="3" customWidth="1"/>
    <col min="17" max="17" width="9.85546875" style="3" customWidth="1"/>
    <col min="18" max="18" width="11.7109375" style="3" customWidth="1"/>
    <col min="19" max="20" width="10.28515625" style="3" customWidth="1"/>
    <col min="21" max="21" width="10" style="3" customWidth="1"/>
    <col min="22" max="22" width="10.5703125" style="3" customWidth="1"/>
    <col min="23" max="23" width="9.7109375" style="3" customWidth="1"/>
    <col min="24" max="24" width="10" style="3" customWidth="1"/>
    <col min="25" max="25" width="20.42578125" style="3" customWidth="1"/>
    <col min="26" max="26" width="1.140625" style="3" customWidth="1"/>
    <col min="27" max="27" width="4.140625" style="3" customWidth="1"/>
    <col min="28" max="28" width="1" style="3" customWidth="1"/>
    <col min="29" max="30" width="9.5703125" style="3" bestFit="1" customWidth="1"/>
    <col min="31" max="16384" width="9.140625" style="3"/>
  </cols>
  <sheetData>
    <row r="1" spans="1:26" hidden="1" x14ac:dyDescent="0.2">
      <c r="A1" s="23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</row>
    <row r="2" spans="1:26" hidden="1" x14ac:dyDescent="0.2">
      <c r="A2" s="2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"/>
    </row>
    <row r="3" spans="1:26" hidden="1" x14ac:dyDescent="0.2">
      <c r="A3" s="2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2"/>
    </row>
    <row r="4" spans="1:26" hidden="1" x14ac:dyDescent="0.2">
      <c r="A4" s="2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2"/>
    </row>
    <row r="5" spans="1:26" hidden="1" x14ac:dyDescent="0.2">
      <c r="A5" s="2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"/>
    </row>
    <row r="6" spans="1:26" x14ac:dyDescent="0.2">
      <c r="A6" s="2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6.25" x14ac:dyDescent="0.4">
      <c r="A7" s="25"/>
      <c r="B7" s="128" t="s">
        <v>28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22"/>
    </row>
    <row r="8" spans="1:26" x14ac:dyDescent="0.2">
      <c r="A8" s="2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47.25" customHeight="1" x14ac:dyDescent="0.2">
      <c r="A9" s="102" t="s">
        <v>4</v>
      </c>
      <c r="B9" s="102" t="s">
        <v>5</v>
      </c>
      <c r="C9" s="56" t="s">
        <v>6</v>
      </c>
      <c r="D9" s="102" t="s">
        <v>7</v>
      </c>
      <c r="E9" s="102"/>
      <c r="F9" s="102"/>
      <c r="G9" s="102"/>
      <c r="H9" s="102"/>
      <c r="I9" s="102"/>
      <c r="J9" s="102"/>
      <c r="K9" s="102" t="s">
        <v>7</v>
      </c>
      <c r="L9" s="102"/>
      <c r="M9" s="102"/>
      <c r="N9" s="102"/>
      <c r="O9" s="102"/>
      <c r="P9" s="102"/>
      <c r="Q9" s="102"/>
      <c r="R9" s="102" t="s">
        <v>7</v>
      </c>
      <c r="S9" s="102"/>
      <c r="T9" s="102"/>
      <c r="U9" s="102"/>
      <c r="V9" s="102"/>
      <c r="W9" s="102"/>
      <c r="X9" s="102"/>
      <c r="Y9" s="102" t="s">
        <v>26</v>
      </c>
      <c r="Z9" s="71"/>
    </row>
    <row r="10" spans="1:26" ht="26.25" customHeight="1" x14ac:dyDescent="0.2">
      <c r="A10" s="102"/>
      <c r="B10" s="102"/>
      <c r="C10" s="102" t="s">
        <v>11</v>
      </c>
      <c r="D10" s="102" t="s">
        <v>15</v>
      </c>
      <c r="E10" s="102"/>
      <c r="F10" s="102"/>
      <c r="G10" s="102"/>
      <c r="H10" s="102"/>
      <c r="I10" s="102"/>
      <c r="J10" s="102"/>
      <c r="K10" s="102" t="s">
        <v>311</v>
      </c>
      <c r="L10" s="102"/>
      <c r="M10" s="102"/>
      <c r="N10" s="102"/>
      <c r="O10" s="102"/>
      <c r="P10" s="102"/>
      <c r="Q10" s="102"/>
      <c r="R10" s="102" t="s">
        <v>312</v>
      </c>
      <c r="S10" s="102"/>
      <c r="T10" s="102"/>
      <c r="U10" s="102"/>
      <c r="V10" s="102"/>
      <c r="W10" s="102"/>
      <c r="X10" s="102"/>
      <c r="Y10" s="102"/>
      <c r="Z10" s="71"/>
    </row>
    <row r="11" spans="1:26" ht="58.5" customHeight="1" x14ac:dyDescent="0.2">
      <c r="A11" s="102"/>
      <c r="B11" s="102"/>
      <c r="C11" s="102"/>
      <c r="D11" s="56" t="s">
        <v>0</v>
      </c>
      <c r="E11" s="102" t="s">
        <v>1</v>
      </c>
      <c r="F11" s="102"/>
      <c r="G11" s="102" t="s">
        <v>2</v>
      </c>
      <c r="H11" s="102"/>
      <c r="I11" s="123" t="s">
        <v>3</v>
      </c>
      <c r="J11" s="124"/>
      <c r="K11" s="56" t="s">
        <v>0</v>
      </c>
      <c r="L11" s="102" t="s">
        <v>1</v>
      </c>
      <c r="M11" s="102"/>
      <c r="N11" s="102" t="s">
        <v>2</v>
      </c>
      <c r="O11" s="102"/>
      <c r="P11" s="123" t="s">
        <v>3</v>
      </c>
      <c r="Q11" s="124"/>
      <c r="R11" s="56" t="s">
        <v>0</v>
      </c>
      <c r="S11" s="102" t="s">
        <v>1</v>
      </c>
      <c r="T11" s="102"/>
      <c r="U11" s="102" t="s">
        <v>2</v>
      </c>
      <c r="V11" s="102"/>
      <c r="W11" s="123" t="s">
        <v>3</v>
      </c>
      <c r="X11" s="124"/>
      <c r="Y11" s="102"/>
      <c r="Z11" s="71"/>
    </row>
    <row r="12" spans="1:26" x14ac:dyDescent="0.2">
      <c r="A12" s="56"/>
      <c r="B12" s="56"/>
      <c r="C12" s="56"/>
      <c r="D12" s="56" t="s">
        <v>9</v>
      </c>
      <c r="E12" s="56" t="s">
        <v>9</v>
      </c>
      <c r="F12" s="56" t="s">
        <v>10</v>
      </c>
      <c r="G12" s="56" t="s">
        <v>9</v>
      </c>
      <c r="H12" s="56" t="s">
        <v>10</v>
      </c>
      <c r="I12" s="56" t="s">
        <v>9</v>
      </c>
      <c r="J12" s="56" t="s">
        <v>10</v>
      </c>
      <c r="K12" s="56" t="s">
        <v>313</v>
      </c>
      <c r="L12" s="56" t="s">
        <v>313</v>
      </c>
      <c r="M12" s="56" t="s">
        <v>314</v>
      </c>
      <c r="N12" s="56" t="s">
        <v>313</v>
      </c>
      <c r="O12" s="56" t="s">
        <v>314</v>
      </c>
      <c r="P12" s="56" t="s">
        <v>313</v>
      </c>
      <c r="Q12" s="56" t="s">
        <v>314</v>
      </c>
      <c r="R12" s="56" t="s">
        <v>315</v>
      </c>
      <c r="S12" s="56" t="s">
        <v>315</v>
      </c>
      <c r="T12" s="56" t="s">
        <v>316</v>
      </c>
      <c r="U12" s="56" t="s">
        <v>315</v>
      </c>
      <c r="V12" s="56" t="s">
        <v>316</v>
      </c>
      <c r="W12" s="56" t="s">
        <v>315</v>
      </c>
      <c r="X12" s="56" t="s">
        <v>316</v>
      </c>
      <c r="Y12" s="56"/>
      <c r="Z12" s="71"/>
    </row>
    <row r="13" spans="1:26" s="7" customFormat="1" x14ac:dyDescent="0.2">
      <c r="A13" s="59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5">
        <v>24</v>
      </c>
      <c r="Y13" s="5">
        <v>25</v>
      </c>
      <c r="Z13" s="6"/>
    </row>
    <row r="14" spans="1:26" ht="24" customHeight="1" x14ac:dyDescent="0.2">
      <c r="A14" s="105" t="s">
        <v>8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8"/>
    </row>
    <row r="15" spans="1:26" s="7" customFormat="1" ht="79.5" customHeight="1" x14ac:dyDescent="0.2">
      <c r="A15" s="99" t="s">
        <v>245</v>
      </c>
      <c r="B15" s="56" t="s">
        <v>257</v>
      </c>
      <c r="C15" s="57">
        <v>100</v>
      </c>
      <c r="D15" s="57"/>
      <c r="E15" s="57"/>
      <c r="F15" s="57">
        <v>100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84" t="s">
        <v>13</v>
      </c>
      <c r="Z15" s="6"/>
    </row>
    <row r="16" spans="1:26" s="7" customFormat="1" x14ac:dyDescent="0.2">
      <c r="A16" s="101"/>
      <c r="B16" s="56" t="s">
        <v>33</v>
      </c>
      <c r="C16" s="57">
        <v>2.14</v>
      </c>
      <c r="D16" s="57"/>
      <c r="E16" s="57"/>
      <c r="F16" s="57"/>
      <c r="G16" s="57"/>
      <c r="H16" s="57">
        <v>2.14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85"/>
      <c r="Z16" s="6"/>
    </row>
    <row r="17" spans="1:29" s="7" customFormat="1" ht="38.25" x14ac:dyDescent="0.2">
      <c r="A17" s="119" t="s">
        <v>93</v>
      </c>
      <c r="B17" s="56" t="s">
        <v>258</v>
      </c>
      <c r="C17" s="120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2"/>
      <c r="Z17" s="6"/>
      <c r="AC17" s="9"/>
    </row>
    <row r="18" spans="1:29" s="7" customFormat="1" ht="25.5" x14ac:dyDescent="0.2">
      <c r="A18" s="119"/>
      <c r="B18" s="56" t="s">
        <v>324</v>
      </c>
      <c r="C18" s="57">
        <v>399.995</v>
      </c>
      <c r="D18" s="57"/>
      <c r="E18" s="57"/>
      <c r="F18" s="57"/>
      <c r="G18" s="57"/>
      <c r="H18" s="57">
        <v>399.995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95" t="s">
        <v>13</v>
      </c>
      <c r="Z18" s="6"/>
      <c r="AC18" s="9"/>
    </row>
    <row r="19" spans="1:29" s="7" customFormat="1" ht="25.5" x14ac:dyDescent="0.2">
      <c r="A19" s="119"/>
      <c r="B19" s="56" t="s">
        <v>325</v>
      </c>
      <c r="C19" s="57">
        <v>399.63900000000001</v>
      </c>
      <c r="D19" s="57"/>
      <c r="E19" s="57"/>
      <c r="F19" s="57"/>
      <c r="G19" s="57"/>
      <c r="H19" s="57">
        <v>399.63900000000001</v>
      </c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96"/>
      <c r="Z19" s="6"/>
      <c r="AC19" s="9"/>
    </row>
    <row r="20" spans="1:29" s="7" customFormat="1" ht="25.5" x14ac:dyDescent="0.2">
      <c r="A20" s="119"/>
      <c r="B20" s="56" t="s">
        <v>187</v>
      </c>
      <c r="C20" s="57">
        <v>15.993</v>
      </c>
      <c r="D20" s="57"/>
      <c r="E20" s="57"/>
      <c r="F20" s="57"/>
      <c r="G20" s="57"/>
      <c r="H20" s="57">
        <v>15.993</v>
      </c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96"/>
      <c r="Z20" s="6"/>
      <c r="AC20" s="9"/>
    </row>
    <row r="21" spans="1:29" s="7" customFormat="1" ht="32.25" customHeight="1" x14ac:dyDescent="0.2">
      <c r="A21" s="119"/>
      <c r="B21" s="56" t="s">
        <v>81</v>
      </c>
      <c r="C21" s="56">
        <v>17.111999999999998</v>
      </c>
      <c r="D21" s="43"/>
      <c r="E21" s="43"/>
      <c r="F21" s="43"/>
      <c r="G21" s="43"/>
      <c r="H21" s="56">
        <v>17.111999999999998</v>
      </c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97"/>
      <c r="Z21" s="6"/>
      <c r="AC21" s="9"/>
    </row>
    <row r="22" spans="1:29" s="7" customFormat="1" ht="63.75" x14ac:dyDescent="0.2">
      <c r="A22" s="119"/>
      <c r="B22" s="56" t="s">
        <v>169</v>
      </c>
      <c r="C22" s="57">
        <v>6333.6</v>
      </c>
      <c r="D22" s="57"/>
      <c r="E22" s="57"/>
      <c r="F22" s="57">
        <v>6003.6</v>
      </c>
      <c r="G22" s="57"/>
      <c r="H22" s="69">
        <v>330</v>
      </c>
      <c r="I22" s="57"/>
      <c r="J22" s="57"/>
      <c r="K22" s="57"/>
      <c r="L22" s="57"/>
      <c r="M22" s="57"/>
      <c r="N22" s="57"/>
      <c r="O22" s="69"/>
      <c r="P22" s="57"/>
      <c r="Q22" s="57"/>
      <c r="R22" s="57"/>
      <c r="S22" s="57"/>
      <c r="T22" s="57"/>
      <c r="U22" s="57"/>
      <c r="V22" s="69"/>
      <c r="W22" s="57"/>
      <c r="X22" s="57"/>
      <c r="Y22" s="50" t="s">
        <v>12</v>
      </c>
      <c r="Z22" s="6"/>
      <c r="AC22" s="9"/>
    </row>
    <row r="23" spans="1:29" s="7" customFormat="1" ht="62.25" customHeight="1" x14ac:dyDescent="0.2">
      <c r="A23" s="119"/>
      <c r="B23" s="26" t="s">
        <v>322</v>
      </c>
      <c r="C23" s="57">
        <v>390</v>
      </c>
      <c r="D23" s="57"/>
      <c r="E23" s="57"/>
      <c r="F23" s="57"/>
      <c r="G23" s="57"/>
      <c r="H23" s="57">
        <v>390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84" t="s">
        <v>13</v>
      </c>
      <c r="Z23" s="6"/>
      <c r="AC23" s="9"/>
    </row>
    <row r="24" spans="1:29" s="7" customFormat="1" ht="31.5" customHeight="1" x14ac:dyDescent="0.2">
      <c r="A24" s="119"/>
      <c r="B24" s="26" t="s">
        <v>165</v>
      </c>
      <c r="C24" s="57">
        <v>29</v>
      </c>
      <c r="D24" s="57"/>
      <c r="E24" s="57"/>
      <c r="F24" s="57"/>
      <c r="G24" s="57"/>
      <c r="H24" s="69">
        <v>29</v>
      </c>
      <c r="I24" s="57"/>
      <c r="J24" s="57"/>
      <c r="K24" s="57"/>
      <c r="L24" s="57"/>
      <c r="M24" s="57"/>
      <c r="N24" s="57"/>
      <c r="O24" s="69"/>
      <c r="P24" s="57"/>
      <c r="Q24" s="57"/>
      <c r="R24" s="57"/>
      <c r="S24" s="57"/>
      <c r="T24" s="57"/>
      <c r="U24" s="57"/>
      <c r="V24" s="69"/>
      <c r="W24" s="57"/>
      <c r="X24" s="57"/>
      <c r="Y24" s="85"/>
      <c r="Z24" s="6"/>
      <c r="AC24" s="9"/>
    </row>
    <row r="25" spans="1:29" s="7" customFormat="1" ht="63.75" x14ac:dyDescent="0.2">
      <c r="A25" s="119"/>
      <c r="B25" s="56" t="s">
        <v>168</v>
      </c>
      <c r="C25" s="57">
        <v>100</v>
      </c>
      <c r="D25" s="57"/>
      <c r="E25" s="57"/>
      <c r="F25" s="57"/>
      <c r="G25" s="57"/>
      <c r="H25" s="57">
        <v>100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0" t="s">
        <v>12</v>
      </c>
      <c r="Z25" s="6"/>
      <c r="AC25" s="9"/>
    </row>
    <row r="26" spans="1:29" s="44" customFormat="1" ht="76.5" x14ac:dyDescent="0.2">
      <c r="A26" s="119"/>
      <c r="B26" s="56" t="s">
        <v>334</v>
      </c>
      <c r="C26" s="57">
        <v>750</v>
      </c>
      <c r="D26" s="57"/>
      <c r="E26" s="57"/>
      <c r="F26" s="57"/>
      <c r="G26" s="57"/>
      <c r="H26" s="57">
        <v>750</v>
      </c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0" t="s">
        <v>335</v>
      </c>
      <c r="Z26" s="6"/>
      <c r="AA26" s="7"/>
      <c r="AB26" s="7"/>
      <c r="AC26" s="9"/>
    </row>
    <row r="27" spans="1:29" s="7" customFormat="1" ht="69" customHeight="1" x14ac:dyDescent="0.2">
      <c r="A27" s="99" t="s">
        <v>94</v>
      </c>
      <c r="B27" s="56" t="s">
        <v>323</v>
      </c>
      <c r="C27" s="57">
        <v>150</v>
      </c>
      <c r="D27" s="57"/>
      <c r="E27" s="57"/>
      <c r="F27" s="57">
        <v>150</v>
      </c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84" t="s">
        <v>13</v>
      </c>
      <c r="Z27" s="6"/>
      <c r="AC27" s="9"/>
    </row>
    <row r="28" spans="1:29" s="7" customFormat="1" ht="50.25" customHeight="1" x14ac:dyDescent="0.2">
      <c r="A28" s="100"/>
      <c r="B28" s="56" t="s">
        <v>187</v>
      </c>
      <c r="C28" s="57">
        <v>3</v>
      </c>
      <c r="D28" s="57"/>
      <c r="E28" s="57"/>
      <c r="F28" s="57"/>
      <c r="G28" s="57"/>
      <c r="H28" s="57">
        <v>3</v>
      </c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85"/>
      <c r="Z28" s="6"/>
      <c r="AC28" s="9"/>
    </row>
    <row r="29" spans="1:29" s="7" customFormat="1" ht="32.25" customHeight="1" x14ac:dyDescent="0.2">
      <c r="A29" s="101"/>
      <c r="B29" s="56" t="s">
        <v>33</v>
      </c>
      <c r="C29" s="57">
        <v>3.21</v>
      </c>
      <c r="D29" s="57"/>
      <c r="E29" s="57"/>
      <c r="F29" s="57"/>
      <c r="G29" s="57"/>
      <c r="H29" s="57">
        <v>3.21</v>
      </c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86"/>
      <c r="Z29" s="6"/>
      <c r="AC29" s="9"/>
    </row>
    <row r="30" spans="1:29" ht="86.25" customHeight="1" x14ac:dyDescent="0.2">
      <c r="A30" s="66" t="s">
        <v>95</v>
      </c>
      <c r="B30" s="56" t="s">
        <v>259</v>
      </c>
      <c r="C30" s="57">
        <v>60.491999999999997</v>
      </c>
      <c r="D30" s="57"/>
      <c r="E30" s="57"/>
      <c r="F30" s="57"/>
      <c r="G30" s="57">
        <v>60.491999999999997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0" t="s">
        <v>13</v>
      </c>
      <c r="Z30" s="10"/>
    </row>
    <row r="31" spans="1:29" ht="57" customHeight="1" x14ac:dyDescent="0.2">
      <c r="A31" s="99" t="s">
        <v>96</v>
      </c>
      <c r="B31" s="56" t="s">
        <v>260</v>
      </c>
      <c r="C31" s="103"/>
      <c r="D31" s="103"/>
      <c r="E31" s="103"/>
      <c r="F31" s="103"/>
      <c r="G31" s="103"/>
      <c r="H31" s="103"/>
      <c r="I31" s="103"/>
      <c r="J31" s="103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81" t="s">
        <v>12</v>
      </c>
      <c r="Z31" s="10"/>
    </row>
    <row r="32" spans="1:29" ht="52.5" customHeight="1" x14ac:dyDescent="0.2">
      <c r="A32" s="100"/>
      <c r="B32" s="56" t="s">
        <v>66</v>
      </c>
      <c r="C32" s="57">
        <v>160</v>
      </c>
      <c r="D32" s="57"/>
      <c r="E32" s="57"/>
      <c r="F32" s="57"/>
      <c r="G32" s="57">
        <v>160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83"/>
      <c r="Z32" s="10"/>
    </row>
    <row r="33" spans="1:26" ht="117.75" customHeight="1" x14ac:dyDescent="0.2">
      <c r="A33" s="100"/>
      <c r="B33" s="21" t="s">
        <v>136</v>
      </c>
      <c r="C33" s="61">
        <v>1472.2260000000001</v>
      </c>
      <c r="D33" s="61"/>
      <c r="E33" s="61"/>
      <c r="F33" s="61"/>
      <c r="G33" s="61">
        <v>1472.2260000000001</v>
      </c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50" t="s">
        <v>13</v>
      </c>
      <c r="Z33" s="10"/>
    </row>
    <row r="34" spans="1:26" ht="48" customHeight="1" x14ac:dyDescent="0.2">
      <c r="A34" s="100"/>
      <c r="B34" s="27" t="s">
        <v>131</v>
      </c>
      <c r="C34" s="57">
        <v>101.744</v>
      </c>
      <c r="D34" s="57"/>
      <c r="E34" s="57" t="s">
        <v>38</v>
      </c>
      <c r="F34" s="57"/>
      <c r="G34" s="57">
        <v>101.744</v>
      </c>
      <c r="H34" s="57"/>
      <c r="I34" s="57"/>
      <c r="J34" s="57"/>
      <c r="K34" s="57"/>
      <c r="L34" s="57" t="s">
        <v>38</v>
      </c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16"/>
      <c r="Z34" s="10"/>
    </row>
    <row r="35" spans="1:26" ht="27.75" customHeight="1" x14ac:dyDescent="0.2">
      <c r="A35" s="100"/>
      <c r="B35" s="27" t="s">
        <v>82</v>
      </c>
      <c r="C35" s="57">
        <v>38.750999999999998</v>
      </c>
      <c r="D35" s="57"/>
      <c r="E35" s="57"/>
      <c r="F35" s="57"/>
      <c r="G35" s="57">
        <v>38.750999999999998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16"/>
      <c r="Z35" s="10"/>
    </row>
    <row r="36" spans="1:26" ht="24.75" customHeight="1" x14ac:dyDescent="0.2">
      <c r="A36" s="100"/>
      <c r="B36" s="27" t="s">
        <v>256</v>
      </c>
      <c r="C36" s="57">
        <v>17.399999999999999</v>
      </c>
      <c r="D36" s="57"/>
      <c r="E36" s="57"/>
      <c r="F36" s="57"/>
      <c r="G36" s="57">
        <v>17.399999999999999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16"/>
      <c r="Z36" s="10"/>
    </row>
    <row r="37" spans="1:26" ht="21" customHeight="1" x14ac:dyDescent="0.2">
      <c r="A37" s="100"/>
      <c r="B37" s="27" t="s">
        <v>84</v>
      </c>
      <c r="C37" s="57">
        <v>484</v>
      </c>
      <c r="D37" s="57"/>
      <c r="E37" s="57"/>
      <c r="F37" s="57"/>
      <c r="G37" s="57">
        <v>484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16"/>
      <c r="Z37" s="10"/>
    </row>
    <row r="38" spans="1:26" ht="21" customHeight="1" x14ac:dyDescent="0.2">
      <c r="A38" s="100"/>
      <c r="B38" s="27" t="s">
        <v>33</v>
      </c>
      <c r="C38" s="57">
        <v>20.038</v>
      </c>
      <c r="D38" s="57"/>
      <c r="E38" s="57"/>
      <c r="F38" s="57"/>
      <c r="G38" s="57">
        <v>20.038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11"/>
      <c r="Z38" s="10"/>
    </row>
    <row r="39" spans="1:26" ht="34.5" customHeight="1" x14ac:dyDescent="0.2">
      <c r="A39" s="100"/>
      <c r="B39" s="56" t="s">
        <v>44</v>
      </c>
      <c r="C39" s="57">
        <v>10255.799999999999</v>
      </c>
      <c r="D39" s="57">
        <v>9743</v>
      </c>
      <c r="E39" s="57"/>
      <c r="F39" s="57"/>
      <c r="G39" s="57">
        <v>512.79999999999995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130" t="s">
        <v>12</v>
      </c>
    </row>
    <row r="40" spans="1:26" ht="24" customHeight="1" x14ac:dyDescent="0.2">
      <c r="A40" s="100"/>
      <c r="B40" s="56" t="s">
        <v>33</v>
      </c>
      <c r="C40" s="57">
        <v>100</v>
      </c>
      <c r="D40" s="57"/>
      <c r="E40" s="57"/>
      <c r="F40" s="57"/>
      <c r="G40" s="57">
        <v>100</v>
      </c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130"/>
    </row>
    <row r="41" spans="1:26" ht="24" customHeight="1" x14ac:dyDescent="0.2">
      <c r="A41" s="100"/>
      <c r="B41" s="59" t="s">
        <v>35</v>
      </c>
      <c r="C41" s="57">
        <v>20.512</v>
      </c>
      <c r="D41" s="57"/>
      <c r="E41" s="57"/>
      <c r="F41" s="57"/>
      <c r="G41" s="57">
        <v>20.512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130"/>
    </row>
    <row r="42" spans="1:26" ht="33.75" customHeight="1" x14ac:dyDescent="0.2">
      <c r="A42" s="100"/>
      <c r="B42" s="56" t="s">
        <v>143</v>
      </c>
      <c r="C42" s="57">
        <v>399.19600000000003</v>
      </c>
      <c r="D42" s="57"/>
      <c r="E42" s="57"/>
      <c r="F42" s="57"/>
      <c r="G42" s="57">
        <v>399.19600000000003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130" t="s">
        <v>13</v>
      </c>
    </row>
    <row r="43" spans="1:26" ht="46.5" customHeight="1" x14ac:dyDescent="0.2">
      <c r="A43" s="101"/>
      <c r="B43" s="56" t="s">
        <v>149</v>
      </c>
      <c r="C43" s="57">
        <v>16.527000000000001</v>
      </c>
      <c r="D43" s="57"/>
      <c r="E43" s="57"/>
      <c r="F43" s="57"/>
      <c r="G43" s="57">
        <v>16.527000000000001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130"/>
    </row>
    <row r="44" spans="1:26" ht="54.75" customHeight="1" x14ac:dyDescent="0.2">
      <c r="A44" s="99" t="s">
        <v>97</v>
      </c>
      <c r="B44" s="56" t="s">
        <v>261</v>
      </c>
      <c r="C44" s="57">
        <v>194.52799999999999</v>
      </c>
      <c r="D44" s="57"/>
      <c r="E44" s="57"/>
      <c r="F44" s="57"/>
      <c r="G44" s="57"/>
      <c r="H44" s="57">
        <v>194.52799999999999</v>
      </c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46" t="s">
        <v>13</v>
      </c>
    </row>
    <row r="45" spans="1:26" ht="32.25" customHeight="1" x14ac:dyDescent="0.2">
      <c r="A45" s="100"/>
      <c r="B45" s="56" t="s">
        <v>187</v>
      </c>
      <c r="C45" s="57">
        <v>3.891</v>
      </c>
      <c r="D45" s="57"/>
      <c r="E45" s="57"/>
      <c r="F45" s="57"/>
      <c r="G45" s="57"/>
      <c r="H45" s="57">
        <v>3.891</v>
      </c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47"/>
    </row>
    <row r="46" spans="1:26" ht="21.75" customHeight="1" x14ac:dyDescent="0.2">
      <c r="A46" s="101"/>
      <c r="B46" s="56" t="s">
        <v>33</v>
      </c>
      <c r="C46" s="57">
        <v>4.1630000000000003</v>
      </c>
      <c r="D46" s="57"/>
      <c r="E46" s="57"/>
      <c r="F46" s="57"/>
      <c r="G46" s="57"/>
      <c r="H46" s="57">
        <v>4.1630000000000003</v>
      </c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48"/>
    </row>
    <row r="47" spans="1:26" ht="90.75" customHeight="1" x14ac:dyDescent="0.2">
      <c r="A47" s="66" t="s">
        <v>98</v>
      </c>
      <c r="B47" s="56" t="s">
        <v>262</v>
      </c>
      <c r="C47" s="57">
        <v>47.28</v>
      </c>
      <c r="D47" s="57"/>
      <c r="E47" s="57"/>
      <c r="F47" s="57"/>
      <c r="G47" s="57">
        <v>47.28</v>
      </c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0" t="s">
        <v>13</v>
      </c>
      <c r="Z47" s="10"/>
    </row>
    <row r="48" spans="1:26" ht="36.75" customHeight="1" x14ac:dyDescent="0.2">
      <c r="A48" s="119" t="s">
        <v>99</v>
      </c>
      <c r="B48" s="56" t="s">
        <v>263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"/>
    </row>
    <row r="49" spans="1:26" ht="39" customHeight="1" x14ac:dyDescent="0.2">
      <c r="A49" s="119"/>
      <c r="B49" s="56" t="s">
        <v>78</v>
      </c>
      <c r="C49" s="57">
        <v>78.774000000000001</v>
      </c>
      <c r="D49" s="57"/>
      <c r="E49" s="57"/>
      <c r="F49" s="57"/>
      <c r="G49" s="57">
        <v>78.774000000000001</v>
      </c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89" t="s">
        <v>13</v>
      </c>
      <c r="Z49" s="10"/>
    </row>
    <row r="50" spans="1:26" ht="31.5" customHeight="1" x14ac:dyDescent="0.2">
      <c r="A50" s="119"/>
      <c r="B50" s="56" t="s">
        <v>45</v>
      </c>
      <c r="C50" s="57">
        <v>241.23099999999999</v>
      </c>
      <c r="D50" s="57"/>
      <c r="E50" s="57"/>
      <c r="F50" s="57"/>
      <c r="G50" s="57">
        <v>241.23099999999999</v>
      </c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89"/>
    </row>
    <row r="51" spans="1:26" ht="24" customHeight="1" x14ac:dyDescent="0.2">
      <c r="A51" s="119"/>
      <c r="B51" s="56" t="s">
        <v>33</v>
      </c>
      <c r="C51" s="57">
        <v>9.9870000000000001</v>
      </c>
      <c r="D51" s="57"/>
      <c r="E51" s="57"/>
      <c r="F51" s="57"/>
      <c r="G51" s="57">
        <v>9.9870000000000001</v>
      </c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89"/>
    </row>
    <row r="52" spans="1:26" ht="49.5" customHeight="1" x14ac:dyDescent="0.2">
      <c r="A52" s="99" t="s">
        <v>100</v>
      </c>
      <c r="B52" s="56" t="s">
        <v>264</v>
      </c>
      <c r="C52" s="103"/>
      <c r="D52" s="103"/>
      <c r="E52" s="103"/>
      <c r="F52" s="103"/>
      <c r="G52" s="103"/>
      <c r="H52" s="103"/>
      <c r="I52" s="103"/>
      <c r="J52" s="103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84" t="s">
        <v>12</v>
      </c>
    </row>
    <row r="53" spans="1:26" ht="51.75" customHeight="1" x14ac:dyDescent="0.2">
      <c r="A53" s="100"/>
      <c r="B53" s="56" t="s">
        <v>66</v>
      </c>
      <c r="C53" s="57">
        <v>160</v>
      </c>
      <c r="D53" s="57"/>
      <c r="E53" s="57"/>
      <c r="F53" s="57"/>
      <c r="G53" s="57">
        <v>160</v>
      </c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85"/>
      <c r="Z53" s="10"/>
    </row>
    <row r="54" spans="1:26" ht="48.75" customHeight="1" x14ac:dyDescent="0.2">
      <c r="A54" s="100"/>
      <c r="B54" s="56" t="s">
        <v>67</v>
      </c>
      <c r="C54" s="72">
        <v>5514.13</v>
      </c>
      <c r="D54" s="72">
        <v>5238.3999999999996</v>
      </c>
      <c r="E54" s="57"/>
      <c r="F54" s="57"/>
      <c r="G54" s="57">
        <v>275.73</v>
      </c>
      <c r="H54" s="57"/>
      <c r="I54" s="57"/>
      <c r="J54" s="57"/>
      <c r="K54" s="72"/>
      <c r="L54" s="57"/>
      <c r="M54" s="57"/>
      <c r="N54" s="57"/>
      <c r="O54" s="57"/>
      <c r="P54" s="57"/>
      <c r="Q54" s="57"/>
      <c r="R54" s="72"/>
      <c r="S54" s="57"/>
      <c r="T54" s="57"/>
      <c r="U54" s="57"/>
      <c r="V54" s="57"/>
      <c r="W54" s="57"/>
      <c r="X54" s="57"/>
      <c r="Y54" s="85"/>
    </row>
    <row r="55" spans="1:26" ht="24" customHeight="1" x14ac:dyDescent="0.2">
      <c r="A55" s="100"/>
      <c r="B55" s="56" t="s">
        <v>33</v>
      </c>
      <c r="C55" s="57">
        <v>100</v>
      </c>
      <c r="D55" s="57"/>
      <c r="E55" s="57"/>
      <c r="F55" s="57"/>
      <c r="G55" s="57">
        <v>100</v>
      </c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85"/>
    </row>
    <row r="56" spans="1:26" ht="24" customHeight="1" x14ac:dyDescent="0.2">
      <c r="A56" s="100"/>
      <c r="B56" s="56" t="s">
        <v>35</v>
      </c>
      <c r="C56" s="57">
        <v>11.028</v>
      </c>
      <c r="D56" s="57"/>
      <c r="E56" s="57"/>
      <c r="F56" s="57"/>
      <c r="G56" s="57">
        <v>11.028</v>
      </c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86"/>
    </row>
    <row r="57" spans="1:26" ht="25.5" x14ac:dyDescent="0.2">
      <c r="A57" s="100"/>
      <c r="B57" s="56" t="s">
        <v>143</v>
      </c>
      <c r="C57" s="57">
        <v>399.19600000000003</v>
      </c>
      <c r="D57" s="57"/>
      <c r="E57" s="57"/>
      <c r="F57" s="57"/>
      <c r="G57" s="57">
        <v>399.19600000000003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89" t="s">
        <v>13</v>
      </c>
    </row>
    <row r="58" spans="1:26" ht="39" customHeight="1" x14ac:dyDescent="0.2">
      <c r="A58" s="100"/>
      <c r="B58" s="56" t="s">
        <v>144</v>
      </c>
      <c r="C58" s="57">
        <v>16.527000000000001</v>
      </c>
      <c r="D58" s="57"/>
      <c r="E58" s="57"/>
      <c r="F58" s="57"/>
      <c r="G58" s="57">
        <v>16.527000000000001</v>
      </c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89"/>
    </row>
    <row r="59" spans="1:26" ht="55.5" customHeight="1" x14ac:dyDescent="0.2">
      <c r="A59" s="100"/>
      <c r="B59" s="56" t="s">
        <v>126</v>
      </c>
      <c r="C59" s="57">
        <v>329.97</v>
      </c>
      <c r="D59" s="57"/>
      <c r="E59" s="57"/>
      <c r="F59" s="57"/>
      <c r="G59" s="57">
        <v>329.97</v>
      </c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89"/>
    </row>
    <row r="60" spans="1:26" ht="35.25" customHeight="1" x14ac:dyDescent="0.2">
      <c r="A60" s="100"/>
      <c r="B60" s="56" t="s">
        <v>85</v>
      </c>
      <c r="C60" s="57">
        <v>130</v>
      </c>
      <c r="D60" s="57"/>
      <c r="E60" s="57"/>
      <c r="F60" s="57"/>
      <c r="G60" s="57">
        <v>130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89"/>
    </row>
    <row r="61" spans="1:26" ht="18.75" customHeight="1" x14ac:dyDescent="0.2">
      <c r="A61" s="100"/>
      <c r="B61" s="56" t="s">
        <v>84</v>
      </c>
      <c r="C61" s="57">
        <v>398.86599999999999</v>
      </c>
      <c r="D61" s="57"/>
      <c r="E61" s="57"/>
      <c r="F61" s="57"/>
      <c r="G61" s="57">
        <v>398.86599999999999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89"/>
    </row>
    <row r="62" spans="1:26" ht="21.75" customHeight="1" x14ac:dyDescent="0.2">
      <c r="A62" s="101"/>
      <c r="B62" s="56" t="s">
        <v>33</v>
      </c>
      <c r="C62" s="57">
        <v>16.513000000000002</v>
      </c>
      <c r="D62" s="57"/>
      <c r="E62" s="57"/>
      <c r="F62" s="57"/>
      <c r="G62" s="57">
        <v>16.513000000000002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89"/>
    </row>
    <row r="63" spans="1:26" ht="75" customHeight="1" x14ac:dyDescent="0.2">
      <c r="A63" s="99" t="s">
        <v>101</v>
      </c>
      <c r="B63" s="56" t="s">
        <v>265</v>
      </c>
      <c r="C63" s="57">
        <v>234.78</v>
      </c>
      <c r="D63" s="57"/>
      <c r="E63" s="57"/>
      <c r="F63" s="57"/>
      <c r="G63" s="57">
        <v>234.78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84" t="s">
        <v>13</v>
      </c>
      <c r="Z63" s="10"/>
    </row>
    <row r="64" spans="1:26" ht="75" customHeight="1" x14ac:dyDescent="0.2">
      <c r="A64" s="100"/>
      <c r="B64" s="56" t="s">
        <v>186</v>
      </c>
      <c r="C64" s="57">
        <v>257</v>
      </c>
      <c r="D64" s="57"/>
      <c r="E64" s="57"/>
      <c r="F64" s="57"/>
      <c r="G64" s="57"/>
      <c r="H64" s="57">
        <v>257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85"/>
      <c r="Z64" s="10"/>
    </row>
    <row r="65" spans="1:26" ht="25.5" x14ac:dyDescent="0.2">
      <c r="A65" s="100"/>
      <c r="B65" s="56" t="s">
        <v>187</v>
      </c>
      <c r="C65" s="57">
        <v>5.14</v>
      </c>
      <c r="D65" s="57"/>
      <c r="E65" s="57"/>
      <c r="F65" s="57"/>
      <c r="G65" s="57"/>
      <c r="H65" s="57">
        <v>5.14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85"/>
      <c r="Z65" s="10"/>
    </row>
    <row r="66" spans="1:26" ht="27" customHeight="1" x14ac:dyDescent="0.2">
      <c r="A66" s="101"/>
      <c r="B66" s="56" t="s">
        <v>33</v>
      </c>
      <c r="C66" s="57">
        <v>5.5</v>
      </c>
      <c r="D66" s="57"/>
      <c r="E66" s="57"/>
      <c r="F66" s="57"/>
      <c r="G66" s="57"/>
      <c r="H66" s="57">
        <v>5.5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86"/>
      <c r="Z66" s="10"/>
    </row>
    <row r="67" spans="1:26" ht="90.75" customHeight="1" x14ac:dyDescent="0.2">
      <c r="A67" s="99" t="s">
        <v>163</v>
      </c>
      <c r="B67" s="56" t="s">
        <v>266</v>
      </c>
      <c r="C67" s="57">
        <v>400</v>
      </c>
      <c r="D67" s="57"/>
      <c r="E67" s="57"/>
      <c r="F67" s="57"/>
      <c r="G67" s="57">
        <v>400</v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84" t="s">
        <v>13</v>
      </c>
      <c r="Z67" s="10"/>
    </row>
    <row r="68" spans="1:26" ht="54.75" customHeight="1" x14ac:dyDescent="0.2">
      <c r="A68" s="100"/>
      <c r="B68" s="56" t="s">
        <v>190</v>
      </c>
      <c r="C68" s="57">
        <v>100</v>
      </c>
      <c r="D68" s="57"/>
      <c r="E68" s="57"/>
      <c r="F68" s="57">
        <v>100</v>
      </c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85"/>
      <c r="Z68" s="10"/>
    </row>
    <row r="69" spans="1:26" ht="54.75" customHeight="1" x14ac:dyDescent="0.2">
      <c r="A69" s="100"/>
      <c r="B69" s="56" t="s">
        <v>33</v>
      </c>
      <c r="C69" s="57">
        <v>2.14</v>
      </c>
      <c r="D69" s="57"/>
      <c r="E69" s="57"/>
      <c r="F69" s="57"/>
      <c r="G69" s="57"/>
      <c r="H69" s="57">
        <v>2.14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85"/>
      <c r="Z69" s="10"/>
    </row>
    <row r="70" spans="1:26" ht="25.5" x14ac:dyDescent="0.2">
      <c r="A70" s="100"/>
      <c r="B70" s="56" t="s">
        <v>243</v>
      </c>
      <c r="C70" s="57">
        <v>399.99</v>
      </c>
      <c r="D70" s="57"/>
      <c r="E70" s="57"/>
      <c r="F70" s="57">
        <v>300</v>
      </c>
      <c r="G70" s="57"/>
      <c r="H70" s="57">
        <v>99.99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85"/>
      <c r="Z70" s="10"/>
    </row>
    <row r="71" spans="1:26" ht="25.5" x14ac:dyDescent="0.2">
      <c r="A71" s="100"/>
      <c r="B71" s="56" t="s">
        <v>187</v>
      </c>
      <c r="C71" s="57">
        <v>8</v>
      </c>
      <c r="D71" s="57"/>
      <c r="E71" s="57"/>
      <c r="F71" s="57"/>
      <c r="G71" s="57"/>
      <c r="H71" s="57">
        <v>8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85"/>
      <c r="Z71" s="10"/>
    </row>
    <row r="72" spans="1:26" x14ac:dyDescent="0.2">
      <c r="A72" s="101"/>
      <c r="B72" s="56" t="s">
        <v>33</v>
      </c>
      <c r="C72" s="57">
        <v>8.56</v>
      </c>
      <c r="D72" s="57"/>
      <c r="E72" s="57"/>
      <c r="F72" s="57"/>
      <c r="G72" s="57"/>
      <c r="H72" s="57">
        <v>8.56</v>
      </c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86"/>
      <c r="Z72" s="10"/>
    </row>
    <row r="73" spans="1:26" ht="63.75" x14ac:dyDescent="0.2">
      <c r="A73" s="99" t="s">
        <v>102</v>
      </c>
      <c r="B73" s="56" t="s">
        <v>267</v>
      </c>
      <c r="C73" s="57">
        <v>200</v>
      </c>
      <c r="D73" s="57"/>
      <c r="E73" s="57"/>
      <c r="F73" s="57">
        <v>200</v>
      </c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84" t="s">
        <v>13</v>
      </c>
      <c r="Z73" s="10"/>
    </row>
    <row r="74" spans="1:26" ht="41.25" customHeight="1" x14ac:dyDescent="0.2">
      <c r="A74" s="100"/>
      <c r="B74" s="56" t="s">
        <v>187</v>
      </c>
      <c r="C74" s="57">
        <v>4</v>
      </c>
      <c r="D74" s="57"/>
      <c r="E74" s="57"/>
      <c r="F74" s="57"/>
      <c r="G74" s="57"/>
      <c r="H74" s="57">
        <v>4</v>
      </c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85"/>
      <c r="Z74" s="10"/>
    </row>
    <row r="75" spans="1:26" ht="26.25" customHeight="1" x14ac:dyDescent="0.2">
      <c r="A75" s="100"/>
      <c r="B75" s="56" t="s">
        <v>33</v>
      </c>
      <c r="C75" s="57">
        <v>4.28</v>
      </c>
      <c r="D75" s="57"/>
      <c r="E75" s="57"/>
      <c r="F75" s="57"/>
      <c r="G75" s="57"/>
      <c r="H75" s="57">
        <v>4.28</v>
      </c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85"/>
      <c r="Z75" s="10"/>
    </row>
    <row r="76" spans="1:26" ht="78.75" customHeight="1" x14ac:dyDescent="0.2">
      <c r="A76" s="99"/>
      <c r="B76" s="102" t="s">
        <v>268</v>
      </c>
      <c r="C76" s="130">
        <f>E76+G76</f>
        <v>9805.0389999999989</v>
      </c>
      <c r="D76" s="103"/>
      <c r="E76" s="103">
        <v>9314.7379999999994</v>
      </c>
      <c r="F76" s="103"/>
      <c r="G76" s="69">
        <v>490.30099999999999</v>
      </c>
      <c r="H76" s="103"/>
      <c r="I76" s="103"/>
      <c r="J76" s="103"/>
      <c r="K76" s="103"/>
      <c r="L76" s="103"/>
      <c r="M76" s="103"/>
      <c r="N76" s="81"/>
      <c r="O76" s="103"/>
      <c r="P76" s="103"/>
      <c r="Q76" s="103"/>
      <c r="R76" s="103"/>
      <c r="S76" s="103"/>
      <c r="T76" s="103"/>
      <c r="U76" s="81"/>
      <c r="V76" s="103"/>
      <c r="W76" s="103"/>
      <c r="X76" s="103"/>
      <c r="Y76" s="81" t="s">
        <v>12</v>
      </c>
      <c r="Z76" s="10"/>
    </row>
    <row r="77" spans="1:26" ht="25.5" x14ac:dyDescent="0.2">
      <c r="A77" s="100"/>
      <c r="B77" s="102"/>
      <c r="C77" s="130"/>
      <c r="D77" s="103"/>
      <c r="E77" s="103"/>
      <c r="F77" s="103"/>
      <c r="G77" s="69" t="s">
        <v>89</v>
      </c>
      <c r="H77" s="103"/>
      <c r="I77" s="103"/>
      <c r="J77" s="103"/>
      <c r="K77" s="103"/>
      <c r="L77" s="103"/>
      <c r="M77" s="103"/>
      <c r="N77" s="83"/>
      <c r="O77" s="103"/>
      <c r="P77" s="103"/>
      <c r="Q77" s="103"/>
      <c r="R77" s="103"/>
      <c r="S77" s="103"/>
      <c r="T77" s="103"/>
      <c r="U77" s="83"/>
      <c r="V77" s="103"/>
      <c r="W77" s="103"/>
      <c r="X77" s="103"/>
      <c r="Y77" s="83"/>
      <c r="Z77" s="10"/>
    </row>
    <row r="78" spans="1:26" ht="24" customHeight="1" x14ac:dyDescent="0.2">
      <c r="A78" s="100"/>
      <c r="B78" s="56" t="s">
        <v>33</v>
      </c>
      <c r="C78" s="57">
        <v>100</v>
      </c>
      <c r="D78" s="57"/>
      <c r="E78" s="57"/>
      <c r="F78" s="57"/>
      <c r="G78" s="57">
        <v>100</v>
      </c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81" t="s">
        <v>13</v>
      </c>
      <c r="Z78" s="10"/>
    </row>
    <row r="79" spans="1:26" ht="24" customHeight="1" x14ac:dyDescent="0.2">
      <c r="A79" s="100"/>
      <c r="B79" s="56" t="s">
        <v>35</v>
      </c>
      <c r="C79" s="57">
        <v>19.61</v>
      </c>
      <c r="D79" s="57"/>
      <c r="E79" s="57"/>
      <c r="F79" s="57"/>
      <c r="G79" s="57">
        <v>19.61</v>
      </c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82"/>
      <c r="Z79" s="10"/>
    </row>
    <row r="80" spans="1:26" ht="31.5" customHeight="1" x14ac:dyDescent="0.2">
      <c r="A80" s="100"/>
      <c r="B80" s="56" t="s">
        <v>82</v>
      </c>
      <c r="C80" s="57">
        <v>86.953000000000003</v>
      </c>
      <c r="D80" s="57"/>
      <c r="E80" s="57"/>
      <c r="F80" s="57"/>
      <c r="G80" s="57">
        <v>86.953000000000003</v>
      </c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82"/>
      <c r="Z80" s="10"/>
    </row>
    <row r="81" spans="1:27" ht="46.5" customHeight="1" x14ac:dyDescent="0.2">
      <c r="A81" s="100"/>
      <c r="B81" s="56" t="s">
        <v>83</v>
      </c>
      <c r="C81" s="57">
        <v>73.427999999999997</v>
      </c>
      <c r="D81" s="57"/>
      <c r="E81" s="57"/>
      <c r="F81" s="57"/>
      <c r="G81" s="57">
        <v>73.427999999999997</v>
      </c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82"/>
      <c r="Z81" s="10"/>
    </row>
    <row r="82" spans="1:27" ht="31.5" customHeight="1" x14ac:dyDescent="0.2">
      <c r="A82" s="100"/>
      <c r="B82" s="56" t="s">
        <v>170</v>
      </c>
      <c r="C82" s="57">
        <v>799.79899999999998</v>
      </c>
      <c r="D82" s="57"/>
      <c r="E82" s="57"/>
      <c r="F82" s="57"/>
      <c r="G82" s="57">
        <v>799.79899999999998</v>
      </c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82"/>
      <c r="Z82" s="10"/>
    </row>
    <row r="83" spans="1:27" ht="38.25" customHeight="1" x14ac:dyDescent="0.2">
      <c r="A83" s="28"/>
      <c r="B83" s="56" t="s">
        <v>171</v>
      </c>
      <c r="C83" s="57">
        <v>739.86900000000003</v>
      </c>
      <c r="D83" s="57"/>
      <c r="E83" s="57"/>
      <c r="F83" s="57"/>
      <c r="G83" s="57">
        <v>739.86900000000003</v>
      </c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82"/>
      <c r="Z83" s="10"/>
    </row>
    <row r="84" spans="1:27" ht="46.5" customHeight="1" x14ac:dyDescent="0.2">
      <c r="A84" s="54" t="s">
        <v>103</v>
      </c>
      <c r="B84" s="56" t="s">
        <v>160</v>
      </c>
      <c r="C84" s="57">
        <v>156.35900000000001</v>
      </c>
      <c r="D84" s="57"/>
      <c r="E84" s="57"/>
      <c r="F84" s="57"/>
      <c r="G84" s="57">
        <v>156.35900000000001</v>
      </c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82"/>
      <c r="Z84" s="10"/>
    </row>
    <row r="85" spans="1:27" ht="51" x14ac:dyDescent="0.2">
      <c r="A85" s="28"/>
      <c r="B85" s="56" t="s">
        <v>161</v>
      </c>
      <c r="C85" s="57">
        <v>6.4729999999999999</v>
      </c>
      <c r="D85" s="57"/>
      <c r="E85" s="57"/>
      <c r="F85" s="57"/>
      <c r="G85" s="57">
        <v>6.4729999999999999</v>
      </c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82"/>
      <c r="Z85" s="10"/>
      <c r="AA85" s="10"/>
    </row>
    <row r="86" spans="1:27" ht="38.25" x14ac:dyDescent="0.2">
      <c r="A86" s="28"/>
      <c r="B86" s="56" t="s">
        <v>76</v>
      </c>
      <c r="C86" s="57">
        <v>323.43700000000001</v>
      </c>
      <c r="D86" s="57"/>
      <c r="E86" s="57"/>
      <c r="F86" s="57"/>
      <c r="G86" s="57">
        <v>323.43700000000001</v>
      </c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82"/>
      <c r="Z86" s="10"/>
      <c r="AA86" s="10"/>
    </row>
    <row r="87" spans="1:27" ht="38.25" x14ac:dyDescent="0.2">
      <c r="A87" s="28"/>
      <c r="B87" s="56" t="s">
        <v>77</v>
      </c>
      <c r="C87" s="57">
        <v>79.046999999999997</v>
      </c>
      <c r="D87" s="57"/>
      <c r="E87" s="57"/>
      <c r="F87" s="57"/>
      <c r="G87" s="57">
        <v>79.046999999999997</v>
      </c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82"/>
      <c r="Z87" s="10"/>
      <c r="AA87" s="10"/>
    </row>
    <row r="88" spans="1:27" ht="38.25" x14ac:dyDescent="0.2">
      <c r="A88" s="28"/>
      <c r="B88" s="56" t="s">
        <v>86</v>
      </c>
      <c r="C88" s="57">
        <v>368.22300000000001</v>
      </c>
      <c r="D88" s="57"/>
      <c r="E88" s="57"/>
      <c r="F88" s="57"/>
      <c r="G88" s="57">
        <v>368.22300000000001</v>
      </c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82"/>
      <c r="Z88" s="10"/>
      <c r="AA88" s="10"/>
    </row>
    <row r="89" spans="1:27" ht="25.5" x14ac:dyDescent="0.2">
      <c r="A89" s="28"/>
      <c r="B89" s="56" t="s">
        <v>145</v>
      </c>
      <c r="C89" s="57">
        <v>399</v>
      </c>
      <c r="D89" s="57"/>
      <c r="E89" s="57"/>
      <c r="F89" s="57"/>
      <c r="G89" s="57">
        <v>399</v>
      </c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82"/>
      <c r="Z89" s="10"/>
      <c r="AA89" s="10"/>
    </row>
    <row r="90" spans="1:27" ht="51" x14ac:dyDescent="0.2">
      <c r="A90" s="28"/>
      <c r="B90" s="56" t="s">
        <v>146</v>
      </c>
      <c r="C90" s="57">
        <v>16.515999999999998</v>
      </c>
      <c r="D90" s="57"/>
      <c r="E90" s="57"/>
      <c r="F90" s="57"/>
      <c r="G90" s="57">
        <v>16.515999999999998</v>
      </c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83"/>
      <c r="Z90" s="10"/>
      <c r="AA90" s="10"/>
    </row>
    <row r="91" spans="1:27" ht="38.25" x14ac:dyDescent="0.2">
      <c r="A91" s="100"/>
      <c r="B91" s="56" t="s">
        <v>87</v>
      </c>
      <c r="C91" s="57">
        <v>56</v>
      </c>
      <c r="D91" s="57"/>
      <c r="E91" s="57"/>
      <c r="F91" s="57"/>
      <c r="G91" s="57">
        <v>56</v>
      </c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81" t="s">
        <v>13</v>
      </c>
      <c r="Z91" s="10"/>
      <c r="AA91" s="10"/>
    </row>
    <row r="92" spans="1:27" ht="38.25" x14ac:dyDescent="0.2">
      <c r="A92" s="100"/>
      <c r="B92" s="56" t="s">
        <v>85</v>
      </c>
      <c r="C92" s="57">
        <v>130</v>
      </c>
      <c r="D92" s="57"/>
      <c r="E92" s="57"/>
      <c r="F92" s="57"/>
      <c r="G92" s="57">
        <v>130</v>
      </c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82"/>
      <c r="Z92" s="10"/>
      <c r="AA92" s="10"/>
    </row>
    <row r="93" spans="1:27" ht="51" x14ac:dyDescent="0.2">
      <c r="A93" s="100"/>
      <c r="B93" s="56" t="s">
        <v>125</v>
      </c>
      <c r="C93" s="57">
        <v>124.83199999999999</v>
      </c>
      <c r="D93" s="57"/>
      <c r="E93" s="57"/>
      <c r="F93" s="57"/>
      <c r="G93" s="57">
        <v>124.83199999999999</v>
      </c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82"/>
      <c r="Z93" s="10"/>
      <c r="AA93" s="10"/>
    </row>
    <row r="94" spans="1:27" ht="38.25" x14ac:dyDescent="0.2">
      <c r="A94" s="100"/>
      <c r="B94" s="56" t="s">
        <v>77</v>
      </c>
      <c r="C94" s="57">
        <v>5.1680000000000001</v>
      </c>
      <c r="D94" s="57"/>
      <c r="E94" s="57"/>
      <c r="F94" s="57"/>
      <c r="G94" s="57">
        <v>5.1680000000000001</v>
      </c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82"/>
      <c r="Z94" s="10"/>
      <c r="AA94" s="10"/>
    </row>
    <row r="95" spans="1:27" ht="25.5" x14ac:dyDescent="0.2">
      <c r="A95" s="101"/>
      <c r="B95" s="56" t="s">
        <v>192</v>
      </c>
      <c r="C95" s="57">
        <v>30</v>
      </c>
      <c r="D95" s="57"/>
      <c r="E95" s="57"/>
      <c r="F95" s="57">
        <v>30</v>
      </c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83"/>
      <c r="Z95" s="10"/>
      <c r="AA95" s="10"/>
    </row>
    <row r="96" spans="1:27" ht="78.75" customHeight="1" x14ac:dyDescent="0.2">
      <c r="A96" s="99" t="s">
        <v>104</v>
      </c>
      <c r="B96" s="102" t="s">
        <v>269</v>
      </c>
      <c r="C96" s="103">
        <f>E96+G96</f>
        <v>5981.2929999999997</v>
      </c>
      <c r="D96" s="103"/>
      <c r="E96" s="103">
        <v>5682.2280000000001</v>
      </c>
      <c r="F96" s="103"/>
      <c r="G96" s="69">
        <v>299.065</v>
      </c>
      <c r="H96" s="103"/>
      <c r="I96" s="103"/>
      <c r="J96" s="103"/>
      <c r="K96" s="103"/>
      <c r="L96" s="103"/>
      <c r="M96" s="103"/>
      <c r="N96" s="81"/>
      <c r="O96" s="103"/>
      <c r="P96" s="103"/>
      <c r="Q96" s="103"/>
      <c r="R96" s="103"/>
      <c r="S96" s="103"/>
      <c r="T96" s="103"/>
      <c r="U96" s="81"/>
      <c r="V96" s="103"/>
      <c r="W96" s="103"/>
      <c r="X96" s="103"/>
      <c r="Y96" s="81" t="s">
        <v>12</v>
      </c>
      <c r="Z96" s="10"/>
    </row>
    <row r="97" spans="1:26" ht="25.5" x14ac:dyDescent="0.2">
      <c r="A97" s="100"/>
      <c r="B97" s="102"/>
      <c r="C97" s="103"/>
      <c r="D97" s="103"/>
      <c r="E97" s="103"/>
      <c r="F97" s="103"/>
      <c r="G97" s="69" t="s">
        <v>89</v>
      </c>
      <c r="H97" s="103"/>
      <c r="I97" s="103"/>
      <c r="J97" s="103"/>
      <c r="K97" s="103"/>
      <c r="L97" s="103"/>
      <c r="M97" s="103"/>
      <c r="N97" s="83"/>
      <c r="O97" s="103"/>
      <c r="P97" s="103"/>
      <c r="Q97" s="103"/>
      <c r="R97" s="103"/>
      <c r="S97" s="103"/>
      <c r="T97" s="103"/>
      <c r="U97" s="83"/>
      <c r="V97" s="103"/>
      <c r="W97" s="103"/>
      <c r="X97" s="103"/>
      <c r="Y97" s="82"/>
      <c r="Z97" s="10"/>
    </row>
    <row r="98" spans="1:26" ht="24" customHeight="1" x14ac:dyDescent="0.2">
      <c r="A98" s="100"/>
      <c r="B98" s="56" t="s">
        <v>33</v>
      </c>
      <c r="C98" s="57">
        <v>100</v>
      </c>
      <c r="D98" s="57"/>
      <c r="E98" s="57"/>
      <c r="F98" s="57"/>
      <c r="G98" s="57">
        <v>100</v>
      </c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82"/>
      <c r="Z98" s="10"/>
    </row>
    <row r="99" spans="1:26" ht="18" customHeight="1" x14ac:dyDescent="0.2">
      <c r="A99" s="100"/>
      <c r="B99" s="56" t="s">
        <v>35</v>
      </c>
      <c r="C99" s="57">
        <v>11.962999999999999</v>
      </c>
      <c r="D99" s="57"/>
      <c r="E99" s="57"/>
      <c r="F99" s="57"/>
      <c r="G99" s="57">
        <v>11.962999999999999</v>
      </c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83"/>
      <c r="Z99" s="10"/>
    </row>
    <row r="100" spans="1:26" ht="38.25" x14ac:dyDescent="0.2">
      <c r="A100" s="100"/>
      <c r="B100" s="56" t="s">
        <v>76</v>
      </c>
      <c r="C100" s="57">
        <v>338.512</v>
      </c>
      <c r="D100" s="57"/>
      <c r="E100" s="57"/>
      <c r="F100" s="57"/>
      <c r="G100" s="57">
        <v>338.512</v>
      </c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130" t="s">
        <v>13</v>
      </c>
      <c r="Z100" s="10"/>
    </row>
    <row r="101" spans="1:26" ht="38.25" x14ac:dyDescent="0.2">
      <c r="A101" s="100"/>
      <c r="B101" s="56" t="s">
        <v>77</v>
      </c>
      <c r="C101" s="57">
        <v>23.83</v>
      </c>
      <c r="D101" s="57"/>
      <c r="E101" s="57"/>
      <c r="F101" s="57"/>
      <c r="G101" s="57">
        <v>23.83</v>
      </c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130"/>
      <c r="Z101" s="10"/>
    </row>
    <row r="102" spans="1:26" ht="31.5" customHeight="1" x14ac:dyDescent="0.2">
      <c r="A102" s="100"/>
      <c r="B102" s="56" t="s">
        <v>82</v>
      </c>
      <c r="C102" s="57">
        <v>47.709000000000003</v>
      </c>
      <c r="D102" s="57"/>
      <c r="E102" s="57"/>
      <c r="F102" s="57"/>
      <c r="G102" s="57">
        <v>47.709000000000003</v>
      </c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130"/>
      <c r="Z102" s="10"/>
    </row>
    <row r="103" spans="1:26" ht="48" customHeight="1" x14ac:dyDescent="0.2">
      <c r="A103" s="100"/>
      <c r="B103" s="56" t="s">
        <v>83</v>
      </c>
      <c r="C103" s="57">
        <v>99.498000000000005</v>
      </c>
      <c r="D103" s="57"/>
      <c r="E103" s="57"/>
      <c r="F103" s="57"/>
      <c r="G103" s="57">
        <v>99.498000000000005</v>
      </c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130"/>
      <c r="Z103" s="10"/>
    </row>
    <row r="104" spans="1:26" ht="38.25" x14ac:dyDescent="0.2">
      <c r="A104" s="100"/>
      <c r="B104" s="56" t="s">
        <v>86</v>
      </c>
      <c r="C104" s="57">
        <v>196.292</v>
      </c>
      <c r="D104" s="57"/>
      <c r="E104" s="57"/>
      <c r="F104" s="57"/>
      <c r="G104" s="57">
        <v>196.292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130"/>
      <c r="Z104" s="10"/>
    </row>
    <row r="105" spans="1:26" ht="38.25" x14ac:dyDescent="0.2">
      <c r="A105" s="100"/>
      <c r="B105" s="56" t="s">
        <v>85</v>
      </c>
      <c r="C105" s="57">
        <v>130</v>
      </c>
      <c r="D105" s="57"/>
      <c r="E105" s="57"/>
      <c r="F105" s="57"/>
      <c r="G105" s="57">
        <v>130</v>
      </c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130"/>
      <c r="Z105" s="10"/>
    </row>
    <row r="106" spans="1:26" ht="24.75" customHeight="1" x14ac:dyDescent="0.2">
      <c r="A106" s="101"/>
      <c r="B106" s="56" t="s">
        <v>84</v>
      </c>
      <c r="C106" s="57">
        <v>601.11900000000003</v>
      </c>
      <c r="D106" s="57"/>
      <c r="E106" s="57"/>
      <c r="F106" s="57"/>
      <c r="G106" s="57">
        <v>601.11900000000003</v>
      </c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130"/>
      <c r="Z106" s="10"/>
    </row>
    <row r="107" spans="1:26" ht="35.25" customHeight="1" x14ac:dyDescent="0.2">
      <c r="A107" s="99" t="s">
        <v>105</v>
      </c>
      <c r="B107" s="56" t="s">
        <v>270</v>
      </c>
      <c r="C107" s="103"/>
      <c r="D107" s="103"/>
      <c r="E107" s="103"/>
      <c r="F107" s="103"/>
      <c r="G107" s="103"/>
      <c r="H107" s="103"/>
      <c r="I107" s="103"/>
      <c r="J107" s="103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89" t="s">
        <v>12</v>
      </c>
      <c r="Z107" s="10"/>
    </row>
    <row r="108" spans="1:26" ht="31.5" customHeight="1" x14ac:dyDescent="0.2">
      <c r="A108" s="100"/>
      <c r="B108" s="56" t="s">
        <v>70</v>
      </c>
      <c r="C108" s="57">
        <v>160</v>
      </c>
      <c r="D108" s="57"/>
      <c r="E108" s="57"/>
      <c r="F108" s="57"/>
      <c r="G108" s="57">
        <v>160</v>
      </c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89"/>
      <c r="Z108" s="10"/>
    </row>
    <row r="109" spans="1:26" ht="47.25" customHeight="1" x14ac:dyDescent="0.2">
      <c r="A109" s="100"/>
      <c r="B109" s="56" t="s">
        <v>34</v>
      </c>
      <c r="C109" s="57">
        <v>6300.6369999999997</v>
      </c>
      <c r="D109" s="57"/>
      <c r="E109" s="57"/>
      <c r="F109" s="57"/>
      <c r="G109" s="57">
        <v>6300.6369999999997</v>
      </c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89"/>
      <c r="Z109" s="10"/>
    </row>
    <row r="110" spans="1:26" ht="23.25" customHeight="1" x14ac:dyDescent="0.2">
      <c r="A110" s="100"/>
      <c r="B110" s="56" t="s">
        <v>35</v>
      </c>
      <c r="C110" s="57">
        <v>12.601000000000001</v>
      </c>
      <c r="D110" s="57"/>
      <c r="E110" s="57"/>
      <c r="F110" s="57"/>
      <c r="G110" s="57">
        <v>12.601000000000001</v>
      </c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89"/>
      <c r="Z110" s="10"/>
    </row>
    <row r="111" spans="1:26" ht="18" customHeight="1" x14ac:dyDescent="0.2">
      <c r="A111" s="100"/>
      <c r="B111" s="56" t="s">
        <v>36</v>
      </c>
      <c r="C111" s="57">
        <v>100</v>
      </c>
      <c r="D111" s="57"/>
      <c r="E111" s="57"/>
      <c r="F111" s="57"/>
      <c r="G111" s="57">
        <v>100</v>
      </c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89"/>
      <c r="Z111" s="10"/>
    </row>
    <row r="112" spans="1:26" ht="48" customHeight="1" x14ac:dyDescent="0.2">
      <c r="A112" s="100"/>
      <c r="B112" s="56" t="s">
        <v>116</v>
      </c>
      <c r="C112" s="57">
        <v>33.073999999999998</v>
      </c>
      <c r="D112" s="57"/>
      <c r="E112" s="57"/>
      <c r="F112" s="57"/>
      <c r="G112" s="57">
        <v>33.073999999999998</v>
      </c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84" t="s">
        <v>13</v>
      </c>
      <c r="Z112" s="10"/>
    </row>
    <row r="113" spans="1:26" ht="89.25" customHeight="1" x14ac:dyDescent="0.2">
      <c r="A113" s="100"/>
      <c r="B113" s="56" t="s">
        <v>137</v>
      </c>
      <c r="C113" s="57">
        <v>702.92100000000005</v>
      </c>
      <c r="D113" s="57"/>
      <c r="E113" s="57"/>
      <c r="F113" s="57"/>
      <c r="G113" s="57">
        <v>702.92100000000005</v>
      </c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85"/>
      <c r="Z113" s="10"/>
    </row>
    <row r="114" spans="1:26" ht="48" customHeight="1" x14ac:dyDescent="0.2">
      <c r="A114" s="100"/>
      <c r="B114" s="56" t="s">
        <v>127</v>
      </c>
      <c r="C114" s="57">
        <v>97.055000000000007</v>
      </c>
      <c r="D114" s="57"/>
      <c r="E114" s="57"/>
      <c r="F114" s="57"/>
      <c r="G114" s="57">
        <v>97.055000000000007</v>
      </c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85"/>
      <c r="Z114" s="10"/>
    </row>
    <row r="115" spans="1:26" ht="57.75" customHeight="1" x14ac:dyDescent="0.2">
      <c r="A115" s="100"/>
      <c r="B115" s="56" t="s">
        <v>147</v>
      </c>
      <c r="C115" s="57">
        <v>331.71300000000002</v>
      </c>
      <c r="D115" s="57"/>
      <c r="E115" s="57"/>
      <c r="F115" s="57"/>
      <c r="G115" s="57">
        <v>331.71300000000002</v>
      </c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85"/>
      <c r="Z115" s="10"/>
    </row>
    <row r="116" spans="1:26" ht="72.75" customHeight="1" x14ac:dyDescent="0.2">
      <c r="A116" s="100"/>
      <c r="B116" s="56" t="s">
        <v>148</v>
      </c>
      <c r="C116" s="57">
        <v>13.733000000000001</v>
      </c>
      <c r="D116" s="57"/>
      <c r="E116" s="57"/>
      <c r="F116" s="57"/>
      <c r="G116" s="57">
        <v>13.733000000000001</v>
      </c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16"/>
      <c r="Z116" s="10"/>
    </row>
    <row r="117" spans="1:26" ht="39" customHeight="1" x14ac:dyDescent="0.2">
      <c r="A117" s="100"/>
      <c r="B117" s="56" t="s">
        <v>159</v>
      </c>
      <c r="C117" s="57">
        <v>7.633</v>
      </c>
      <c r="D117" s="57"/>
      <c r="E117" s="57"/>
      <c r="F117" s="57"/>
      <c r="G117" s="57">
        <v>7.633</v>
      </c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16"/>
      <c r="Z117" s="10"/>
    </row>
    <row r="118" spans="1:26" ht="34.5" customHeight="1" x14ac:dyDescent="0.2">
      <c r="A118" s="100"/>
      <c r="B118" s="56" t="s">
        <v>143</v>
      </c>
      <c r="C118" s="57">
        <v>399.19600000000003</v>
      </c>
      <c r="D118" s="57"/>
      <c r="E118" s="57"/>
      <c r="F118" s="57"/>
      <c r="G118" s="57">
        <v>399.19600000000003</v>
      </c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16"/>
      <c r="Z118" s="10"/>
    </row>
    <row r="119" spans="1:26" ht="59.25" customHeight="1" x14ac:dyDescent="0.2">
      <c r="A119" s="101"/>
      <c r="B119" s="56" t="s">
        <v>149</v>
      </c>
      <c r="C119" s="57">
        <v>16.527000000000001</v>
      </c>
      <c r="D119" s="57"/>
      <c r="E119" s="57"/>
      <c r="F119" s="57"/>
      <c r="G119" s="57">
        <v>16.527000000000001</v>
      </c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11"/>
      <c r="Z119" s="10"/>
    </row>
    <row r="120" spans="1:26" ht="38.25" customHeight="1" x14ac:dyDescent="0.2">
      <c r="A120" s="143" t="s">
        <v>197</v>
      </c>
      <c r="B120" s="56" t="s">
        <v>271</v>
      </c>
      <c r="C120" s="103"/>
      <c r="D120" s="103"/>
      <c r="E120" s="103"/>
      <c r="F120" s="103"/>
      <c r="G120" s="103"/>
      <c r="H120" s="103"/>
      <c r="I120" s="103"/>
      <c r="J120" s="103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89" t="s">
        <v>13</v>
      </c>
      <c r="Z120" s="10"/>
    </row>
    <row r="121" spans="1:26" ht="22.5" customHeight="1" x14ac:dyDescent="0.2">
      <c r="A121" s="144"/>
      <c r="B121" s="56" t="s">
        <v>68</v>
      </c>
      <c r="C121" s="57">
        <v>250</v>
      </c>
      <c r="D121" s="57"/>
      <c r="E121" s="57"/>
      <c r="F121" s="57"/>
      <c r="G121" s="57">
        <v>250</v>
      </c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89"/>
      <c r="Z121" s="10"/>
    </row>
    <row r="122" spans="1:26" ht="27.75" customHeight="1" x14ac:dyDescent="0.2">
      <c r="A122" s="144"/>
      <c r="B122" s="56" t="s">
        <v>122</v>
      </c>
      <c r="C122" s="57">
        <v>395.82299999999998</v>
      </c>
      <c r="D122" s="57"/>
      <c r="E122" s="57"/>
      <c r="F122" s="57"/>
      <c r="G122" s="57">
        <v>395.82299999999998</v>
      </c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89"/>
      <c r="Z122" s="10"/>
    </row>
    <row r="123" spans="1:26" x14ac:dyDescent="0.2">
      <c r="A123" s="144"/>
      <c r="B123" s="56" t="s">
        <v>33</v>
      </c>
      <c r="C123" s="57">
        <v>28.446000000000002</v>
      </c>
      <c r="D123" s="57"/>
      <c r="E123" s="57"/>
      <c r="F123" s="57"/>
      <c r="G123" s="57"/>
      <c r="H123" s="57"/>
      <c r="I123" s="57">
        <v>28.446000000000002</v>
      </c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89"/>
      <c r="Z123" s="10"/>
    </row>
    <row r="124" spans="1:26" ht="51" x14ac:dyDescent="0.2">
      <c r="A124" s="145"/>
      <c r="B124" s="56" t="s">
        <v>71</v>
      </c>
      <c r="C124" s="57">
        <v>497.99099999999999</v>
      </c>
      <c r="D124" s="57"/>
      <c r="E124" s="57"/>
      <c r="F124" s="57"/>
      <c r="G124" s="57">
        <v>497.99099999999999</v>
      </c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89"/>
      <c r="Z124" s="10"/>
    </row>
    <row r="125" spans="1:26" ht="48" customHeight="1" x14ac:dyDescent="0.2">
      <c r="A125" s="119" t="s">
        <v>198</v>
      </c>
      <c r="B125" s="29" t="s">
        <v>272</v>
      </c>
      <c r="C125" s="103"/>
      <c r="D125" s="103"/>
      <c r="E125" s="103"/>
      <c r="F125" s="103"/>
      <c r="G125" s="103"/>
      <c r="H125" s="103"/>
      <c r="I125" s="103"/>
      <c r="J125" s="103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89" t="s">
        <v>13</v>
      </c>
      <c r="Z125" s="10"/>
    </row>
    <row r="126" spans="1:26" ht="25.5" x14ac:dyDescent="0.2">
      <c r="A126" s="119"/>
      <c r="B126" s="29" t="s">
        <v>43</v>
      </c>
      <c r="C126" s="58">
        <v>1260.0350000000001</v>
      </c>
      <c r="D126" s="58"/>
      <c r="E126" s="58"/>
      <c r="F126" s="58"/>
      <c r="G126" s="58"/>
      <c r="H126" s="58"/>
      <c r="I126" s="58">
        <v>1260.0350000000001</v>
      </c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89"/>
      <c r="Z126" s="10"/>
    </row>
    <row r="127" spans="1:26" ht="25.5" x14ac:dyDescent="0.2">
      <c r="A127" s="119"/>
      <c r="B127" s="29" t="s">
        <v>46</v>
      </c>
      <c r="C127" s="58">
        <v>288.13900000000001</v>
      </c>
      <c r="D127" s="58"/>
      <c r="E127" s="58"/>
      <c r="F127" s="58"/>
      <c r="G127" s="58"/>
      <c r="H127" s="58"/>
      <c r="I127" s="58">
        <v>288.13900000000001</v>
      </c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89"/>
      <c r="Z127" s="10"/>
    </row>
    <row r="128" spans="1:26" ht="84" customHeight="1" x14ac:dyDescent="0.2">
      <c r="A128" s="99" t="s">
        <v>199</v>
      </c>
      <c r="B128" s="29" t="s">
        <v>273</v>
      </c>
      <c r="C128" s="58">
        <v>400</v>
      </c>
      <c r="D128" s="58"/>
      <c r="E128" s="58"/>
      <c r="F128" s="58">
        <v>400</v>
      </c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84" t="s">
        <v>13</v>
      </c>
      <c r="Z128" s="10"/>
    </row>
    <row r="129" spans="1:26" ht="30.75" customHeight="1" x14ac:dyDescent="0.2">
      <c r="A129" s="100"/>
      <c r="B129" s="29" t="s">
        <v>187</v>
      </c>
      <c r="C129" s="58">
        <v>8</v>
      </c>
      <c r="D129" s="58"/>
      <c r="E129" s="58"/>
      <c r="F129" s="58"/>
      <c r="G129" s="58"/>
      <c r="H129" s="58">
        <v>8</v>
      </c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85"/>
      <c r="Z129" s="10"/>
    </row>
    <row r="130" spans="1:26" ht="20.25" customHeight="1" x14ac:dyDescent="0.2">
      <c r="A130" s="100"/>
      <c r="B130" s="29" t="s">
        <v>33</v>
      </c>
      <c r="C130" s="58">
        <v>8.56</v>
      </c>
      <c r="D130" s="58"/>
      <c r="E130" s="58"/>
      <c r="F130" s="58"/>
      <c r="G130" s="58"/>
      <c r="H130" s="58">
        <v>8.56</v>
      </c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85"/>
      <c r="Z130" s="10"/>
    </row>
    <row r="131" spans="1:26" ht="38.25" x14ac:dyDescent="0.2">
      <c r="A131" s="100"/>
      <c r="B131" s="29" t="s">
        <v>195</v>
      </c>
      <c r="C131" s="58">
        <v>90</v>
      </c>
      <c r="D131" s="58"/>
      <c r="E131" s="58"/>
      <c r="F131" s="58"/>
      <c r="G131" s="58"/>
      <c r="H131" s="58">
        <v>90</v>
      </c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85"/>
      <c r="Z131" s="10"/>
    </row>
    <row r="132" spans="1:26" ht="25.5" x14ac:dyDescent="0.2">
      <c r="A132" s="100"/>
      <c r="B132" s="29" t="s">
        <v>187</v>
      </c>
      <c r="C132" s="58">
        <v>1.8</v>
      </c>
      <c r="D132" s="58"/>
      <c r="E132" s="58"/>
      <c r="F132" s="58"/>
      <c r="G132" s="58"/>
      <c r="H132" s="58">
        <v>1.8</v>
      </c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85"/>
      <c r="Z132" s="10"/>
    </row>
    <row r="133" spans="1:26" ht="24" customHeight="1" x14ac:dyDescent="0.2">
      <c r="A133" s="100"/>
      <c r="B133" s="29" t="s">
        <v>33</v>
      </c>
      <c r="C133" s="58">
        <v>1.9259999999999999</v>
      </c>
      <c r="D133" s="58"/>
      <c r="E133" s="58"/>
      <c r="F133" s="58"/>
      <c r="G133" s="58"/>
      <c r="H133" s="58">
        <v>1.9259999999999999</v>
      </c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85"/>
      <c r="Z133" s="10"/>
    </row>
    <row r="134" spans="1:26" ht="67.5" customHeight="1" x14ac:dyDescent="0.2">
      <c r="A134" s="92"/>
      <c r="B134" s="29" t="s">
        <v>254</v>
      </c>
      <c r="C134" s="58">
        <v>379</v>
      </c>
      <c r="D134" s="58"/>
      <c r="E134" s="58"/>
      <c r="F134" s="58"/>
      <c r="G134" s="58"/>
      <c r="H134" s="58">
        <v>379</v>
      </c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87"/>
      <c r="Z134" s="10"/>
    </row>
    <row r="135" spans="1:26" ht="25.5" x14ac:dyDescent="0.2">
      <c r="A135" s="93"/>
      <c r="B135" s="29" t="s">
        <v>183</v>
      </c>
      <c r="C135" s="58">
        <v>100</v>
      </c>
      <c r="D135" s="58"/>
      <c r="E135" s="58"/>
      <c r="F135" s="58"/>
      <c r="G135" s="58"/>
      <c r="H135" s="58">
        <v>100</v>
      </c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88"/>
      <c r="Z135" s="10"/>
    </row>
    <row r="136" spans="1:26" ht="42" customHeight="1" x14ac:dyDescent="0.2">
      <c r="A136" s="95" t="s">
        <v>200</v>
      </c>
      <c r="B136" s="56" t="s">
        <v>274</v>
      </c>
      <c r="C136" s="104"/>
      <c r="D136" s="104"/>
      <c r="E136" s="104"/>
      <c r="F136" s="104"/>
      <c r="G136" s="104"/>
      <c r="H136" s="104"/>
      <c r="I136" s="104"/>
      <c r="J136" s="104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49"/>
      <c r="Z136" s="10"/>
    </row>
    <row r="137" spans="1:26" ht="84" customHeight="1" x14ac:dyDescent="0.2">
      <c r="A137" s="96"/>
      <c r="B137" s="56" t="s">
        <v>138</v>
      </c>
      <c r="C137" s="57">
        <v>901.04</v>
      </c>
      <c r="D137" s="57"/>
      <c r="E137" s="57"/>
      <c r="F137" s="57"/>
      <c r="G137" s="57">
        <v>901.04</v>
      </c>
      <c r="H137" s="58"/>
      <c r="I137" s="58"/>
      <c r="J137" s="58"/>
      <c r="K137" s="57"/>
      <c r="L137" s="57"/>
      <c r="M137" s="57"/>
      <c r="N137" s="57"/>
      <c r="O137" s="58"/>
      <c r="P137" s="58"/>
      <c r="Q137" s="58"/>
      <c r="R137" s="57"/>
      <c r="S137" s="57"/>
      <c r="T137" s="57"/>
      <c r="U137" s="57"/>
      <c r="V137" s="58"/>
      <c r="W137" s="58"/>
      <c r="X137" s="58"/>
      <c r="Y137" s="85" t="s">
        <v>13</v>
      </c>
      <c r="Z137" s="10"/>
    </row>
    <row r="138" spans="1:26" ht="45" customHeight="1" x14ac:dyDescent="0.2">
      <c r="A138" s="96"/>
      <c r="B138" s="56" t="s">
        <v>85</v>
      </c>
      <c r="C138" s="57">
        <v>130</v>
      </c>
      <c r="D138" s="57"/>
      <c r="E138" s="57"/>
      <c r="F138" s="57"/>
      <c r="G138" s="57">
        <v>130</v>
      </c>
      <c r="H138" s="58"/>
      <c r="I138" s="58"/>
      <c r="J138" s="58"/>
      <c r="K138" s="57"/>
      <c r="L138" s="57"/>
      <c r="M138" s="57"/>
      <c r="N138" s="57"/>
      <c r="O138" s="58"/>
      <c r="P138" s="58"/>
      <c r="Q138" s="58"/>
      <c r="R138" s="57"/>
      <c r="S138" s="57"/>
      <c r="T138" s="57"/>
      <c r="U138" s="57"/>
      <c r="V138" s="58"/>
      <c r="W138" s="58"/>
      <c r="X138" s="58"/>
      <c r="Y138" s="85"/>
      <c r="Z138" s="10"/>
    </row>
    <row r="139" spans="1:26" ht="18.75" customHeight="1" x14ac:dyDescent="0.2">
      <c r="A139" s="96"/>
      <c r="B139" s="56" t="s">
        <v>84</v>
      </c>
      <c r="C139" s="57">
        <v>336.67200000000003</v>
      </c>
      <c r="D139" s="57"/>
      <c r="E139" s="57"/>
      <c r="F139" s="57"/>
      <c r="G139" s="57">
        <v>336.67200000000003</v>
      </c>
      <c r="H139" s="58"/>
      <c r="I139" s="58"/>
      <c r="J139" s="58"/>
      <c r="K139" s="57"/>
      <c r="L139" s="57"/>
      <c r="M139" s="57"/>
      <c r="N139" s="57"/>
      <c r="O139" s="58"/>
      <c r="P139" s="58"/>
      <c r="Q139" s="58"/>
      <c r="R139" s="57"/>
      <c r="S139" s="57"/>
      <c r="T139" s="57"/>
      <c r="U139" s="57"/>
      <c r="V139" s="58"/>
      <c r="W139" s="58"/>
      <c r="X139" s="58"/>
      <c r="Y139" s="85"/>
      <c r="Z139" s="10"/>
    </row>
    <row r="140" spans="1:26" ht="18" customHeight="1" x14ac:dyDescent="0.2">
      <c r="A140" s="96"/>
      <c r="B140" s="56" t="s">
        <v>33</v>
      </c>
      <c r="C140" s="57">
        <v>13.938000000000001</v>
      </c>
      <c r="D140" s="57"/>
      <c r="E140" s="57"/>
      <c r="F140" s="57"/>
      <c r="G140" s="57">
        <v>13.938000000000001</v>
      </c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86"/>
      <c r="Z140" s="10"/>
    </row>
    <row r="141" spans="1:26" ht="47.25" customHeight="1" x14ac:dyDescent="0.2">
      <c r="A141" s="97"/>
      <c r="B141" s="56" t="s">
        <v>47</v>
      </c>
      <c r="C141" s="57">
        <v>160</v>
      </c>
      <c r="D141" s="57"/>
      <c r="E141" s="57"/>
      <c r="F141" s="57"/>
      <c r="G141" s="57">
        <v>160</v>
      </c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130" t="s">
        <v>12</v>
      </c>
      <c r="Z141" s="10"/>
    </row>
    <row r="142" spans="1:26" ht="45.75" customHeight="1" x14ac:dyDescent="0.2">
      <c r="A142" s="30"/>
      <c r="B142" s="56" t="s">
        <v>48</v>
      </c>
      <c r="C142" s="57">
        <v>5240.0330000000004</v>
      </c>
      <c r="D142" s="57">
        <v>4978</v>
      </c>
      <c r="E142" s="57"/>
      <c r="F142" s="57"/>
      <c r="G142" s="57">
        <v>262.03300000000002</v>
      </c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130"/>
    </row>
    <row r="143" spans="1:26" ht="24" customHeight="1" x14ac:dyDescent="0.2">
      <c r="A143" s="30"/>
      <c r="B143" s="56" t="s">
        <v>33</v>
      </c>
      <c r="C143" s="57">
        <v>100</v>
      </c>
      <c r="D143" s="57"/>
      <c r="E143" s="57"/>
      <c r="F143" s="57"/>
      <c r="G143" s="57">
        <v>100</v>
      </c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130"/>
    </row>
    <row r="144" spans="1:26" x14ac:dyDescent="0.2">
      <c r="A144" s="30"/>
      <c r="B144" s="56" t="s">
        <v>35</v>
      </c>
      <c r="C144" s="57">
        <v>10.48</v>
      </c>
      <c r="D144" s="57"/>
      <c r="E144" s="57"/>
      <c r="F144" s="57"/>
      <c r="G144" s="57">
        <v>10.48</v>
      </c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130"/>
    </row>
    <row r="145" spans="1:26" ht="25.5" x14ac:dyDescent="0.2">
      <c r="A145" s="30"/>
      <c r="B145" s="56" t="s">
        <v>143</v>
      </c>
      <c r="C145" s="57">
        <v>258</v>
      </c>
      <c r="D145" s="57"/>
      <c r="E145" s="57"/>
      <c r="F145" s="57"/>
      <c r="G145" s="57">
        <v>258</v>
      </c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89" t="s">
        <v>13</v>
      </c>
    </row>
    <row r="146" spans="1:26" ht="38.25" x14ac:dyDescent="0.2">
      <c r="A146" s="31"/>
      <c r="B146" s="56" t="s">
        <v>149</v>
      </c>
      <c r="C146" s="57">
        <v>10.680999999999999</v>
      </c>
      <c r="D146" s="57"/>
      <c r="E146" s="57"/>
      <c r="F146" s="57"/>
      <c r="G146" s="57">
        <v>10.680999999999999</v>
      </c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89"/>
    </row>
    <row r="147" spans="1:26" ht="39.75" customHeight="1" x14ac:dyDescent="0.2">
      <c r="A147" s="99" t="s">
        <v>201</v>
      </c>
      <c r="B147" s="29" t="s">
        <v>275</v>
      </c>
      <c r="C147" s="103"/>
      <c r="D147" s="103"/>
      <c r="E147" s="103"/>
      <c r="F147" s="103"/>
      <c r="G147" s="103"/>
      <c r="H147" s="103"/>
      <c r="I147" s="103"/>
      <c r="J147" s="103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89" t="s">
        <v>13</v>
      </c>
    </row>
    <row r="148" spans="1:26" ht="31.5" customHeight="1" x14ac:dyDescent="0.2">
      <c r="A148" s="100"/>
      <c r="B148" s="29" t="s">
        <v>43</v>
      </c>
      <c r="C148" s="58">
        <v>726.72799999999995</v>
      </c>
      <c r="D148" s="58"/>
      <c r="E148" s="58"/>
      <c r="F148" s="58"/>
      <c r="G148" s="58"/>
      <c r="H148" s="58"/>
      <c r="I148" s="58">
        <v>726.72799999999995</v>
      </c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89"/>
      <c r="Z148" s="10"/>
    </row>
    <row r="149" spans="1:26" ht="25.5" x14ac:dyDescent="0.2">
      <c r="A149" s="100"/>
      <c r="B149" s="29" t="s">
        <v>49</v>
      </c>
      <c r="C149" s="58">
        <v>163.726</v>
      </c>
      <c r="D149" s="58"/>
      <c r="E149" s="58"/>
      <c r="F149" s="58"/>
      <c r="G149" s="58"/>
      <c r="H149" s="58"/>
      <c r="I149" s="58">
        <v>163.726</v>
      </c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89"/>
      <c r="Z149" s="10"/>
    </row>
    <row r="150" spans="1:26" ht="31.5" customHeight="1" x14ac:dyDescent="0.2">
      <c r="A150" s="100"/>
      <c r="B150" s="56" t="s">
        <v>88</v>
      </c>
      <c r="C150" s="57">
        <v>391.78</v>
      </c>
      <c r="D150" s="57"/>
      <c r="E150" s="57"/>
      <c r="F150" s="57"/>
      <c r="G150" s="57">
        <v>391.78</v>
      </c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89"/>
      <c r="Z150" s="10"/>
    </row>
    <row r="151" spans="1:26" ht="24" customHeight="1" x14ac:dyDescent="0.2">
      <c r="A151" s="100"/>
      <c r="B151" s="56" t="s">
        <v>33</v>
      </c>
      <c r="C151" s="57">
        <v>16.22</v>
      </c>
      <c r="D151" s="57"/>
      <c r="E151" s="57"/>
      <c r="F151" s="57"/>
      <c r="G151" s="57">
        <v>16.22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89"/>
      <c r="Z151" s="10"/>
    </row>
    <row r="152" spans="1:26" ht="31.5" customHeight="1" x14ac:dyDescent="0.2">
      <c r="A152" s="100"/>
      <c r="B152" s="56" t="s">
        <v>150</v>
      </c>
      <c r="C152" s="57">
        <v>337.608</v>
      </c>
      <c r="D152" s="57"/>
      <c r="E152" s="57"/>
      <c r="F152" s="57"/>
      <c r="G152" s="57">
        <v>172.45</v>
      </c>
      <c r="H152" s="57"/>
      <c r="I152" s="57">
        <v>165.15799999999999</v>
      </c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89"/>
      <c r="Z152" s="10"/>
    </row>
    <row r="153" spans="1:26" ht="52.5" customHeight="1" x14ac:dyDescent="0.2">
      <c r="A153" s="100"/>
      <c r="B153" s="56" t="s">
        <v>149</v>
      </c>
      <c r="C153" s="57">
        <v>13.977</v>
      </c>
      <c r="D153" s="57"/>
      <c r="E153" s="57"/>
      <c r="F153" s="57"/>
      <c r="G153" s="57">
        <v>13.977</v>
      </c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89"/>
      <c r="Z153" s="10"/>
    </row>
    <row r="154" spans="1:26" ht="69" customHeight="1" x14ac:dyDescent="0.2">
      <c r="A154" s="100"/>
      <c r="B154" s="102" t="s">
        <v>276</v>
      </c>
      <c r="C154" s="103">
        <f>E154+G154</f>
        <v>5426.1409999999996</v>
      </c>
      <c r="D154" s="103"/>
      <c r="E154" s="103">
        <v>5154.8339999999998</v>
      </c>
      <c r="F154" s="103"/>
      <c r="G154" s="69">
        <v>271.30700000000002</v>
      </c>
      <c r="H154" s="103"/>
      <c r="I154" s="103"/>
      <c r="J154" s="103"/>
      <c r="K154" s="103"/>
      <c r="L154" s="103"/>
      <c r="M154" s="103"/>
      <c r="N154" s="81"/>
      <c r="O154" s="103"/>
      <c r="P154" s="103"/>
      <c r="Q154" s="103"/>
      <c r="R154" s="103"/>
      <c r="S154" s="103"/>
      <c r="T154" s="103"/>
      <c r="U154" s="81"/>
      <c r="V154" s="103"/>
      <c r="W154" s="103"/>
      <c r="X154" s="103"/>
      <c r="Y154" s="130" t="s">
        <v>12</v>
      </c>
      <c r="Z154" s="10"/>
    </row>
    <row r="155" spans="1:26" ht="15" customHeight="1" x14ac:dyDescent="0.2">
      <c r="A155" s="100"/>
      <c r="B155" s="102"/>
      <c r="C155" s="103"/>
      <c r="D155" s="103"/>
      <c r="E155" s="103"/>
      <c r="F155" s="103"/>
      <c r="G155" s="69" t="s">
        <v>89</v>
      </c>
      <c r="H155" s="103"/>
      <c r="I155" s="103"/>
      <c r="J155" s="103"/>
      <c r="K155" s="103"/>
      <c r="L155" s="103"/>
      <c r="M155" s="103"/>
      <c r="N155" s="83"/>
      <c r="O155" s="103"/>
      <c r="P155" s="103"/>
      <c r="Q155" s="103"/>
      <c r="R155" s="103"/>
      <c r="S155" s="103"/>
      <c r="T155" s="103"/>
      <c r="U155" s="83"/>
      <c r="V155" s="103"/>
      <c r="W155" s="103"/>
      <c r="X155" s="103"/>
      <c r="Y155" s="130"/>
      <c r="Z155" s="10"/>
    </row>
    <row r="156" spans="1:26" ht="24" customHeight="1" x14ac:dyDescent="0.2">
      <c r="A156" s="100"/>
      <c r="B156" s="56" t="s">
        <v>33</v>
      </c>
      <c r="C156" s="57">
        <v>100</v>
      </c>
      <c r="D156" s="57"/>
      <c r="E156" s="57"/>
      <c r="F156" s="57"/>
      <c r="G156" s="57">
        <v>100</v>
      </c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130"/>
      <c r="Z156" s="10"/>
    </row>
    <row r="157" spans="1:26" ht="24" customHeight="1" x14ac:dyDescent="0.2">
      <c r="A157" s="100"/>
      <c r="B157" s="56" t="s">
        <v>35</v>
      </c>
      <c r="C157" s="57">
        <v>10.852</v>
      </c>
      <c r="D157" s="57"/>
      <c r="E157" s="57"/>
      <c r="F157" s="57"/>
      <c r="G157" s="57">
        <v>10.852</v>
      </c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130"/>
      <c r="Z157" s="10"/>
    </row>
    <row r="158" spans="1:26" ht="31.5" customHeight="1" x14ac:dyDescent="0.2">
      <c r="A158" s="100"/>
      <c r="B158" s="56" t="s">
        <v>114</v>
      </c>
      <c r="C158" s="57">
        <v>192.48699999999999</v>
      </c>
      <c r="D158" s="57"/>
      <c r="E158" s="57"/>
      <c r="F158" s="57"/>
      <c r="G158" s="57">
        <v>192.48699999999999</v>
      </c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81" t="s">
        <v>13</v>
      </c>
      <c r="Z158" s="10"/>
    </row>
    <row r="159" spans="1:26" ht="54.75" customHeight="1" x14ac:dyDescent="0.2">
      <c r="A159" s="100"/>
      <c r="B159" s="56" t="s">
        <v>115</v>
      </c>
      <c r="C159" s="57">
        <v>396.90899999999999</v>
      </c>
      <c r="D159" s="57"/>
      <c r="E159" s="57"/>
      <c r="F159" s="57"/>
      <c r="G159" s="57">
        <v>396.90899999999999</v>
      </c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82"/>
      <c r="Z159" s="10"/>
    </row>
    <row r="160" spans="1:26" ht="38.25" customHeight="1" x14ac:dyDescent="0.2">
      <c r="A160" s="100"/>
      <c r="B160" s="56" t="s">
        <v>77</v>
      </c>
      <c r="C160" s="57">
        <v>19.614999999999998</v>
      </c>
      <c r="D160" s="57"/>
      <c r="E160" s="57"/>
      <c r="F160" s="57"/>
      <c r="G160" s="57">
        <v>19.614999999999998</v>
      </c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82"/>
      <c r="Z160" s="10"/>
    </row>
    <row r="161" spans="1:26" ht="25.5" x14ac:dyDescent="0.2">
      <c r="A161" s="100"/>
      <c r="B161" s="56" t="s">
        <v>82</v>
      </c>
      <c r="C161" s="57">
        <v>59.905000000000001</v>
      </c>
      <c r="D161" s="57"/>
      <c r="E161" s="57"/>
      <c r="F161" s="57"/>
      <c r="G161" s="57">
        <v>59.905000000000001</v>
      </c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82"/>
      <c r="Z161" s="10"/>
    </row>
    <row r="162" spans="1:26" ht="38.25" x14ac:dyDescent="0.2">
      <c r="A162" s="100"/>
      <c r="B162" s="56" t="s">
        <v>83</v>
      </c>
      <c r="C162" s="57">
        <v>49.323999999999998</v>
      </c>
      <c r="D162" s="57"/>
      <c r="E162" s="57"/>
      <c r="F162" s="57"/>
      <c r="G162" s="57">
        <v>49.323999999999998</v>
      </c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82"/>
      <c r="Z162" s="10"/>
    </row>
    <row r="163" spans="1:26" ht="38.25" x14ac:dyDescent="0.2">
      <c r="A163" s="100"/>
      <c r="B163" s="56" t="s">
        <v>86</v>
      </c>
      <c r="C163" s="57">
        <v>198.489</v>
      </c>
      <c r="D163" s="57"/>
      <c r="E163" s="57"/>
      <c r="F163" s="57"/>
      <c r="G163" s="57">
        <v>198.489</v>
      </c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82"/>
      <c r="Z163" s="10"/>
    </row>
    <row r="164" spans="1:26" ht="38.25" x14ac:dyDescent="0.2">
      <c r="A164" s="100"/>
      <c r="B164" s="56" t="s">
        <v>85</v>
      </c>
      <c r="C164" s="57">
        <v>130</v>
      </c>
      <c r="D164" s="57"/>
      <c r="E164" s="57"/>
      <c r="F164" s="57"/>
      <c r="G164" s="57">
        <v>130</v>
      </c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82"/>
      <c r="Z164" s="10"/>
    </row>
    <row r="165" spans="1:26" ht="27.75" customHeight="1" x14ac:dyDescent="0.2">
      <c r="A165" s="101"/>
      <c r="B165" s="56" t="s">
        <v>84</v>
      </c>
      <c r="C165" s="57">
        <v>415.83100000000002</v>
      </c>
      <c r="D165" s="57"/>
      <c r="E165" s="57"/>
      <c r="F165" s="57"/>
      <c r="G165" s="57">
        <v>415.83100000000002</v>
      </c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83"/>
      <c r="Z165" s="10"/>
    </row>
    <row r="166" spans="1:26" ht="31.5" customHeight="1" x14ac:dyDescent="0.2">
      <c r="A166" s="90" t="s">
        <v>202</v>
      </c>
      <c r="B166" s="56" t="s">
        <v>277</v>
      </c>
      <c r="C166" s="103"/>
      <c r="D166" s="103"/>
      <c r="E166" s="103"/>
      <c r="F166" s="103"/>
      <c r="G166" s="103"/>
      <c r="H166" s="103"/>
      <c r="I166" s="103"/>
      <c r="J166" s="103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84" t="s">
        <v>13</v>
      </c>
      <c r="Z166" s="10"/>
    </row>
    <row r="167" spans="1:26" ht="25.5" x14ac:dyDescent="0.2">
      <c r="A167" s="91"/>
      <c r="B167" s="56" t="s">
        <v>122</v>
      </c>
      <c r="C167" s="57">
        <v>1063.873</v>
      </c>
      <c r="D167" s="57"/>
      <c r="E167" s="57"/>
      <c r="F167" s="57"/>
      <c r="G167" s="57">
        <v>1063.873</v>
      </c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85"/>
      <c r="Z167" s="10"/>
    </row>
    <row r="168" spans="1:26" ht="44.25" customHeight="1" x14ac:dyDescent="0.2">
      <c r="A168" s="91"/>
      <c r="B168" s="56" t="s">
        <v>128</v>
      </c>
      <c r="C168" s="57">
        <v>45.19</v>
      </c>
      <c r="D168" s="57"/>
      <c r="E168" s="57"/>
      <c r="F168" s="57"/>
      <c r="G168" s="57">
        <v>45.19</v>
      </c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85"/>
      <c r="Z168" s="10"/>
    </row>
    <row r="169" spans="1:26" ht="51" x14ac:dyDescent="0.2">
      <c r="A169" s="91"/>
      <c r="B169" s="21" t="s">
        <v>129</v>
      </c>
      <c r="C169" s="61">
        <v>62.537999999999997</v>
      </c>
      <c r="D169" s="61"/>
      <c r="E169" s="61"/>
      <c r="F169" s="61"/>
      <c r="G169" s="61">
        <v>62.537999999999997</v>
      </c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85"/>
      <c r="Z169" s="10"/>
    </row>
    <row r="170" spans="1:26" ht="38.25" x14ac:dyDescent="0.2">
      <c r="A170" s="91"/>
      <c r="B170" s="56" t="s">
        <v>130</v>
      </c>
      <c r="C170" s="57">
        <v>101.495</v>
      </c>
      <c r="D170" s="57"/>
      <c r="E170" s="57"/>
      <c r="F170" s="57"/>
      <c r="G170" s="57">
        <v>101.495</v>
      </c>
      <c r="H170" s="61"/>
      <c r="I170" s="61"/>
      <c r="J170" s="61"/>
      <c r="K170" s="57"/>
      <c r="L170" s="57"/>
      <c r="M170" s="57"/>
      <c r="N170" s="57"/>
      <c r="O170" s="61"/>
      <c r="P170" s="61"/>
      <c r="Q170" s="61"/>
      <c r="R170" s="57"/>
      <c r="S170" s="57"/>
      <c r="T170" s="57"/>
      <c r="U170" s="57"/>
      <c r="V170" s="61"/>
      <c r="W170" s="61"/>
      <c r="X170" s="61"/>
      <c r="Y170" s="85"/>
      <c r="Z170" s="10"/>
    </row>
    <row r="171" spans="1:26" ht="29.25" customHeight="1" x14ac:dyDescent="0.2">
      <c r="A171" s="91"/>
      <c r="B171" s="56" t="s">
        <v>189</v>
      </c>
      <c r="C171" s="57">
        <v>141.946</v>
      </c>
      <c r="D171" s="57"/>
      <c r="E171" s="57"/>
      <c r="F171" s="57"/>
      <c r="G171" s="57"/>
      <c r="H171" s="61">
        <v>141.946</v>
      </c>
      <c r="I171" s="61"/>
      <c r="J171" s="61"/>
      <c r="K171" s="57"/>
      <c r="L171" s="57"/>
      <c r="M171" s="57"/>
      <c r="N171" s="57"/>
      <c r="O171" s="61"/>
      <c r="P171" s="61"/>
      <c r="Q171" s="61"/>
      <c r="R171" s="57"/>
      <c r="S171" s="57"/>
      <c r="T171" s="57"/>
      <c r="U171" s="57"/>
      <c r="V171" s="61"/>
      <c r="W171" s="61"/>
      <c r="X171" s="61"/>
      <c r="Y171" s="85"/>
      <c r="Z171" s="10"/>
    </row>
    <row r="172" spans="1:26" ht="29.25" customHeight="1" x14ac:dyDescent="0.2">
      <c r="A172" s="91"/>
      <c r="B172" s="29" t="s">
        <v>187</v>
      </c>
      <c r="C172" s="58">
        <v>2.839</v>
      </c>
      <c r="D172" s="58"/>
      <c r="E172" s="58"/>
      <c r="F172" s="58"/>
      <c r="G172" s="58"/>
      <c r="H172" s="58">
        <v>2.839</v>
      </c>
      <c r="I172" s="61"/>
      <c r="J172" s="61"/>
      <c r="K172" s="58"/>
      <c r="L172" s="58"/>
      <c r="M172" s="58"/>
      <c r="N172" s="58"/>
      <c r="O172" s="58"/>
      <c r="P172" s="61"/>
      <c r="Q172" s="61"/>
      <c r="R172" s="58"/>
      <c r="S172" s="58"/>
      <c r="T172" s="58"/>
      <c r="U172" s="58"/>
      <c r="V172" s="58"/>
      <c r="W172" s="61"/>
      <c r="X172" s="61"/>
      <c r="Y172" s="85"/>
      <c r="Z172" s="10"/>
    </row>
    <row r="173" spans="1:26" ht="18" customHeight="1" x14ac:dyDescent="0.2">
      <c r="A173" s="91"/>
      <c r="B173" s="29" t="s">
        <v>33</v>
      </c>
      <c r="C173" s="58">
        <v>3.0379999999999998</v>
      </c>
      <c r="D173" s="58"/>
      <c r="E173" s="58"/>
      <c r="F173" s="58"/>
      <c r="G173" s="58"/>
      <c r="H173" s="58">
        <v>3.0379999999999998</v>
      </c>
      <c r="I173" s="61"/>
      <c r="J173" s="61"/>
      <c r="K173" s="58"/>
      <c r="L173" s="58"/>
      <c r="M173" s="58"/>
      <c r="N173" s="58"/>
      <c r="O173" s="58"/>
      <c r="P173" s="61"/>
      <c r="Q173" s="61"/>
      <c r="R173" s="58"/>
      <c r="S173" s="58"/>
      <c r="T173" s="58"/>
      <c r="U173" s="58"/>
      <c r="V173" s="58"/>
      <c r="W173" s="61"/>
      <c r="X173" s="61"/>
      <c r="Y173" s="85"/>
      <c r="Z173" s="10"/>
    </row>
    <row r="174" spans="1:26" ht="38.25" x14ac:dyDescent="0.2">
      <c r="A174" s="91"/>
      <c r="B174" s="29" t="s">
        <v>326</v>
      </c>
      <c r="C174" s="58">
        <v>399.99</v>
      </c>
      <c r="D174" s="58"/>
      <c r="E174" s="58"/>
      <c r="F174" s="58"/>
      <c r="G174" s="58"/>
      <c r="H174" s="58">
        <v>399.99</v>
      </c>
      <c r="I174" s="61"/>
      <c r="J174" s="61"/>
      <c r="K174" s="58"/>
      <c r="L174" s="58"/>
      <c r="M174" s="58"/>
      <c r="N174" s="58"/>
      <c r="O174" s="58"/>
      <c r="P174" s="61"/>
      <c r="Q174" s="61"/>
      <c r="R174" s="58"/>
      <c r="S174" s="58"/>
      <c r="T174" s="58"/>
      <c r="U174" s="58"/>
      <c r="V174" s="58"/>
      <c r="W174" s="61"/>
      <c r="X174" s="61"/>
      <c r="Y174" s="85"/>
      <c r="Z174" s="10"/>
    </row>
    <row r="175" spans="1:26" ht="38.25" x14ac:dyDescent="0.2">
      <c r="A175" s="91"/>
      <c r="B175" s="29" t="s">
        <v>327</v>
      </c>
      <c r="C175" s="58">
        <v>399.99</v>
      </c>
      <c r="D175" s="58"/>
      <c r="E175" s="58"/>
      <c r="F175" s="58"/>
      <c r="G175" s="58"/>
      <c r="H175" s="58">
        <v>399.99</v>
      </c>
      <c r="I175" s="61"/>
      <c r="J175" s="61"/>
      <c r="K175" s="58"/>
      <c r="L175" s="58"/>
      <c r="M175" s="58"/>
      <c r="N175" s="58"/>
      <c r="O175" s="58"/>
      <c r="P175" s="61"/>
      <c r="Q175" s="61"/>
      <c r="R175" s="58"/>
      <c r="S175" s="58"/>
      <c r="T175" s="58"/>
      <c r="U175" s="58"/>
      <c r="V175" s="58"/>
      <c r="W175" s="61"/>
      <c r="X175" s="61"/>
      <c r="Y175" s="85"/>
      <c r="Z175" s="10"/>
    </row>
    <row r="176" spans="1:26" ht="38.25" x14ac:dyDescent="0.2">
      <c r="A176" s="91"/>
      <c r="B176" s="29" t="s">
        <v>328</v>
      </c>
      <c r="C176" s="58">
        <v>258.74299999999999</v>
      </c>
      <c r="D176" s="58"/>
      <c r="E176" s="58"/>
      <c r="F176" s="58"/>
      <c r="G176" s="58"/>
      <c r="H176" s="58">
        <v>258.74299999999999</v>
      </c>
      <c r="I176" s="61"/>
      <c r="J176" s="61"/>
      <c r="K176" s="58"/>
      <c r="L176" s="58"/>
      <c r="M176" s="58"/>
      <c r="N176" s="58"/>
      <c r="O176" s="58"/>
      <c r="P176" s="61"/>
      <c r="Q176" s="61"/>
      <c r="R176" s="58"/>
      <c r="S176" s="58"/>
      <c r="T176" s="58"/>
      <c r="U176" s="58"/>
      <c r="V176" s="58"/>
      <c r="W176" s="61"/>
      <c r="X176" s="61"/>
      <c r="Y176" s="85"/>
      <c r="Z176" s="10"/>
    </row>
    <row r="177" spans="1:26" ht="38.25" x14ac:dyDescent="0.2">
      <c r="A177" s="91"/>
      <c r="B177" s="29" t="s">
        <v>329</v>
      </c>
      <c r="C177" s="58">
        <v>62.155000000000001</v>
      </c>
      <c r="D177" s="58"/>
      <c r="E177" s="58"/>
      <c r="F177" s="58"/>
      <c r="G177" s="58"/>
      <c r="H177" s="58">
        <v>62.155000000000001</v>
      </c>
      <c r="I177" s="61"/>
      <c r="J177" s="61"/>
      <c r="K177" s="58"/>
      <c r="L177" s="58"/>
      <c r="M177" s="58"/>
      <c r="N177" s="58"/>
      <c r="O177" s="58"/>
      <c r="P177" s="61"/>
      <c r="Q177" s="61"/>
      <c r="R177" s="58"/>
      <c r="S177" s="58"/>
      <c r="T177" s="58"/>
      <c r="U177" s="58"/>
      <c r="V177" s="58"/>
      <c r="W177" s="61"/>
      <c r="X177" s="61"/>
      <c r="Y177" s="85"/>
      <c r="Z177" s="10"/>
    </row>
    <row r="178" spans="1:26" ht="38.25" x14ac:dyDescent="0.2">
      <c r="A178" s="91"/>
      <c r="B178" s="29" t="s">
        <v>330</v>
      </c>
      <c r="C178" s="58">
        <v>79.091999999999999</v>
      </c>
      <c r="D178" s="58"/>
      <c r="E178" s="58"/>
      <c r="F178" s="58"/>
      <c r="G178" s="58"/>
      <c r="H178" s="58">
        <v>79.091999999999999</v>
      </c>
      <c r="I178" s="61"/>
      <c r="J178" s="61"/>
      <c r="K178" s="58"/>
      <c r="L178" s="58"/>
      <c r="M178" s="58"/>
      <c r="N178" s="58"/>
      <c r="O178" s="58"/>
      <c r="P178" s="61"/>
      <c r="Q178" s="61"/>
      <c r="R178" s="58"/>
      <c r="S178" s="58"/>
      <c r="T178" s="58"/>
      <c r="U178" s="58"/>
      <c r="V178" s="58"/>
      <c r="W178" s="61"/>
      <c r="X178" s="61"/>
      <c r="Y178" s="85"/>
      <c r="Z178" s="10"/>
    </row>
    <row r="179" spans="1:26" ht="25.5" x14ac:dyDescent="0.2">
      <c r="A179" s="91"/>
      <c r="B179" s="29" t="s">
        <v>187</v>
      </c>
      <c r="C179" s="58">
        <v>24</v>
      </c>
      <c r="D179" s="58"/>
      <c r="E179" s="58"/>
      <c r="F179" s="58"/>
      <c r="G179" s="58"/>
      <c r="H179" s="58">
        <v>24</v>
      </c>
      <c r="I179" s="61"/>
      <c r="J179" s="61"/>
      <c r="K179" s="58"/>
      <c r="L179" s="58"/>
      <c r="M179" s="58"/>
      <c r="N179" s="58"/>
      <c r="O179" s="58"/>
      <c r="P179" s="61"/>
      <c r="Q179" s="61"/>
      <c r="R179" s="58"/>
      <c r="S179" s="58"/>
      <c r="T179" s="58"/>
      <c r="U179" s="58"/>
      <c r="V179" s="58"/>
      <c r="W179" s="61"/>
      <c r="X179" s="61"/>
      <c r="Y179" s="85"/>
      <c r="Z179" s="10"/>
    </row>
    <row r="180" spans="1:26" x14ac:dyDescent="0.2">
      <c r="A180" s="91"/>
      <c r="B180" s="29" t="s">
        <v>331</v>
      </c>
      <c r="C180" s="58">
        <v>25.68</v>
      </c>
      <c r="D180" s="58"/>
      <c r="E180" s="58"/>
      <c r="F180" s="58"/>
      <c r="G180" s="58"/>
      <c r="H180" s="58">
        <v>25.68</v>
      </c>
      <c r="I180" s="61"/>
      <c r="J180" s="61"/>
      <c r="K180" s="58"/>
      <c r="L180" s="58"/>
      <c r="M180" s="58"/>
      <c r="N180" s="58"/>
      <c r="O180" s="58"/>
      <c r="P180" s="61"/>
      <c r="Q180" s="61"/>
      <c r="R180" s="58"/>
      <c r="S180" s="58"/>
      <c r="T180" s="58"/>
      <c r="U180" s="58"/>
      <c r="V180" s="58"/>
      <c r="W180" s="61"/>
      <c r="X180" s="61"/>
      <c r="Y180" s="85"/>
      <c r="Z180" s="10"/>
    </row>
    <row r="181" spans="1:26" ht="59.25" customHeight="1" x14ac:dyDescent="0.2">
      <c r="A181" s="90" t="s">
        <v>203</v>
      </c>
      <c r="B181" s="29" t="s">
        <v>278</v>
      </c>
      <c r="C181" s="103"/>
      <c r="D181" s="103"/>
      <c r="E181" s="103"/>
      <c r="F181" s="103"/>
      <c r="G181" s="103"/>
      <c r="H181" s="103"/>
      <c r="I181" s="103"/>
      <c r="J181" s="103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49" t="s">
        <v>13</v>
      </c>
      <c r="Z181" s="10"/>
    </row>
    <row r="182" spans="1:26" ht="25.5" x14ac:dyDescent="0.2">
      <c r="A182" s="91"/>
      <c r="B182" s="29" t="s">
        <v>43</v>
      </c>
      <c r="C182" s="58">
        <v>1385.9090000000001</v>
      </c>
      <c r="D182" s="58"/>
      <c r="E182" s="58"/>
      <c r="F182" s="58"/>
      <c r="G182" s="58"/>
      <c r="H182" s="58"/>
      <c r="I182" s="58">
        <v>1385.9090000000001</v>
      </c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85" t="s">
        <v>13</v>
      </c>
      <c r="Z182" s="10"/>
    </row>
    <row r="183" spans="1:26" ht="38.25" x14ac:dyDescent="0.2">
      <c r="A183" s="32"/>
      <c r="B183" s="29" t="s">
        <v>69</v>
      </c>
      <c r="C183" s="58">
        <v>477.33100000000002</v>
      </c>
      <c r="D183" s="58"/>
      <c r="E183" s="58"/>
      <c r="F183" s="58"/>
      <c r="G183" s="58"/>
      <c r="H183" s="58"/>
      <c r="I183" s="58">
        <v>477.33100000000002</v>
      </c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85"/>
      <c r="Z183" s="10"/>
    </row>
    <row r="184" spans="1:26" x14ac:dyDescent="0.2">
      <c r="A184" s="32"/>
      <c r="B184" s="29" t="s">
        <v>33</v>
      </c>
      <c r="C184" s="58">
        <v>4.1319999999999997</v>
      </c>
      <c r="D184" s="58"/>
      <c r="E184" s="58"/>
      <c r="F184" s="58"/>
      <c r="G184" s="58"/>
      <c r="H184" s="58"/>
      <c r="I184" s="58">
        <v>4.1319999999999997</v>
      </c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85"/>
      <c r="Z184" s="10"/>
    </row>
    <row r="185" spans="1:26" ht="25.5" x14ac:dyDescent="0.2">
      <c r="A185" s="32"/>
      <c r="B185" s="29" t="s">
        <v>332</v>
      </c>
      <c r="C185" s="58">
        <v>219.13399999999999</v>
      </c>
      <c r="D185" s="58"/>
      <c r="E185" s="58"/>
      <c r="F185" s="58"/>
      <c r="G185" s="58"/>
      <c r="H185" s="58">
        <v>219.13399999999999</v>
      </c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85"/>
      <c r="Z185" s="10"/>
    </row>
    <row r="186" spans="1:26" ht="25.5" x14ac:dyDescent="0.2">
      <c r="A186" s="32"/>
      <c r="B186" s="29" t="s">
        <v>187</v>
      </c>
      <c r="C186" s="58">
        <v>4.6890000000000001</v>
      </c>
      <c r="D186" s="58"/>
      <c r="E186" s="58"/>
      <c r="F186" s="58"/>
      <c r="G186" s="58"/>
      <c r="H186" s="58">
        <v>4.6890000000000001</v>
      </c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85"/>
      <c r="Z186" s="10"/>
    </row>
    <row r="187" spans="1:26" x14ac:dyDescent="0.2">
      <c r="A187" s="33"/>
      <c r="B187" s="29" t="s">
        <v>331</v>
      </c>
      <c r="C187" s="58">
        <v>4.383</v>
      </c>
      <c r="D187" s="58"/>
      <c r="E187" s="58"/>
      <c r="F187" s="58"/>
      <c r="G187" s="58"/>
      <c r="H187" s="58">
        <v>4.383</v>
      </c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86"/>
      <c r="Z187" s="10"/>
    </row>
    <row r="188" spans="1:26" ht="45" customHeight="1" x14ac:dyDescent="0.2">
      <c r="A188" s="94" t="s">
        <v>204</v>
      </c>
      <c r="B188" s="29" t="s">
        <v>279</v>
      </c>
      <c r="C188" s="104"/>
      <c r="D188" s="104"/>
      <c r="E188" s="104"/>
      <c r="F188" s="104"/>
      <c r="G188" s="104"/>
      <c r="H188" s="104"/>
      <c r="I188" s="104"/>
      <c r="J188" s="104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84" t="s">
        <v>13</v>
      </c>
      <c r="Z188" s="10"/>
    </row>
    <row r="189" spans="1:26" ht="31.5" customHeight="1" x14ac:dyDescent="0.2">
      <c r="A189" s="94"/>
      <c r="B189" s="29" t="s">
        <v>43</v>
      </c>
      <c r="C189" s="58">
        <v>1421.204</v>
      </c>
      <c r="D189" s="58"/>
      <c r="E189" s="58"/>
      <c r="F189" s="58"/>
      <c r="G189" s="58"/>
      <c r="H189" s="58"/>
      <c r="I189" s="58">
        <v>1421.204</v>
      </c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85"/>
      <c r="Z189" s="10"/>
    </row>
    <row r="190" spans="1:26" ht="25.5" x14ac:dyDescent="0.2">
      <c r="A190" s="94"/>
      <c r="B190" s="29" t="s">
        <v>49</v>
      </c>
      <c r="C190" s="58">
        <v>274.22399999999999</v>
      </c>
      <c r="D190" s="58"/>
      <c r="E190" s="58"/>
      <c r="F190" s="58"/>
      <c r="G190" s="58"/>
      <c r="H190" s="58"/>
      <c r="I190" s="58">
        <v>274.22399999999999</v>
      </c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85"/>
      <c r="Z190" s="10"/>
    </row>
    <row r="191" spans="1:26" ht="25.5" customHeight="1" x14ac:dyDescent="0.2">
      <c r="A191" s="51"/>
      <c r="B191" s="29" t="s">
        <v>280</v>
      </c>
      <c r="C191" s="104"/>
      <c r="D191" s="104"/>
      <c r="E191" s="104"/>
      <c r="F191" s="104"/>
      <c r="G191" s="104"/>
      <c r="H191" s="104"/>
      <c r="I191" s="104"/>
      <c r="J191" s="104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85"/>
      <c r="Z191" s="10"/>
    </row>
    <row r="192" spans="1:26" ht="25.5" x14ac:dyDescent="0.2">
      <c r="A192" s="32"/>
      <c r="B192" s="29" t="s">
        <v>43</v>
      </c>
      <c r="C192" s="58">
        <v>2331.1869999999999</v>
      </c>
      <c r="D192" s="58"/>
      <c r="E192" s="58"/>
      <c r="F192" s="58"/>
      <c r="G192" s="58"/>
      <c r="H192" s="58"/>
      <c r="I192" s="58">
        <v>2331.1869999999999</v>
      </c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85"/>
      <c r="Z192" s="10"/>
    </row>
    <row r="193" spans="1:26" ht="38.25" x14ac:dyDescent="0.2">
      <c r="A193" s="32"/>
      <c r="B193" s="29" t="s">
        <v>113</v>
      </c>
      <c r="C193" s="58">
        <v>50.206000000000003</v>
      </c>
      <c r="D193" s="58"/>
      <c r="E193" s="58"/>
      <c r="F193" s="58"/>
      <c r="G193" s="58"/>
      <c r="H193" s="58"/>
      <c r="I193" s="58">
        <v>50.206000000000003</v>
      </c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85"/>
      <c r="Z193" s="10"/>
    </row>
    <row r="194" spans="1:26" ht="25.5" x14ac:dyDescent="0.2">
      <c r="A194" s="52" t="s">
        <v>205</v>
      </c>
      <c r="B194" s="29" t="s">
        <v>50</v>
      </c>
      <c r="C194" s="58">
        <v>1420.2850000000001</v>
      </c>
      <c r="D194" s="58"/>
      <c r="E194" s="58"/>
      <c r="F194" s="58"/>
      <c r="G194" s="58"/>
      <c r="H194" s="58"/>
      <c r="I194" s="58">
        <v>1420.2850000000001</v>
      </c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85"/>
      <c r="Z194" s="10"/>
    </row>
    <row r="195" spans="1:26" ht="51" x14ac:dyDescent="0.2">
      <c r="A195" s="32"/>
      <c r="B195" s="29" t="s">
        <v>51</v>
      </c>
      <c r="C195" s="58">
        <v>416.39600000000002</v>
      </c>
      <c r="D195" s="58"/>
      <c r="E195" s="58"/>
      <c r="F195" s="58"/>
      <c r="G195" s="58"/>
      <c r="H195" s="58"/>
      <c r="I195" s="58">
        <v>416.39600000000002</v>
      </c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85"/>
      <c r="Z195" s="10"/>
    </row>
    <row r="196" spans="1:26" ht="30.75" customHeight="1" x14ac:dyDescent="0.2">
      <c r="A196" s="32"/>
      <c r="B196" s="29" t="s">
        <v>132</v>
      </c>
      <c r="C196" s="58">
        <v>68.766999999999996</v>
      </c>
      <c r="D196" s="58"/>
      <c r="E196" s="58"/>
      <c r="F196" s="58"/>
      <c r="G196" s="58"/>
      <c r="H196" s="58"/>
      <c r="I196" s="58">
        <v>68.766999999999996</v>
      </c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85"/>
      <c r="Z196" s="10"/>
    </row>
    <row r="197" spans="1:26" x14ac:dyDescent="0.2">
      <c r="A197" s="32"/>
      <c r="B197" s="29" t="s">
        <v>133</v>
      </c>
      <c r="C197" s="58">
        <v>1.472</v>
      </c>
      <c r="D197" s="58"/>
      <c r="E197" s="58"/>
      <c r="F197" s="58"/>
      <c r="G197" s="58"/>
      <c r="H197" s="58"/>
      <c r="I197" s="58">
        <v>1.472</v>
      </c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85"/>
      <c r="Z197" s="10"/>
    </row>
    <row r="198" spans="1:26" ht="24" customHeight="1" x14ac:dyDescent="0.2">
      <c r="A198" s="33"/>
      <c r="B198" s="29" t="s">
        <v>52</v>
      </c>
      <c r="C198" s="58">
        <v>800</v>
      </c>
      <c r="D198" s="58"/>
      <c r="E198" s="58"/>
      <c r="F198" s="58"/>
      <c r="G198" s="58"/>
      <c r="H198" s="58"/>
      <c r="I198" s="58">
        <v>800</v>
      </c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86"/>
      <c r="Z198" s="10"/>
    </row>
    <row r="199" spans="1:26" s="13" customFormat="1" ht="39" customHeight="1" x14ac:dyDescent="0.2">
      <c r="A199" s="90" t="s">
        <v>206</v>
      </c>
      <c r="B199" s="29" t="s">
        <v>281</v>
      </c>
      <c r="C199" s="104"/>
      <c r="D199" s="104"/>
      <c r="E199" s="104"/>
      <c r="F199" s="104"/>
      <c r="G199" s="104"/>
      <c r="H199" s="104"/>
      <c r="I199" s="104"/>
      <c r="J199" s="104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84" t="s">
        <v>13</v>
      </c>
      <c r="Z199" s="12"/>
    </row>
    <row r="200" spans="1:26" s="13" customFormat="1" ht="24" customHeight="1" x14ac:dyDescent="0.2">
      <c r="A200" s="91"/>
      <c r="B200" s="29" t="s">
        <v>53</v>
      </c>
      <c r="C200" s="58">
        <v>1796.242</v>
      </c>
      <c r="D200" s="58"/>
      <c r="E200" s="58"/>
      <c r="F200" s="58"/>
      <c r="G200" s="58"/>
      <c r="H200" s="58"/>
      <c r="I200" s="58">
        <v>1796.242</v>
      </c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85"/>
      <c r="Z200" s="12"/>
    </row>
    <row r="201" spans="1:26" s="13" customFormat="1" ht="60" customHeight="1" x14ac:dyDescent="0.2">
      <c r="A201" s="91"/>
      <c r="B201" s="29" t="s">
        <v>54</v>
      </c>
      <c r="C201" s="58">
        <v>301.23599999999999</v>
      </c>
      <c r="D201" s="58"/>
      <c r="E201" s="58"/>
      <c r="F201" s="58"/>
      <c r="G201" s="58"/>
      <c r="H201" s="58"/>
      <c r="I201" s="58">
        <v>301.23599999999999</v>
      </c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85"/>
      <c r="Z201" s="12"/>
    </row>
    <row r="202" spans="1:26" s="13" customFormat="1" ht="38.25" x14ac:dyDescent="0.2">
      <c r="A202" s="91"/>
      <c r="B202" s="29" t="s">
        <v>55</v>
      </c>
      <c r="C202" s="58">
        <f>316.759-311.559</f>
        <v>5.1999999999999886</v>
      </c>
      <c r="D202" s="58"/>
      <c r="E202" s="58"/>
      <c r="F202" s="58"/>
      <c r="G202" s="58"/>
      <c r="H202" s="58"/>
      <c r="I202" s="58">
        <v>5.2</v>
      </c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85"/>
      <c r="Z202" s="12"/>
    </row>
    <row r="203" spans="1:26" s="13" customFormat="1" ht="38.25" x14ac:dyDescent="0.2">
      <c r="A203" s="98"/>
      <c r="B203" s="56" t="s">
        <v>151</v>
      </c>
      <c r="C203" s="58">
        <v>500.01400000000001</v>
      </c>
      <c r="D203" s="58"/>
      <c r="E203" s="58"/>
      <c r="F203" s="58"/>
      <c r="G203" s="58">
        <v>500.01400000000001</v>
      </c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85"/>
      <c r="Z203" s="12"/>
    </row>
    <row r="204" spans="1:26" s="13" customFormat="1" ht="51" x14ac:dyDescent="0.2">
      <c r="A204" s="32"/>
      <c r="B204" s="56" t="s">
        <v>148</v>
      </c>
      <c r="C204" s="58">
        <v>4.141</v>
      </c>
      <c r="D204" s="58"/>
      <c r="E204" s="58"/>
      <c r="F204" s="58"/>
      <c r="G204" s="58">
        <v>4.141</v>
      </c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85"/>
      <c r="Z204" s="12"/>
    </row>
    <row r="205" spans="1:26" s="13" customFormat="1" ht="38.25" x14ac:dyDescent="0.2">
      <c r="A205" s="32"/>
      <c r="B205" s="29" t="s">
        <v>139</v>
      </c>
      <c r="C205" s="58">
        <v>483.11500000000001</v>
      </c>
      <c r="D205" s="58"/>
      <c r="E205" s="58"/>
      <c r="F205" s="58"/>
      <c r="G205" s="58">
        <v>483.11500000000001</v>
      </c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85"/>
      <c r="Z205" s="12"/>
    </row>
    <row r="206" spans="1:26" s="13" customFormat="1" ht="33" customHeight="1" x14ac:dyDescent="0.2">
      <c r="A206" s="32"/>
      <c r="B206" s="29" t="s">
        <v>143</v>
      </c>
      <c r="C206" s="58">
        <v>399.19600000000003</v>
      </c>
      <c r="D206" s="58"/>
      <c r="E206" s="58"/>
      <c r="F206" s="58"/>
      <c r="G206" s="58">
        <v>399.19600000000003</v>
      </c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85"/>
      <c r="Z206" s="12"/>
    </row>
    <row r="207" spans="1:26" s="13" customFormat="1" ht="48" customHeight="1" x14ac:dyDescent="0.2">
      <c r="A207" s="32"/>
      <c r="B207" s="56" t="s">
        <v>149</v>
      </c>
      <c r="C207" s="58">
        <v>16.527000000000001</v>
      </c>
      <c r="D207" s="58"/>
      <c r="E207" s="58"/>
      <c r="F207" s="58"/>
      <c r="G207" s="58">
        <v>16.527000000000001</v>
      </c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85"/>
      <c r="Z207" s="12"/>
    </row>
    <row r="208" spans="1:26" s="13" customFormat="1" ht="39" customHeight="1" x14ac:dyDescent="0.2">
      <c r="A208" s="32"/>
      <c r="B208" s="29" t="s">
        <v>153</v>
      </c>
      <c r="C208" s="58">
        <v>268</v>
      </c>
      <c r="D208" s="58"/>
      <c r="E208" s="58"/>
      <c r="F208" s="58"/>
      <c r="G208" s="58">
        <v>268</v>
      </c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85"/>
      <c r="Z208" s="12"/>
    </row>
    <row r="209" spans="1:26" s="13" customFormat="1" ht="51" x14ac:dyDescent="0.2">
      <c r="A209" s="91"/>
      <c r="B209" s="56" t="s">
        <v>152</v>
      </c>
      <c r="C209" s="58">
        <v>11.095000000000001</v>
      </c>
      <c r="D209" s="58"/>
      <c r="E209" s="58"/>
      <c r="F209" s="58"/>
      <c r="G209" s="58">
        <v>11.095000000000001</v>
      </c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85"/>
      <c r="Z209" s="12"/>
    </row>
    <row r="210" spans="1:26" s="13" customFormat="1" ht="38.25" x14ac:dyDescent="0.2">
      <c r="A210" s="91"/>
      <c r="B210" s="29" t="s">
        <v>164</v>
      </c>
      <c r="C210" s="58">
        <v>100.98699999999999</v>
      </c>
      <c r="D210" s="58"/>
      <c r="E210" s="58"/>
      <c r="F210" s="58"/>
      <c r="G210" s="58">
        <v>100.98699999999999</v>
      </c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85"/>
      <c r="Z210" s="12"/>
    </row>
    <row r="211" spans="1:26" s="13" customFormat="1" ht="38.25" x14ac:dyDescent="0.2">
      <c r="A211" s="91"/>
      <c r="B211" s="56" t="s">
        <v>77</v>
      </c>
      <c r="C211" s="58">
        <v>4.181</v>
      </c>
      <c r="D211" s="58"/>
      <c r="E211" s="58"/>
      <c r="F211" s="58"/>
      <c r="G211" s="58">
        <v>4.181</v>
      </c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86"/>
      <c r="Z211" s="12"/>
    </row>
    <row r="212" spans="1:26" s="13" customFormat="1" ht="38.25" x14ac:dyDescent="0.2">
      <c r="A212" s="91"/>
      <c r="B212" s="56" t="s">
        <v>47</v>
      </c>
      <c r="C212" s="57">
        <v>160</v>
      </c>
      <c r="D212" s="57"/>
      <c r="E212" s="57"/>
      <c r="F212" s="57"/>
      <c r="G212" s="57">
        <v>160</v>
      </c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84" t="s">
        <v>12</v>
      </c>
      <c r="Z212" s="12"/>
    </row>
    <row r="213" spans="1:26" s="13" customFormat="1" ht="47.25" customHeight="1" x14ac:dyDescent="0.2">
      <c r="A213" s="91"/>
      <c r="B213" s="34" t="s">
        <v>37</v>
      </c>
      <c r="C213" s="63">
        <f>G213</f>
        <v>6413.5190000000002</v>
      </c>
      <c r="D213" s="63"/>
      <c r="E213" s="63"/>
      <c r="F213" s="63"/>
      <c r="G213" s="63">
        <v>6413.5190000000002</v>
      </c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85"/>
      <c r="Z213" s="12"/>
    </row>
    <row r="214" spans="1:26" s="13" customFormat="1" ht="21.75" customHeight="1" x14ac:dyDescent="0.2">
      <c r="A214" s="91"/>
      <c r="B214" s="29" t="s">
        <v>35</v>
      </c>
      <c r="C214" s="58">
        <v>12.827</v>
      </c>
      <c r="D214" s="58"/>
      <c r="E214" s="58"/>
      <c r="F214" s="58"/>
      <c r="G214" s="58">
        <v>12.827</v>
      </c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85"/>
      <c r="Z214" s="12"/>
    </row>
    <row r="215" spans="1:26" s="13" customFormat="1" ht="24" customHeight="1" x14ac:dyDescent="0.2">
      <c r="A215" s="98"/>
      <c r="B215" s="29" t="s">
        <v>36</v>
      </c>
      <c r="C215" s="58">
        <v>100</v>
      </c>
      <c r="D215" s="58"/>
      <c r="E215" s="58"/>
      <c r="F215" s="58"/>
      <c r="G215" s="58">
        <v>100</v>
      </c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86"/>
      <c r="Z215" s="12"/>
    </row>
    <row r="216" spans="1:26" s="13" customFormat="1" ht="63.75" x14ac:dyDescent="0.2">
      <c r="A216" s="90" t="s">
        <v>207</v>
      </c>
      <c r="B216" s="29" t="s">
        <v>282</v>
      </c>
      <c r="C216" s="58">
        <v>94.19</v>
      </c>
      <c r="D216" s="58"/>
      <c r="E216" s="58"/>
      <c r="F216" s="58"/>
      <c r="G216" s="58">
        <v>94.19</v>
      </c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84" t="s">
        <v>13</v>
      </c>
      <c r="Z216" s="12"/>
    </row>
    <row r="217" spans="1:26" s="13" customFormat="1" ht="38.25" x14ac:dyDescent="0.2">
      <c r="A217" s="91"/>
      <c r="B217" s="29" t="s">
        <v>240</v>
      </c>
      <c r="C217" s="58">
        <v>200</v>
      </c>
      <c r="D217" s="58"/>
      <c r="E217" s="58"/>
      <c r="F217" s="58">
        <v>200</v>
      </c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85"/>
      <c r="Z217" s="12"/>
    </row>
    <row r="218" spans="1:26" s="13" customFormat="1" ht="25.5" x14ac:dyDescent="0.2">
      <c r="A218" s="91"/>
      <c r="B218" s="29" t="s">
        <v>187</v>
      </c>
      <c r="C218" s="58">
        <v>4</v>
      </c>
      <c r="D218" s="58"/>
      <c r="E218" s="58"/>
      <c r="F218" s="58"/>
      <c r="G218" s="58"/>
      <c r="H218" s="58">
        <v>4</v>
      </c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85"/>
      <c r="Z218" s="12"/>
    </row>
    <row r="219" spans="1:26" s="13" customFormat="1" x14ac:dyDescent="0.2">
      <c r="A219" s="98"/>
      <c r="B219" s="29" t="s">
        <v>33</v>
      </c>
      <c r="C219" s="58">
        <v>4.28</v>
      </c>
      <c r="D219" s="58"/>
      <c r="E219" s="58"/>
      <c r="F219" s="58"/>
      <c r="G219" s="58"/>
      <c r="H219" s="58">
        <v>4.28</v>
      </c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86"/>
      <c r="Z219" s="12"/>
    </row>
    <row r="220" spans="1:26" s="13" customFormat="1" ht="51" x14ac:dyDescent="0.2">
      <c r="A220" s="90" t="s">
        <v>208</v>
      </c>
      <c r="B220" s="29" t="s">
        <v>283</v>
      </c>
      <c r="C220" s="104"/>
      <c r="D220" s="104"/>
      <c r="E220" s="104"/>
      <c r="F220" s="104"/>
      <c r="G220" s="104"/>
      <c r="H220" s="104"/>
      <c r="I220" s="104"/>
      <c r="J220" s="104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84" t="s">
        <v>13</v>
      </c>
      <c r="Z220" s="12"/>
    </row>
    <row r="221" spans="1:26" s="13" customFormat="1" ht="31.5" customHeight="1" x14ac:dyDescent="0.2">
      <c r="A221" s="91"/>
      <c r="B221" s="29" t="s">
        <v>43</v>
      </c>
      <c r="C221" s="58">
        <v>1603.8230000000001</v>
      </c>
      <c r="D221" s="58"/>
      <c r="E221" s="58"/>
      <c r="F221" s="58"/>
      <c r="G221" s="58"/>
      <c r="H221" s="58"/>
      <c r="I221" s="58">
        <v>1603.8230000000001</v>
      </c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85"/>
      <c r="Z221" s="12"/>
    </row>
    <row r="222" spans="1:26" s="13" customFormat="1" x14ac:dyDescent="0.2">
      <c r="A222" s="91"/>
      <c r="B222" s="29" t="s">
        <v>80</v>
      </c>
      <c r="C222" s="58">
        <v>59.401000000000003</v>
      </c>
      <c r="D222" s="58"/>
      <c r="E222" s="58"/>
      <c r="F222" s="58"/>
      <c r="G222" s="58"/>
      <c r="H222" s="58"/>
      <c r="I222" s="58">
        <v>59.401000000000003</v>
      </c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85"/>
      <c r="Z222" s="12"/>
    </row>
    <row r="223" spans="1:26" s="13" customFormat="1" x14ac:dyDescent="0.2">
      <c r="A223" s="91"/>
      <c r="B223" s="29" t="s">
        <v>81</v>
      </c>
      <c r="C223" s="58">
        <v>34.322000000000003</v>
      </c>
      <c r="D223" s="58"/>
      <c r="E223" s="58"/>
      <c r="F223" s="58"/>
      <c r="G223" s="58"/>
      <c r="H223" s="58"/>
      <c r="I223" s="58">
        <v>34.322000000000003</v>
      </c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85"/>
      <c r="Z223" s="12"/>
    </row>
    <row r="224" spans="1:26" s="13" customFormat="1" ht="25.5" x14ac:dyDescent="0.2">
      <c r="A224" s="91"/>
      <c r="B224" s="29" t="s">
        <v>123</v>
      </c>
      <c r="C224" s="58">
        <v>48.3</v>
      </c>
      <c r="D224" s="58"/>
      <c r="E224" s="58"/>
      <c r="F224" s="58"/>
      <c r="G224" s="58"/>
      <c r="H224" s="58"/>
      <c r="I224" s="58">
        <v>48.3</v>
      </c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85"/>
      <c r="Z224" s="12"/>
    </row>
    <row r="225" spans="1:26" s="13" customFormat="1" ht="51" x14ac:dyDescent="0.2">
      <c r="A225" s="98"/>
      <c r="B225" s="29" t="s">
        <v>124</v>
      </c>
      <c r="C225" s="58">
        <v>112.081</v>
      </c>
      <c r="D225" s="58"/>
      <c r="E225" s="58"/>
      <c r="F225" s="58"/>
      <c r="G225" s="58"/>
      <c r="H225" s="58"/>
      <c r="I225" s="58">
        <v>112.081</v>
      </c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86"/>
      <c r="Z225" s="12"/>
    </row>
    <row r="226" spans="1:26" s="13" customFormat="1" ht="51" x14ac:dyDescent="0.2">
      <c r="A226" s="53" t="s">
        <v>209</v>
      </c>
      <c r="B226" s="29" t="s">
        <v>284</v>
      </c>
      <c r="C226" s="58">
        <v>106.264</v>
      </c>
      <c r="D226" s="58"/>
      <c r="E226" s="58"/>
      <c r="F226" s="58"/>
      <c r="G226" s="58">
        <v>106.264</v>
      </c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84" t="s">
        <v>13</v>
      </c>
      <c r="Z226" s="12"/>
    </row>
    <row r="227" spans="1:26" s="13" customFormat="1" ht="31.5" customHeight="1" x14ac:dyDescent="0.2">
      <c r="A227" s="94" t="s">
        <v>210</v>
      </c>
      <c r="B227" s="29" t="s">
        <v>285</v>
      </c>
      <c r="C227" s="104"/>
      <c r="D227" s="104"/>
      <c r="E227" s="104"/>
      <c r="F227" s="104"/>
      <c r="G227" s="104"/>
      <c r="H227" s="104"/>
      <c r="I227" s="104"/>
      <c r="J227" s="104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85"/>
      <c r="Z227" s="12"/>
    </row>
    <row r="228" spans="1:26" s="13" customFormat="1" ht="36.75" customHeight="1" x14ac:dyDescent="0.2">
      <c r="A228" s="94"/>
      <c r="B228" s="29" t="s">
        <v>56</v>
      </c>
      <c r="C228" s="58">
        <v>1702.1859999999999</v>
      </c>
      <c r="D228" s="58"/>
      <c r="E228" s="58"/>
      <c r="F228" s="58"/>
      <c r="G228" s="58"/>
      <c r="H228" s="58"/>
      <c r="I228" s="58">
        <v>1702.1859999999999</v>
      </c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85"/>
      <c r="Z228" s="12"/>
    </row>
    <row r="229" spans="1:26" s="13" customFormat="1" ht="31.5" customHeight="1" x14ac:dyDescent="0.2">
      <c r="A229" s="94"/>
      <c r="B229" s="29" t="s">
        <v>72</v>
      </c>
      <c r="C229" s="58">
        <v>915.6</v>
      </c>
      <c r="D229" s="58"/>
      <c r="E229" s="58"/>
      <c r="F229" s="58"/>
      <c r="G229" s="58"/>
      <c r="H229" s="58"/>
      <c r="I229" s="58">
        <v>915.6</v>
      </c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85"/>
      <c r="Z229" s="12"/>
    </row>
    <row r="230" spans="1:26" s="13" customFormat="1" ht="25.5" customHeight="1" x14ac:dyDescent="0.2">
      <c r="A230" s="94"/>
      <c r="B230" s="29" t="s">
        <v>80</v>
      </c>
      <c r="C230" s="58">
        <v>22</v>
      </c>
      <c r="D230" s="58"/>
      <c r="E230" s="58"/>
      <c r="F230" s="58"/>
      <c r="G230" s="58">
        <v>22</v>
      </c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85"/>
      <c r="Z230" s="12"/>
    </row>
    <row r="231" spans="1:26" s="13" customFormat="1" ht="24" customHeight="1" x14ac:dyDescent="0.2">
      <c r="A231" s="94"/>
      <c r="B231" s="29" t="s">
        <v>81</v>
      </c>
      <c r="C231" s="58">
        <v>23.54</v>
      </c>
      <c r="D231" s="58"/>
      <c r="E231" s="58"/>
      <c r="F231" s="58"/>
      <c r="G231" s="58">
        <v>23.54</v>
      </c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86"/>
      <c r="Z231" s="12"/>
    </row>
    <row r="232" spans="1:26" s="13" customFormat="1" ht="38.25" customHeight="1" x14ac:dyDescent="0.2">
      <c r="A232" s="90" t="s">
        <v>211</v>
      </c>
      <c r="B232" s="29" t="s">
        <v>286</v>
      </c>
      <c r="C232" s="104"/>
      <c r="D232" s="104"/>
      <c r="E232" s="104"/>
      <c r="F232" s="104"/>
      <c r="G232" s="104"/>
      <c r="H232" s="104"/>
      <c r="I232" s="104"/>
      <c r="J232" s="104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84" t="s">
        <v>13</v>
      </c>
      <c r="Z232" s="12"/>
    </row>
    <row r="233" spans="1:26" s="13" customFormat="1" ht="38.25" customHeight="1" x14ac:dyDescent="0.2">
      <c r="A233" s="91"/>
      <c r="B233" s="29" t="s">
        <v>43</v>
      </c>
      <c r="C233" s="58">
        <v>2428.4050000000002</v>
      </c>
      <c r="D233" s="58"/>
      <c r="E233" s="58"/>
      <c r="F233" s="58"/>
      <c r="G233" s="58"/>
      <c r="H233" s="58"/>
      <c r="I233" s="58">
        <v>2428.4050000000002</v>
      </c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85"/>
      <c r="Z233" s="12"/>
    </row>
    <row r="234" spans="1:26" s="13" customFormat="1" ht="25.5" customHeight="1" x14ac:dyDescent="0.2">
      <c r="A234" s="91"/>
      <c r="B234" s="29" t="s">
        <v>80</v>
      </c>
      <c r="C234" s="58">
        <v>12</v>
      </c>
      <c r="D234" s="58"/>
      <c r="E234" s="58"/>
      <c r="F234" s="58"/>
      <c r="G234" s="58">
        <v>12</v>
      </c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85"/>
      <c r="Z234" s="12"/>
    </row>
    <row r="235" spans="1:26" s="13" customFormat="1" ht="20.25" customHeight="1" x14ac:dyDescent="0.2">
      <c r="A235" s="91"/>
      <c r="B235" s="29" t="s">
        <v>81</v>
      </c>
      <c r="C235" s="58">
        <v>11.856999999999999</v>
      </c>
      <c r="D235" s="58"/>
      <c r="E235" s="58"/>
      <c r="F235" s="58"/>
      <c r="G235" s="58">
        <v>11.856999999999999</v>
      </c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85"/>
      <c r="Z235" s="12"/>
    </row>
    <row r="236" spans="1:26" s="13" customFormat="1" ht="51" x14ac:dyDescent="0.2">
      <c r="A236" s="91"/>
      <c r="B236" s="29" t="s">
        <v>57</v>
      </c>
      <c r="C236" s="58">
        <v>20</v>
      </c>
      <c r="D236" s="58"/>
      <c r="E236" s="58"/>
      <c r="F236" s="58"/>
      <c r="G236" s="58">
        <v>20</v>
      </c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85"/>
      <c r="Z236" s="12"/>
    </row>
    <row r="237" spans="1:26" s="13" customFormat="1" ht="38.25" x14ac:dyDescent="0.2">
      <c r="A237" s="98"/>
      <c r="B237" s="29" t="s">
        <v>58</v>
      </c>
      <c r="C237" s="58">
        <v>416.55900000000003</v>
      </c>
      <c r="D237" s="58"/>
      <c r="E237" s="58"/>
      <c r="F237" s="58"/>
      <c r="G237" s="58"/>
      <c r="H237" s="58"/>
      <c r="I237" s="58">
        <v>416.55900000000003</v>
      </c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85"/>
      <c r="Z237" s="12"/>
    </row>
    <row r="238" spans="1:26" s="13" customFormat="1" ht="37.5" customHeight="1" x14ac:dyDescent="0.2">
      <c r="A238" s="32"/>
      <c r="B238" s="29" t="s">
        <v>121</v>
      </c>
      <c r="C238" s="58">
        <v>1100.723</v>
      </c>
      <c r="D238" s="58"/>
      <c r="E238" s="58"/>
      <c r="F238" s="58"/>
      <c r="G238" s="58"/>
      <c r="H238" s="58"/>
      <c r="I238" s="58">
        <v>1100.723</v>
      </c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85"/>
      <c r="Z238" s="12"/>
    </row>
    <row r="239" spans="1:26" s="13" customFormat="1" ht="25.5" x14ac:dyDescent="0.2">
      <c r="A239" s="33"/>
      <c r="B239" s="29" t="s">
        <v>59</v>
      </c>
      <c r="C239" s="58">
        <v>3108.1610000000001</v>
      </c>
      <c r="D239" s="58"/>
      <c r="E239" s="58"/>
      <c r="F239" s="58"/>
      <c r="G239" s="58"/>
      <c r="H239" s="58"/>
      <c r="I239" s="58">
        <v>3108.1610000000001</v>
      </c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86"/>
      <c r="Z239" s="12"/>
    </row>
    <row r="240" spans="1:26" s="13" customFormat="1" ht="63.75" x14ac:dyDescent="0.2">
      <c r="A240" s="53" t="s">
        <v>212</v>
      </c>
      <c r="B240" s="29" t="s">
        <v>287</v>
      </c>
      <c r="C240" s="58">
        <v>580.07799999999997</v>
      </c>
      <c r="D240" s="58"/>
      <c r="E240" s="58"/>
      <c r="F240" s="58"/>
      <c r="G240" s="58"/>
      <c r="H240" s="58"/>
      <c r="I240" s="58">
        <v>580.07799999999997</v>
      </c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0" t="s">
        <v>13</v>
      </c>
      <c r="Z240" s="12"/>
    </row>
    <row r="241" spans="1:26" s="13" customFormat="1" ht="38.25" x14ac:dyDescent="0.2">
      <c r="A241" s="90" t="s">
        <v>213</v>
      </c>
      <c r="B241" s="29" t="s">
        <v>288</v>
      </c>
      <c r="C241" s="58">
        <v>100</v>
      </c>
      <c r="D241" s="58"/>
      <c r="E241" s="58"/>
      <c r="F241" s="58"/>
      <c r="G241" s="58"/>
      <c r="H241" s="58"/>
      <c r="I241" s="58">
        <v>100</v>
      </c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84" t="s">
        <v>13</v>
      </c>
      <c r="Z241" s="12"/>
    </row>
    <row r="242" spans="1:26" s="13" customFormat="1" ht="67.5" customHeight="1" x14ac:dyDescent="0.2">
      <c r="A242" s="91"/>
      <c r="B242" s="29" t="s">
        <v>253</v>
      </c>
      <c r="C242" s="58">
        <v>397</v>
      </c>
      <c r="D242" s="58"/>
      <c r="E242" s="58"/>
      <c r="F242" s="58"/>
      <c r="G242" s="58"/>
      <c r="H242" s="58">
        <v>397</v>
      </c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85"/>
      <c r="Z242" s="12"/>
    </row>
    <row r="243" spans="1:26" s="13" customFormat="1" ht="25.5" x14ac:dyDescent="0.2">
      <c r="A243" s="91"/>
      <c r="B243" s="29" t="s">
        <v>183</v>
      </c>
      <c r="C243" s="58">
        <v>100</v>
      </c>
      <c r="D243" s="58"/>
      <c r="E243" s="58"/>
      <c r="F243" s="58"/>
      <c r="G243" s="58"/>
      <c r="H243" s="58">
        <v>100</v>
      </c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85"/>
      <c r="Z243" s="12"/>
    </row>
    <row r="244" spans="1:26" s="13" customFormat="1" ht="25.5" x14ac:dyDescent="0.2">
      <c r="A244" s="91"/>
      <c r="B244" s="29" t="s">
        <v>252</v>
      </c>
      <c r="C244" s="58">
        <v>400</v>
      </c>
      <c r="D244" s="58"/>
      <c r="E244" s="58"/>
      <c r="F244" s="58"/>
      <c r="G244" s="58"/>
      <c r="H244" s="58">
        <v>400</v>
      </c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85"/>
      <c r="Z244" s="12"/>
    </row>
    <row r="245" spans="1:26" s="13" customFormat="1" x14ac:dyDescent="0.2">
      <c r="A245" s="91"/>
      <c r="B245" s="29" t="str">
        <f>$B$258</f>
        <v>функция заказчика</v>
      </c>
      <c r="C245" s="58">
        <v>8.56</v>
      </c>
      <c r="D245" s="58"/>
      <c r="E245" s="58"/>
      <c r="F245" s="58"/>
      <c r="G245" s="58"/>
      <c r="H245" s="58">
        <v>8.56</v>
      </c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85"/>
      <c r="Z245" s="12"/>
    </row>
    <row r="246" spans="1:26" s="13" customFormat="1" ht="34.5" customHeight="1" x14ac:dyDescent="0.2">
      <c r="A246" s="91"/>
      <c r="B246" s="29" t="str">
        <f>$B$267</f>
        <v>составление сметной документации</v>
      </c>
      <c r="C246" s="58">
        <v>8</v>
      </c>
      <c r="D246" s="58"/>
      <c r="E246" s="58"/>
      <c r="F246" s="58"/>
      <c r="G246" s="58"/>
      <c r="H246" s="58">
        <v>8</v>
      </c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85"/>
      <c r="Z246" s="12"/>
    </row>
    <row r="247" spans="1:26" s="13" customFormat="1" ht="25.5" x14ac:dyDescent="0.2">
      <c r="A247" s="91"/>
      <c r="B247" s="29" t="s">
        <v>247</v>
      </c>
      <c r="C247" s="58">
        <v>400</v>
      </c>
      <c r="D247" s="58"/>
      <c r="E247" s="58"/>
      <c r="F247" s="58"/>
      <c r="G247" s="58"/>
      <c r="H247" s="58">
        <v>400</v>
      </c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85"/>
      <c r="Z247" s="12"/>
    </row>
    <row r="248" spans="1:26" s="13" customFormat="1" x14ac:dyDescent="0.2">
      <c r="A248" s="91"/>
      <c r="B248" s="29" t="str">
        <f>$B$258</f>
        <v>функция заказчика</v>
      </c>
      <c r="C248" s="58">
        <v>8.56</v>
      </c>
      <c r="D248" s="58"/>
      <c r="E248" s="58"/>
      <c r="F248" s="58"/>
      <c r="G248" s="58"/>
      <c r="H248" s="58">
        <v>8.56</v>
      </c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85"/>
      <c r="Z248" s="12"/>
    </row>
    <row r="249" spans="1:26" s="13" customFormat="1" ht="33.75" customHeight="1" x14ac:dyDescent="0.2">
      <c r="A249" s="91"/>
      <c r="B249" s="29" t="str">
        <f>$B$267</f>
        <v>составление сметной документации</v>
      </c>
      <c r="C249" s="58">
        <v>8</v>
      </c>
      <c r="D249" s="58"/>
      <c r="E249" s="58"/>
      <c r="F249" s="58"/>
      <c r="G249" s="58"/>
      <c r="H249" s="58">
        <v>8</v>
      </c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85"/>
      <c r="Z249" s="12"/>
    </row>
    <row r="250" spans="1:26" s="13" customFormat="1" ht="25.5" x14ac:dyDescent="0.2">
      <c r="A250" s="91"/>
      <c r="B250" s="29" t="s">
        <v>248</v>
      </c>
      <c r="C250" s="58">
        <v>400</v>
      </c>
      <c r="D250" s="58"/>
      <c r="E250" s="58"/>
      <c r="F250" s="58"/>
      <c r="G250" s="58"/>
      <c r="H250" s="58">
        <v>400</v>
      </c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85"/>
      <c r="Z250" s="12"/>
    </row>
    <row r="251" spans="1:26" s="13" customFormat="1" x14ac:dyDescent="0.2">
      <c r="A251" s="92"/>
      <c r="B251" s="29" t="str">
        <f>$B$258</f>
        <v>функция заказчика</v>
      </c>
      <c r="C251" s="58">
        <v>8.56</v>
      </c>
      <c r="D251" s="58"/>
      <c r="E251" s="58"/>
      <c r="F251" s="58"/>
      <c r="G251" s="58"/>
      <c r="H251" s="58">
        <v>8.56</v>
      </c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87"/>
      <c r="Z251" s="12"/>
    </row>
    <row r="252" spans="1:26" s="13" customFormat="1" ht="31.5" customHeight="1" x14ac:dyDescent="0.2">
      <c r="A252" s="93"/>
      <c r="B252" s="29" t="str">
        <f>$B$267</f>
        <v>составление сметной документации</v>
      </c>
      <c r="C252" s="58">
        <v>8</v>
      </c>
      <c r="D252" s="58"/>
      <c r="E252" s="58"/>
      <c r="F252" s="58"/>
      <c r="G252" s="58"/>
      <c r="H252" s="58">
        <v>8</v>
      </c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88"/>
      <c r="Z252" s="12"/>
    </row>
    <row r="253" spans="1:26" s="13" customFormat="1" ht="36.75" customHeight="1" x14ac:dyDescent="0.2">
      <c r="A253" s="90" t="s">
        <v>214</v>
      </c>
      <c r="B253" s="29" t="s">
        <v>289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89" t="s">
        <v>13</v>
      </c>
      <c r="Z253" s="12"/>
    </row>
    <row r="254" spans="1:26" s="13" customFormat="1" ht="32.25" customHeight="1" x14ac:dyDescent="0.2">
      <c r="A254" s="91"/>
      <c r="B254" s="29" t="s">
        <v>40</v>
      </c>
      <c r="C254" s="58">
        <v>339.41899999999998</v>
      </c>
      <c r="D254" s="58"/>
      <c r="E254" s="58"/>
      <c r="F254" s="58"/>
      <c r="G254" s="58"/>
      <c r="H254" s="58"/>
      <c r="I254" s="58">
        <v>339.41899999999998</v>
      </c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89"/>
      <c r="Z254" s="12"/>
    </row>
    <row r="255" spans="1:26" s="13" customFormat="1" ht="30.75" customHeight="1" x14ac:dyDescent="0.2">
      <c r="A255" s="91"/>
      <c r="B255" s="29" t="s">
        <v>120</v>
      </c>
      <c r="C255" s="58">
        <v>64.566999999999993</v>
      </c>
      <c r="D255" s="58"/>
      <c r="E255" s="58"/>
      <c r="F255" s="58"/>
      <c r="G255" s="58"/>
      <c r="H255" s="58"/>
      <c r="I255" s="58">
        <v>64.566999999999993</v>
      </c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89"/>
      <c r="Z255" s="12"/>
    </row>
    <row r="256" spans="1:26" s="13" customFormat="1" ht="42" customHeight="1" x14ac:dyDescent="0.2">
      <c r="A256" s="91"/>
      <c r="B256" s="29" t="s">
        <v>60</v>
      </c>
      <c r="C256" s="58">
        <v>4381.4769999999999</v>
      </c>
      <c r="D256" s="58"/>
      <c r="E256" s="58"/>
      <c r="F256" s="58"/>
      <c r="G256" s="58"/>
      <c r="H256" s="58"/>
      <c r="I256" s="58">
        <v>4381.4769999999999</v>
      </c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89"/>
      <c r="Z256" s="12"/>
    </row>
    <row r="257" spans="1:26" s="13" customFormat="1" ht="18" customHeight="1" x14ac:dyDescent="0.2">
      <c r="A257" s="91"/>
      <c r="B257" s="29" t="s">
        <v>80</v>
      </c>
      <c r="C257" s="58">
        <v>10</v>
      </c>
      <c r="D257" s="58"/>
      <c r="E257" s="58"/>
      <c r="F257" s="58"/>
      <c r="G257" s="58">
        <v>10</v>
      </c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89"/>
      <c r="Z257" s="12"/>
    </row>
    <row r="258" spans="1:26" s="13" customFormat="1" ht="26.25" customHeight="1" x14ac:dyDescent="0.2">
      <c r="A258" s="91"/>
      <c r="B258" s="29" t="s">
        <v>81</v>
      </c>
      <c r="C258" s="58">
        <v>10.7</v>
      </c>
      <c r="D258" s="58"/>
      <c r="E258" s="58"/>
      <c r="F258" s="58"/>
      <c r="G258" s="58">
        <v>10.7</v>
      </c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89"/>
      <c r="Z258" s="12"/>
    </row>
    <row r="259" spans="1:26" s="13" customFormat="1" ht="31.5" customHeight="1" x14ac:dyDescent="0.2">
      <c r="A259" s="91"/>
      <c r="B259" s="29" t="s">
        <v>134</v>
      </c>
      <c r="C259" s="58">
        <v>41.65</v>
      </c>
      <c r="D259" s="58"/>
      <c r="E259" s="58"/>
      <c r="F259" s="58"/>
      <c r="G259" s="58"/>
      <c r="H259" s="58"/>
      <c r="I259" s="58">
        <v>41.65</v>
      </c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89"/>
      <c r="Z259" s="12"/>
    </row>
    <row r="260" spans="1:26" s="13" customFormat="1" ht="38.25" x14ac:dyDescent="0.2">
      <c r="A260" s="91"/>
      <c r="B260" s="29" t="s">
        <v>135</v>
      </c>
      <c r="C260" s="58">
        <v>1.724</v>
      </c>
      <c r="D260" s="58"/>
      <c r="E260" s="58"/>
      <c r="F260" s="58"/>
      <c r="G260" s="58"/>
      <c r="H260" s="58"/>
      <c r="I260" s="58">
        <v>1.724</v>
      </c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89"/>
      <c r="Z260" s="12"/>
    </row>
    <row r="261" spans="1:26" s="13" customFormat="1" ht="26.25" customHeight="1" x14ac:dyDescent="0.2">
      <c r="A261" s="91"/>
      <c r="B261" s="29" t="s">
        <v>239</v>
      </c>
      <c r="C261" s="58">
        <v>300</v>
      </c>
      <c r="D261" s="58"/>
      <c r="E261" s="58"/>
      <c r="F261" s="58">
        <v>300</v>
      </c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89"/>
      <c r="Z261" s="12"/>
    </row>
    <row r="262" spans="1:26" s="13" customFormat="1" ht="31.5" customHeight="1" x14ac:dyDescent="0.2">
      <c r="A262" s="91"/>
      <c r="B262" s="29" t="s">
        <v>187</v>
      </c>
      <c r="C262" s="58">
        <v>6</v>
      </c>
      <c r="D262" s="58"/>
      <c r="E262" s="58"/>
      <c r="F262" s="58"/>
      <c r="G262" s="58"/>
      <c r="H262" s="58">
        <v>6</v>
      </c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89"/>
      <c r="Z262" s="12"/>
    </row>
    <row r="263" spans="1:26" s="13" customFormat="1" ht="19.5" customHeight="1" x14ac:dyDescent="0.2">
      <c r="A263" s="98"/>
      <c r="B263" s="29" t="s">
        <v>81</v>
      </c>
      <c r="C263" s="58">
        <v>6.42</v>
      </c>
      <c r="D263" s="58"/>
      <c r="E263" s="58"/>
      <c r="F263" s="58"/>
      <c r="G263" s="58"/>
      <c r="H263" s="58">
        <v>6.42</v>
      </c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89"/>
      <c r="Z263" s="12"/>
    </row>
    <row r="264" spans="1:26" s="13" customFormat="1" ht="38.25" x14ac:dyDescent="0.2">
      <c r="A264" s="94" t="s">
        <v>215</v>
      </c>
      <c r="B264" s="29" t="s">
        <v>290</v>
      </c>
      <c r="C264" s="58">
        <v>100</v>
      </c>
      <c r="D264" s="58"/>
      <c r="E264" s="58"/>
      <c r="F264" s="58"/>
      <c r="G264" s="58"/>
      <c r="H264" s="58"/>
      <c r="I264" s="58">
        <v>100</v>
      </c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89" t="s">
        <v>13</v>
      </c>
      <c r="Z264" s="12"/>
    </row>
    <row r="265" spans="1:26" s="13" customFormat="1" ht="25.5" x14ac:dyDescent="0.2">
      <c r="A265" s="94"/>
      <c r="B265" s="29" t="s">
        <v>142</v>
      </c>
      <c r="C265" s="58">
        <v>390</v>
      </c>
      <c r="D265" s="58"/>
      <c r="E265" s="58"/>
      <c r="F265" s="58"/>
      <c r="G265" s="58">
        <v>390</v>
      </c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89"/>
      <c r="Z265" s="12"/>
    </row>
    <row r="266" spans="1:26" s="13" customFormat="1" ht="31.5" customHeight="1" x14ac:dyDescent="0.2">
      <c r="A266" s="94"/>
      <c r="B266" s="29" t="s">
        <v>238</v>
      </c>
      <c r="C266" s="14">
        <v>2679.681</v>
      </c>
      <c r="D266" s="14"/>
      <c r="E266" s="14"/>
      <c r="F266" s="14">
        <v>1000</v>
      </c>
      <c r="G266" s="58"/>
      <c r="H266" s="14">
        <v>1679.681</v>
      </c>
      <c r="I266" s="58"/>
      <c r="J266" s="58"/>
      <c r="K266" s="14"/>
      <c r="L266" s="14"/>
      <c r="M266" s="14"/>
      <c r="N266" s="58"/>
      <c r="O266" s="14"/>
      <c r="P266" s="58"/>
      <c r="Q266" s="58"/>
      <c r="R266" s="14"/>
      <c r="S266" s="14"/>
      <c r="T266" s="14"/>
      <c r="U266" s="58"/>
      <c r="V266" s="14"/>
      <c r="W266" s="58"/>
      <c r="X266" s="58"/>
      <c r="Y266" s="89"/>
      <c r="Z266" s="12"/>
    </row>
    <row r="267" spans="1:26" s="13" customFormat="1" ht="25.5" x14ac:dyDescent="0.2">
      <c r="A267" s="94"/>
      <c r="B267" s="29" t="s">
        <v>187</v>
      </c>
      <c r="C267" s="58">
        <v>53.594000000000001</v>
      </c>
      <c r="D267" s="58"/>
      <c r="E267" s="58"/>
      <c r="F267" s="58"/>
      <c r="G267" s="58"/>
      <c r="H267" s="58">
        <v>53.594000000000001</v>
      </c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89"/>
      <c r="Z267" s="12"/>
    </row>
    <row r="268" spans="1:26" s="13" customFormat="1" ht="24" customHeight="1" x14ac:dyDescent="0.2">
      <c r="A268" s="94"/>
      <c r="B268" s="29" t="s">
        <v>33</v>
      </c>
      <c r="C268" s="58">
        <v>57.344999999999999</v>
      </c>
      <c r="D268" s="58"/>
      <c r="E268" s="58"/>
      <c r="F268" s="58"/>
      <c r="G268" s="58"/>
      <c r="H268" s="58">
        <v>57.344999999999999</v>
      </c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89"/>
      <c r="Z268" s="12"/>
    </row>
    <row r="269" spans="1:26" s="13" customFormat="1" ht="51" x14ac:dyDescent="0.2">
      <c r="A269" s="94"/>
      <c r="B269" s="29" t="s">
        <v>242</v>
      </c>
      <c r="C269" s="58">
        <v>244.2</v>
      </c>
      <c r="D269" s="58"/>
      <c r="E269" s="58"/>
      <c r="F269" s="58"/>
      <c r="G269" s="58"/>
      <c r="H269" s="58">
        <v>244.2</v>
      </c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89"/>
      <c r="Z269" s="12"/>
    </row>
    <row r="270" spans="1:26" s="13" customFormat="1" ht="25.5" x14ac:dyDescent="0.2">
      <c r="A270" s="94"/>
      <c r="B270" s="29" t="s">
        <v>187</v>
      </c>
      <c r="C270" s="58">
        <v>4.9969999999999999</v>
      </c>
      <c r="D270" s="58"/>
      <c r="E270" s="58"/>
      <c r="F270" s="58"/>
      <c r="G270" s="58"/>
      <c r="H270" s="58">
        <v>4.9969999999999999</v>
      </c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89"/>
      <c r="Z270" s="12"/>
    </row>
    <row r="271" spans="1:26" s="13" customFormat="1" x14ac:dyDescent="0.2">
      <c r="A271" s="94"/>
      <c r="B271" s="29" t="s">
        <v>33</v>
      </c>
      <c r="C271" s="58">
        <v>5.3460000000000001</v>
      </c>
      <c r="D271" s="58"/>
      <c r="E271" s="58"/>
      <c r="F271" s="58"/>
      <c r="G271" s="58"/>
      <c r="H271" s="58">
        <v>5.3460000000000001</v>
      </c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89"/>
      <c r="Z271" s="12"/>
    </row>
    <row r="272" spans="1:26" s="13" customFormat="1" ht="46.5" customHeight="1" x14ac:dyDescent="0.2">
      <c r="A272" s="94" t="s">
        <v>317</v>
      </c>
      <c r="B272" s="29" t="s">
        <v>291</v>
      </c>
      <c r="C272" s="104"/>
      <c r="D272" s="104"/>
      <c r="E272" s="104"/>
      <c r="F272" s="104"/>
      <c r="G272" s="104"/>
      <c r="H272" s="104"/>
      <c r="I272" s="104"/>
      <c r="J272" s="104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89" t="s">
        <v>13</v>
      </c>
      <c r="Z272" s="12"/>
    </row>
    <row r="273" spans="1:26" s="13" customFormat="1" ht="25.5" x14ac:dyDescent="0.2">
      <c r="A273" s="94"/>
      <c r="B273" s="29" t="s">
        <v>43</v>
      </c>
      <c r="C273" s="58">
        <v>2838.328</v>
      </c>
      <c r="D273" s="58"/>
      <c r="E273" s="58"/>
      <c r="F273" s="58"/>
      <c r="G273" s="58"/>
      <c r="H273" s="58"/>
      <c r="I273" s="58">
        <v>2838.328</v>
      </c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89"/>
      <c r="Z273" s="12"/>
    </row>
    <row r="274" spans="1:26" s="13" customFormat="1" ht="25.5" x14ac:dyDescent="0.2">
      <c r="A274" s="94"/>
      <c r="B274" s="29" t="s">
        <v>40</v>
      </c>
      <c r="C274" s="58">
        <v>307.78800000000001</v>
      </c>
      <c r="D274" s="58"/>
      <c r="E274" s="58"/>
      <c r="F274" s="58"/>
      <c r="G274" s="58"/>
      <c r="H274" s="58"/>
      <c r="I274" s="58">
        <v>307.78800000000001</v>
      </c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89"/>
      <c r="Z274" s="12"/>
    </row>
    <row r="275" spans="1:26" s="13" customFormat="1" ht="39" customHeight="1" x14ac:dyDescent="0.2">
      <c r="A275" s="94"/>
      <c r="B275" s="29" t="s">
        <v>41</v>
      </c>
      <c r="C275" s="58">
        <v>307.38499999999999</v>
      </c>
      <c r="D275" s="58"/>
      <c r="E275" s="58"/>
      <c r="F275" s="58"/>
      <c r="G275" s="58"/>
      <c r="H275" s="58"/>
      <c r="I275" s="58">
        <v>307.38499999999999</v>
      </c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89"/>
      <c r="Z275" s="12"/>
    </row>
    <row r="276" spans="1:26" s="13" customFormat="1" ht="43.5" customHeight="1" x14ac:dyDescent="0.2">
      <c r="A276" s="94"/>
      <c r="B276" s="29" t="s">
        <v>42</v>
      </c>
      <c r="C276" s="58">
        <v>386.70499999999998</v>
      </c>
      <c r="D276" s="58"/>
      <c r="E276" s="58"/>
      <c r="F276" s="58"/>
      <c r="G276" s="58"/>
      <c r="H276" s="58"/>
      <c r="I276" s="58">
        <v>386.70499999999998</v>
      </c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89"/>
      <c r="Z276" s="12"/>
    </row>
    <row r="277" spans="1:26" s="13" customFormat="1" ht="55.5" customHeight="1" x14ac:dyDescent="0.2">
      <c r="A277" s="53" t="s">
        <v>216</v>
      </c>
      <c r="B277" s="29" t="s">
        <v>292</v>
      </c>
      <c r="C277" s="58">
        <v>705.80700000000002</v>
      </c>
      <c r="D277" s="58"/>
      <c r="E277" s="58"/>
      <c r="F277" s="58"/>
      <c r="G277" s="58">
        <v>705.80700000000002</v>
      </c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0" t="s">
        <v>13</v>
      </c>
      <c r="Z277" s="12"/>
    </row>
    <row r="278" spans="1:26" s="13" customFormat="1" ht="70.5" customHeight="1" x14ac:dyDescent="0.2">
      <c r="A278" s="90" t="s">
        <v>217</v>
      </c>
      <c r="B278" s="29" t="s">
        <v>293</v>
      </c>
      <c r="C278" s="58">
        <v>100</v>
      </c>
      <c r="D278" s="58"/>
      <c r="E278" s="58"/>
      <c r="F278" s="58"/>
      <c r="G278" s="58"/>
      <c r="H278" s="58">
        <v>100</v>
      </c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84" t="s">
        <v>13</v>
      </c>
      <c r="Z278" s="12"/>
    </row>
    <row r="279" spans="1:26" s="13" customFormat="1" ht="38.25" x14ac:dyDescent="0.2">
      <c r="A279" s="91"/>
      <c r="B279" s="29" t="s">
        <v>333</v>
      </c>
      <c r="C279" s="58">
        <v>81.222999999999999</v>
      </c>
      <c r="D279" s="58"/>
      <c r="E279" s="58"/>
      <c r="F279" s="58"/>
      <c r="G279" s="58"/>
      <c r="H279" s="58">
        <v>81.222999999999999</v>
      </c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85"/>
      <c r="Z279" s="12"/>
    </row>
    <row r="280" spans="1:26" s="13" customFormat="1" ht="25.5" x14ac:dyDescent="0.2">
      <c r="A280" s="91"/>
      <c r="B280" s="29" t="s">
        <v>187</v>
      </c>
      <c r="C280" s="58">
        <v>1.6240000000000001</v>
      </c>
      <c r="D280" s="58"/>
      <c r="E280" s="58"/>
      <c r="F280" s="58"/>
      <c r="G280" s="58"/>
      <c r="H280" s="58">
        <v>1.6240000000000001</v>
      </c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85"/>
      <c r="Z280" s="12"/>
    </row>
    <row r="281" spans="1:26" s="13" customFormat="1" x14ac:dyDescent="0.2">
      <c r="A281" s="91"/>
      <c r="B281" s="29" t="s">
        <v>331</v>
      </c>
      <c r="C281" s="74">
        <v>1.738</v>
      </c>
      <c r="D281" s="74"/>
      <c r="E281" s="74"/>
      <c r="F281" s="74"/>
      <c r="G281" s="74"/>
      <c r="H281" s="74">
        <v>1.738</v>
      </c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85"/>
      <c r="Z281" s="12"/>
    </row>
    <row r="282" spans="1:26" s="13" customFormat="1" ht="25.5" x14ac:dyDescent="0.2">
      <c r="A282" s="91"/>
      <c r="B282" s="29" t="s">
        <v>338</v>
      </c>
      <c r="C282" s="74">
        <v>99.6</v>
      </c>
      <c r="D282" s="74"/>
      <c r="E282" s="74"/>
      <c r="F282" s="74"/>
      <c r="G282" s="74"/>
      <c r="H282" s="74">
        <v>99.6</v>
      </c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85"/>
      <c r="Z282" s="12"/>
    </row>
    <row r="283" spans="1:26" s="13" customFormat="1" x14ac:dyDescent="0.2">
      <c r="A283" s="91"/>
      <c r="B283" s="29" t="s">
        <v>339</v>
      </c>
      <c r="C283" s="74">
        <v>1.992</v>
      </c>
      <c r="D283" s="74"/>
      <c r="E283" s="74"/>
      <c r="F283" s="74"/>
      <c r="G283" s="74"/>
      <c r="H283" s="74">
        <v>1.992</v>
      </c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85"/>
      <c r="Z283" s="12"/>
    </row>
    <row r="284" spans="1:26" s="13" customFormat="1" x14ac:dyDescent="0.2">
      <c r="A284" s="91"/>
      <c r="B284" s="29" t="s">
        <v>331</v>
      </c>
      <c r="C284" s="58">
        <v>2.1320000000000001</v>
      </c>
      <c r="D284" s="58"/>
      <c r="E284" s="58"/>
      <c r="F284" s="58"/>
      <c r="G284" s="58"/>
      <c r="H284" s="58">
        <v>2.1320000000000001</v>
      </c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86"/>
      <c r="Z284" s="12"/>
    </row>
    <row r="285" spans="1:26" s="13" customFormat="1" ht="75.75" customHeight="1" x14ac:dyDescent="0.2">
      <c r="A285" s="92"/>
      <c r="B285" s="29" t="s">
        <v>251</v>
      </c>
      <c r="C285" s="14">
        <v>1645.9159999999999</v>
      </c>
      <c r="D285" s="14"/>
      <c r="E285" s="14"/>
      <c r="F285" s="14"/>
      <c r="G285" s="14"/>
      <c r="H285" s="14">
        <v>1645.9159999999999</v>
      </c>
      <c r="I285" s="58"/>
      <c r="J285" s="58"/>
      <c r="K285" s="14"/>
      <c r="L285" s="14"/>
      <c r="M285" s="14"/>
      <c r="N285" s="14"/>
      <c r="O285" s="14"/>
      <c r="P285" s="58"/>
      <c r="Q285" s="58"/>
      <c r="R285" s="14"/>
      <c r="S285" s="14"/>
      <c r="T285" s="14"/>
      <c r="U285" s="14"/>
      <c r="V285" s="14"/>
      <c r="W285" s="58"/>
      <c r="X285" s="58"/>
      <c r="Y285" s="84" t="s">
        <v>16</v>
      </c>
      <c r="Z285" s="12"/>
    </row>
    <row r="286" spans="1:26" s="13" customFormat="1" ht="21.75" customHeight="1" x14ac:dyDescent="0.2">
      <c r="A286" s="93"/>
      <c r="B286" s="29" t="s">
        <v>33</v>
      </c>
      <c r="C286" s="58" t="s">
        <v>255</v>
      </c>
      <c r="D286" s="58"/>
      <c r="E286" s="58"/>
      <c r="F286" s="58"/>
      <c r="G286" s="58"/>
      <c r="H286" s="58">
        <v>35.222999999999999</v>
      </c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88"/>
      <c r="Z286" s="12"/>
    </row>
    <row r="287" spans="1:26" s="13" customFormat="1" ht="38.25" x14ac:dyDescent="0.2">
      <c r="A287" s="90" t="s">
        <v>218</v>
      </c>
      <c r="B287" s="29" t="s">
        <v>294</v>
      </c>
      <c r="C287" s="58">
        <v>400</v>
      </c>
      <c r="D287" s="58"/>
      <c r="E287" s="58"/>
      <c r="F287" s="58"/>
      <c r="G287" s="58"/>
      <c r="H287" s="58">
        <v>400</v>
      </c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84" t="s">
        <v>13</v>
      </c>
      <c r="Z287" s="12"/>
    </row>
    <row r="288" spans="1:26" s="13" customFormat="1" ht="25.5" x14ac:dyDescent="0.2">
      <c r="A288" s="91"/>
      <c r="B288" s="29" t="s">
        <v>187</v>
      </c>
      <c r="C288" s="58">
        <v>8</v>
      </c>
      <c r="D288" s="58"/>
      <c r="E288" s="58"/>
      <c r="F288" s="58"/>
      <c r="G288" s="58"/>
      <c r="H288" s="58">
        <v>8</v>
      </c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85"/>
      <c r="Z288" s="12"/>
    </row>
    <row r="289" spans="1:29" s="13" customFormat="1" x14ac:dyDescent="0.2">
      <c r="A289" s="98"/>
      <c r="B289" s="29" t="s">
        <v>33</v>
      </c>
      <c r="C289" s="58">
        <v>8.56</v>
      </c>
      <c r="D289" s="58"/>
      <c r="E289" s="58"/>
      <c r="F289" s="58"/>
      <c r="G289" s="58"/>
      <c r="H289" s="58">
        <v>8.56</v>
      </c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86"/>
      <c r="Z289" s="12"/>
    </row>
    <row r="290" spans="1:29" s="13" customFormat="1" ht="38.25" x14ac:dyDescent="0.2">
      <c r="A290" s="90" t="s">
        <v>219</v>
      </c>
      <c r="B290" s="29" t="s">
        <v>295</v>
      </c>
      <c r="C290" s="125"/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6"/>
      <c r="O290" s="126"/>
      <c r="P290" s="126"/>
      <c r="Q290" s="126"/>
      <c r="R290" s="126"/>
      <c r="S290" s="126"/>
      <c r="T290" s="126"/>
      <c r="U290" s="126"/>
      <c r="V290" s="126"/>
      <c r="W290" s="126"/>
      <c r="X290" s="126"/>
      <c r="Y290" s="127"/>
      <c r="Z290" s="12"/>
    </row>
    <row r="291" spans="1:29" s="13" customFormat="1" ht="25.5" x14ac:dyDescent="0.2">
      <c r="A291" s="91"/>
      <c r="B291" s="29" t="s">
        <v>40</v>
      </c>
      <c r="C291" s="58">
        <v>260.68799999999999</v>
      </c>
      <c r="D291" s="58"/>
      <c r="E291" s="58"/>
      <c r="F291" s="58"/>
      <c r="G291" s="58">
        <v>260.68799999999999</v>
      </c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84" t="s">
        <v>13</v>
      </c>
      <c r="Z291" s="12"/>
    </row>
    <row r="292" spans="1:29" s="13" customFormat="1" ht="38.25" x14ac:dyDescent="0.2">
      <c r="A292" s="91"/>
      <c r="B292" s="29" t="s">
        <v>179</v>
      </c>
      <c r="C292" s="58">
        <v>100</v>
      </c>
      <c r="D292" s="58"/>
      <c r="E292" s="58"/>
      <c r="F292" s="58"/>
      <c r="G292" s="58"/>
      <c r="H292" s="58">
        <v>100</v>
      </c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86"/>
      <c r="Z292" s="12"/>
    </row>
    <row r="293" spans="1:29" s="13" customFormat="1" ht="51" x14ac:dyDescent="0.2">
      <c r="A293" s="92"/>
      <c r="B293" s="29" t="s">
        <v>251</v>
      </c>
      <c r="C293" s="14">
        <v>1891.741</v>
      </c>
      <c r="D293" s="14"/>
      <c r="E293" s="14"/>
      <c r="F293" s="14"/>
      <c r="G293" s="14"/>
      <c r="H293" s="14">
        <v>1891.741</v>
      </c>
      <c r="I293" s="58"/>
      <c r="J293" s="58"/>
      <c r="K293" s="14"/>
      <c r="L293" s="14"/>
      <c r="M293" s="14"/>
      <c r="N293" s="14"/>
      <c r="O293" s="14"/>
      <c r="P293" s="58"/>
      <c r="Q293" s="58"/>
      <c r="R293" s="14"/>
      <c r="S293" s="14"/>
      <c r="T293" s="14"/>
      <c r="U293" s="14"/>
      <c r="V293" s="14"/>
      <c r="W293" s="58"/>
      <c r="X293" s="58"/>
      <c r="Y293" s="84" t="s">
        <v>16</v>
      </c>
      <c r="Z293" s="12"/>
    </row>
    <row r="294" spans="1:29" s="13" customFormat="1" x14ac:dyDescent="0.2">
      <c r="A294" s="92"/>
      <c r="B294" s="29" t="s">
        <v>33</v>
      </c>
      <c r="C294" s="58">
        <v>40.482999999999997</v>
      </c>
      <c r="D294" s="58"/>
      <c r="E294" s="58"/>
      <c r="F294" s="58"/>
      <c r="G294" s="58"/>
      <c r="H294" s="58">
        <v>40.482999999999997</v>
      </c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85"/>
      <c r="Z294" s="12"/>
    </row>
    <row r="295" spans="1:29" s="42" customFormat="1" ht="29.25" customHeight="1" x14ac:dyDescent="0.2">
      <c r="A295" s="92"/>
      <c r="B295" s="29" t="s">
        <v>336</v>
      </c>
      <c r="C295" s="58">
        <v>182.54400000000001</v>
      </c>
      <c r="D295" s="58"/>
      <c r="E295" s="58"/>
      <c r="F295" s="58"/>
      <c r="G295" s="58"/>
      <c r="H295" s="58">
        <v>182.54400000000001</v>
      </c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85"/>
      <c r="Z295" s="12"/>
      <c r="AA295" s="13"/>
      <c r="AB295" s="13"/>
      <c r="AC295" s="13"/>
    </row>
    <row r="296" spans="1:29" s="42" customFormat="1" ht="30" customHeight="1" x14ac:dyDescent="0.2">
      <c r="A296" s="92"/>
      <c r="B296" s="29" t="s">
        <v>183</v>
      </c>
      <c r="C296" s="58">
        <v>3.6509999999999998</v>
      </c>
      <c r="D296" s="58"/>
      <c r="E296" s="58"/>
      <c r="F296" s="58"/>
      <c r="G296" s="58"/>
      <c r="H296" s="58">
        <v>3.6509999999999998</v>
      </c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85"/>
      <c r="Z296" s="12"/>
      <c r="AA296" s="13"/>
      <c r="AB296" s="13"/>
      <c r="AC296" s="13"/>
    </row>
    <row r="297" spans="1:29" s="42" customFormat="1" ht="13.5" customHeight="1" x14ac:dyDescent="0.2">
      <c r="A297" s="93"/>
      <c r="B297" s="29" t="s">
        <v>33</v>
      </c>
      <c r="C297" s="58">
        <v>3.9060000000000001</v>
      </c>
      <c r="D297" s="58"/>
      <c r="E297" s="58"/>
      <c r="F297" s="58"/>
      <c r="G297" s="58"/>
      <c r="H297" s="58">
        <v>3.9060000000000001</v>
      </c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88"/>
      <c r="Z297" s="12"/>
      <c r="AA297" s="13"/>
      <c r="AB297" s="13"/>
      <c r="AC297" s="13"/>
    </row>
    <row r="298" spans="1:29" s="13" customFormat="1" ht="59.25" customHeight="1" x14ac:dyDescent="0.2">
      <c r="A298" s="90" t="s">
        <v>220</v>
      </c>
      <c r="B298" s="29" t="s">
        <v>296</v>
      </c>
      <c r="C298" s="67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15"/>
      <c r="Z298" s="12"/>
    </row>
    <row r="299" spans="1:29" s="13" customFormat="1" ht="41.25" customHeight="1" x14ac:dyDescent="0.2">
      <c r="A299" s="91"/>
      <c r="B299" s="29" t="s">
        <v>182</v>
      </c>
      <c r="C299" s="58">
        <v>399.9</v>
      </c>
      <c r="D299" s="58"/>
      <c r="E299" s="58"/>
      <c r="F299" s="58"/>
      <c r="G299" s="58"/>
      <c r="H299" s="58">
        <v>399.9</v>
      </c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84" t="s">
        <v>13</v>
      </c>
      <c r="Z299" s="12"/>
    </row>
    <row r="300" spans="1:29" s="13" customFormat="1" ht="25.5" x14ac:dyDescent="0.2">
      <c r="A300" s="91"/>
      <c r="B300" s="29" t="s">
        <v>183</v>
      </c>
      <c r="C300" s="58">
        <v>99.9</v>
      </c>
      <c r="D300" s="58"/>
      <c r="E300" s="58"/>
      <c r="F300" s="58"/>
      <c r="G300" s="58"/>
      <c r="H300" s="58">
        <v>99.9</v>
      </c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85"/>
      <c r="Z300" s="12"/>
    </row>
    <row r="301" spans="1:29" s="13" customFormat="1" ht="38.25" x14ac:dyDescent="0.2">
      <c r="A301" s="98"/>
      <c r="B301" s="34" t="s">
        <v>181</v>
      </c>
      <c r="C301" s="63">
        <v>200</v>
      </c>
      <c r="D301" s="63"/>
      <c r="E301" s="63"/>
      <c r="F301" s="63"/>
      <c r="G301" s="63"/>
      <c r="H301" s="63">
        <v>200</v>
      </c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86"/>
      <c r="Z301" s="12"/>
    </row>
    <row r="302" spans="1:29" s="13" customFormat="1" ht="25.5" x14ac:dyDescent="0.2">
      <c r="A302" s="90" t="s">
        <v>221</v>
      </c>
      <c r="B302" s="29" t="s">
        <v>297</v>
      </c>
      <c r="C302" s="125"/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26"/>
      <c r="O302" s="126"/>
      <c r="P302" s="126"/>
      <c r="Q302" s="126"/>
      <c r="R302" s="126"/>
      <c r="S302" s="126"/>
      <c r="T302" s="126"/>
      <c r="U302" s="126"/>
      <c r="V302" s="126"/>
      <c r="W302" s="126"/>
      <c r="X302" s="126"/>
      <c r="Y302" s="127"/>
      <c r="Z302" s="12"/>
    </row>
    <row r="303" spans="1:29" s="13" customFormat="1" ht="38.25" x14ac:dyDescent="0.2">
      <c r="A303" s="91"/>
      <c r="B303" s="29" t="s">
        <v>172</v>
      </c>
      <c r="C303" s="58">
        <v>95.582999999999998</v>
      </c>
      <c r="D303" s="58"/>
      <c r="E303" s="58"/>
      <c r="F303" s="58"/>
      <c r="G303" s="58">
        <v>95.582999999999998</v>
      </c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84" t="s">
        <v>13</v>
      </c>
      <c r="Z303" s="12"/>
    </row>
    <row r="304" spans="1:29" s="13" customFormat="1" ht="25.5" x14ac:dyDescent="0.2">
      <c r="A304" s="91"/>
      <c r="B304" s="29" t="s">
        <v>173</v>
      </c>
      <c r="C304" s="58">
        <v>399.9</v>
      </c>
      <c r="D304" s="58"/>
      <c r="E304" s="58"/>
      <c r="F304" s="58"/>
      <c r="G304" s="58"/>
      <c r="H304" s="58">
        <v>399.9</v>
      </c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85"/>
      <c r="Z304" s="12"/>
    </row>
    <row r="305" spans="1:26" s="13" customFormat="1" ht="38.25" x14ac:dyDescent="0.2">
      <c r="A305" s="91"/>
      <c r="B305" s="29" t="s">
        <v>174</v>
      </c>
      <c r="C305" s="58">
        <v>7.9980000000000002</v>
      </c>
      <c r="D305" s="58"/>
      <c r="E305" s="58"/>
      <c r="F305" s="58"/>
      <c r="G305" s="58"/>
      <c r="H305" s="58">
        <v>7.9980000000000002</v>
      </c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85"/>
      <c r="Z305" s="12"/>
    </row>
    <row r="306" spans="1:26" s="13" customFormat="1" ht="27.75" customHeight="1" x14ac:dyDescent="0.2">
      <c r="A306" s="91"/>
      <c r="B306" s="29" t="s">
        <v>175</v>
      </c>
      <c r="C306" s="58">
        <v>8.5579999999999998</v>
      </c>
      <c r="D306" s="58"/>
      <c r="E306" s="58"/>
      <c r="F306" s="58"/>
      <c r="G306" s="58"/>
      <c r="H306" s="58">
        <v>8.5579999999999998</v>
      </c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85"/>
      <c r="Z306" s="12"/>
    </row>
    <row r="307" spans="1:26" s="13" customFormat="1" ht="54.75" customHeight="1" x14ac:dyDescent="0.2">
      <c r="A307" s="91"/>
      <c r="B307" s="29" t="s">
        <v>176</v>
      </c>
      <c r="C307" s="58">
        <v>399.9</v>
      </c>
      <c r="D307" s="58"/>
      <c r="E307" s="58"/>
      <c r="F307" s="58"/>
      <c r="G307" s="58"/>
      <c r="H307" s="58">
        <v>399.9</v>
      </c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85"/>
      <c r="Z307" s="12"/>
    </row>
    <row r="308" spans="1:26" s="13" customFormat="1" ht="51" x14ac:dyDescent="0.2">
      <c r="A308" s="98"/>
      <c r="B308" s="29" t="s">
        <v>177</v>
      </c>
      <c r="C308" s="58">
        <v>7.9980000000000002</v>
      </c>
      <c r="D308" s="58"/>
      <c r="E308" s="58"/>
      <c r="F308" s="58"/>
      <c r="G308" s="58"/>
      <c r="H308" s="58">
        <v>7.9980000000000002</v>
      </c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85"/>
      <c r="Z308" s="12"/>
    </row>
    <row r="309" spans="1:26" s="13" customFormat="1" ht="38.25" customHeight="1" x14ac:dyDescent="0.2">
      <c r="A309" s="91"/>
      <c r="B309" s="29" t="s">
        <v>178</v>
      </c>
      <c r="C309" s="58">
        <v>8.5579999999999998</v>
      </c>
      <c r="D309" s="58"/>
      <c r="E309" s="58"/>
      <c r="F309" s="58"/>
      <c r="G309" s="58"/>
      <c r="H309" s="58">
        <v>8.5579999999999998</v>
      </c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85"/>
      <c r="Z309" s="12"/>
    </row>
    <row r="310" spans="1:26" s="13" customFormat="1" ht="38.25" x14ac:dyDescent="0.2">
      <c r="A310" s="91"/>
      <c r="B310" s="29" t="s">
        <v>196</v>
      </c>
      <c r="C310" s="58">
        <v>350</v>
      </c>
      <c r="D310" s="58"/>
      <c r="E310" s="58"/>
      <c r="F310" s="58">
        <v>350</v>
      </c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85"/>
      <c r="Z310" s="12"/>
    </row>
    <row r="311" spans="1:26" s="13" customFormat="1" ht="25.5" x14ac:dyDescent="0.2">
      <c r="A311" s="91"/>
      <c r="B311" s="29" t="s">
        <v>187</v>
      </c>
      <c r="C311" s="58">
        <v>7</v>
      </c>
      <c r="D311" s="58"/>
      <c r="E311" s="58"/>
      <c r="F311" s="58"/>
      <c r="G311" s="58"/>
      <c r="H311" s="58">
        <v>7</v>
      </c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85"/>
      <c r="Z311" s="12"/>
    </row>
    <row r="312" spans="1:26" s="13" customFormat="1" x14ac:dyDescent="0.2">
      <c r="A312" s="98"/>
      <c r="B312" s="29" t="s">
        <v>33</v>
      </c>
      <c r="C312" s="58">
        <v>7.49</v>
      </c>
      <c r="D312" s="58"/>
      <c r="E312" s="58"/>
      <c r="F312" s="58"/>
      <c r="G312" s="58"/>
      <c r="H312" s="58">
        <v>7.49</v>
      </c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86"/>
      <c r="Z312" s="12"/>
    </row>
    <row r="313" spans="1:26" s="13" customFormat="1" ht="66.75" customHeight="1" x14ac:dyDescent="0.2">
      <c r="A313" s="90" t="s">
        <v>222</v>
      </c>
      <c r="B313" s="29" t="s">
        <v>298</v>
      </c>
      <c r="C313" s="58">
        <v>100</v>
      </c>
      <c r="D313" s="58"/>
      <c r="E313" s="58"/>
      <c r="F313" s="58"/>
      <c r="G313" s="58"/>
      <c r="H313" s="58">
        <v>100</v>
      </c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84" t="s">
        <v>13</v>
      </c>
      <c r="Z313" s="12"/>
    </row>
    <row r="314" spans="1:26" s="13" customFormat="1" ht="25.5" x14ac:dyDescent="0.2">
      <c r="A314" s="91"/>
      <c r="B314" s="29" t="s">
        <v>122</v>
      </c>
      <c r="C314" s="58">
        <v>399.59699999999998</v>
      </c>
      <c r="D314" s="58"/>
      <c r="E314" s="58"/>
      <c r="F314" s="58"/>
      <c r="G314" s="58"/>
      <c r="H314" s="58">
        <v>399.59699999999998</v>
      </c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85"/>
      <c r="Z314" s="12"/>
    </row>
    <row r="315" spans="1:26" s="13" customFormat="1" ht="25.5" x14ac:dyDescent="0.2">
      <c r="A315" s="91"/>
      <c r="B315" s="29" t="s">
        <v>187</v>
      </c>
      <c r="C315" s="58">
        <v>7.992</v>
      </c>
      <c r="D315" s="58"/>
      <c r="E315" s="58"/>
      <c r="F315" s="58"/>
      <c r="G315" s="58"/>
      <c r="H315" s="58">
        <v>7.992</v>
      </c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85"/>
      <c r="Z315" s="12"/>
    </row>
    <row r="316" spans="1:26" s="13" customFormat="1" x14ac:dyDescent="0.2">
      <c r="A316" s="91"/>
      <c r="B316" s="29" t="s">
        <v>33</v>
      </c>
      <c r="C316" s="58">
        <v>8.5510000000000002</v>
      </c>
      <c r="D316" s="58"/>
      <c r="E316" s="58"/>
      <c r="F316" s="58"/>
      <c r="G316" s="58"/>
      <c r="H316" s="58">
        <v>8.5510000000000002</v>
      </c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85"/>
      <c r="Z316" s="12"/>
    </row>
    <row r="317" spans="1:26" s="13" customFormat="1" ht="51" x14ac:dyDescent="0.2">
      <c r="A317" s="91"/>
      <c r="B317" s="29" t="s">
        <v>251</v>
      </c>
      <c r="C317" s="58">
        <v>1039.548</v>
      </c>
      <c r="D317" s="58"/>
      <c r="E317" s="58"/>
      <c r="F317" s="58"/>
      <c r="G317" s="58"/>
      <c r="H317" s="58">
        <v>1039.548</v>
      </c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84" t="s">
        <v>250</v>
      </c>
      <c r="Z317" s="12"/>
    </row>
    <row r="318" spans="1:26" s="13" customFormat="1" x14ac:dyDescent="0.2">
      <c r="A318" s="98"/>
      <c r="B318" s="29" t="s">
        <v>33</v>
      </c>
      <c r="C318" s="58">
        <v>22.245999999999999</v>
      </c>
      <c r="D318" s="58"/>
      <c r="E318" s="58"/>
      <c r="F318" s="58"/>
      <c r="G318" s="58"/>
      <c r="H318" s="58">
        <v>22.245999999999999</v>
      </c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86"/>
      <c r="Z318" s="12"/>
    </row>
    <row r="319" spans="1:26" s="13" customFormat="1" ht="39.75" customHeight="1" x14ac:dyDescent="0.2">
      <c r="A319" s="90" t="s">
        <v>223</v>
      </c>
      <c r="B319" s="29" t="s">
        <v>299</v>
      </c>
      <c r="C319" s="58">
        <v>399.76799999999997</v>
      </c>
      <c r="D319" s="58"/>
      <c r="E319" s="58"/>
      <c r="F319" s="58"/>
      <c r="G319" s="58"/>
      <c r="H319" s="58">
        <v>399.76799999999997</v>
      </c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84" t="s">
        <v>13</v>
      </c>
      <c r="Z319" s="12"/>
    </row>
    <row r="320" spans="1:26" s="13" customFormat="1" ht="25.5" x14ac:dyDescent="0.2">
      <c r="A320" s="91"/>
      <c r="B320" s="29" t="s">
        <v>187</v>
      </c>
      <c r="C320" s="58">
        <v>7.9950000000000001</v>
      </c>
      <c r="D320" s="58"/>
      <c r="E320" s="58"/>
      <c r="F320" s="58"/>
      <c r="G320" s="58"/>
      <c r="H320" s="58">
        <v>7.9950000000000001</v>
      </c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85"/>
      <c r="Z320" s="12"/>
    </row>
    <row r="321" spans="1:26" s="13" customFormat="1" x14ac:dyDescent="0.2">
      <c r="A321" s="98"/>
      <c r="B321" s="29" t="s">
        <v>33</v>
      </c>
      <c r="C321" s="58">
        <v>8.5549999999999997</v>
      </c>
      <c r="D321" s="58"/>
      <c r="E321" s="58"/>
      <c r="F321" s="58"/>
      <c r="G321" s="58"/>
      <c r="H321" s="58">
        <v>8.5549999999999997</v>
      </c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86"/>
      <c r="Z321" s="12"/>
    </row>
    <row r="322" spans="1:26" s="13" customFormat="1" ht="53.25" customHeight="1" x14ac:dyDescent="0.2">
      <c r="A322" s="90" t="s">
        <v>224</v>
      </c>
      <c r="B322" s="29" t="s">
        <v>300</v>
      </c>
      <c r="C322" s="58">
        <v>100</v>
      </c>
      <c r="D322" s="58"/>
      <c r="E322" s="58"/>
      <c r="F322" s="58"/>
      <c r="G322" s="58"/>
      <c r="H322" s="58">
        <v>100</v>
      </c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0" t="s">
        <v>13</v>
      </c>
      <c r="Z322" s="12"/>
    </row>
    <row r="323" spans="1:26" s="13" customFormat="1" ht="51" x14ac:dyDescent="0.2">
      <c r="A323" s="91"/>
      <c r="B323" s="29" t="s">
        <v>251</v>
      </c>
      <c r="C323" s="58">
        <v>2166.23</v>
      </c>
      <c r="D323" s="58"/>
      <c r="E323" s="58"/>
      <c r="F323" s="58"/>
      <c r="G323" s="58"/>
      <c r="H323" s="58">
        <v>2166.23</v>
      </c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84" t="s">
        <v>250</v>
      </c>
      <c r="Z323" s="12"/>
    </row>
    <row r="324" spans="1:26" s="13" customFormat="1" x14ac:dyDescent="0.2">
      <c r="A324" s="98"/>
      <c r="B324" s="29" t="s">
        <v>33</v>
      </c>
      <c r="C324" s="58">
        <v>46.356999999999999</v>
      </c>
      <c r="D324" s="58"/>
      <c r="E324" s="58"/>
      <c r="F324" s="58"/>
      <c r="G324" s="58"/>
      <c r="H324" s="58">
        <v>46.356999999999999</v>
      </c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86"/>
      <c r="Z324" s="12"/>
    </row>
    <row r="325" spans="1:26" s="13" customFormat="1" ht="31.5" customHeight="1" x14ac:dyDescent="0.2">
      <c r="A325" s="90" t="s">
        <v>225</v>
      </c>
      <c r="B325" s="29" t="s">
        <v>301</v>
      </c>
      <c r="C325" s="104"/>
      <c r="D325" s="104"/>
      <c r="E325" s="104"/>
      <c r="F325" s="104"/>
      <c r="G325" s="104"/>
      <c r="H325" s="104"/>
      <c r="I325" s="104"/>
      <c r="J325" s="104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84" t="s">
        <v>13</v>
      </c>
      <c r="Z325" s="12"/>
    </row>
    <row r="326" spans="1:26" s="13" customFormat="1" ht="66.75" customHeight="1" x14ac:dyDescent="0.2">
      <c r="A326" s="91"/>
      <c r="B326" s="29" t="s">
        <v>119</v>
      </c>
      <c r="C326" s="58">
        <v>74.5</v>
      </c>
      <c r="D326" s="58"/>
      <c r="E326" s="58"/>
      <c r="F326" s="58"/>
      <c r="G326" s="58">
        <v>74.5</v>
      </c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86"/>
      <c r="Z326" s="12"/>
    </row>
    <row r="327" spans="1:26" s="13" customFormat="1" ht="31.5" customHeight="1" x14ac:dyDescent="0.2">
      <c r="A327" s="91"/>
      <c r="B327" s="29" t="s">
        <v>117</v>
      </c>
      <c r="C327" s="58">
        <v>43.64</v>
      </c>
      <c r="D327" s="58"/>
      <c r="E327" s="58"/>
      <c r="F327" s="58"/>
      <c r="G327" s="58">
        <v>43.64</v>
      </c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84" t="s">
        <v>13</v>
      </c>
      <c r="Z327" s="12"/>
    </row>
    <row r="328" spans="1:26" s="13" customFormat="1" ht="25.5" x14ac:dyDescent="0.2">
      <c r="A328" s="91"/>
      <c r="B328" s="29" t="s">
        <v>118</v>
      </c>
      <c r="C328" s="58">
        <v>125.04300000000001</v>
      </c>
      <c r="D328" s="58"/>
      <c r="E328" s="58"/>
      <c r="F328" s="58"/>
      <c r="G328" s="58">
        <v>125.04300000000001</v>
      </c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85"/>
      <c r="Z328" s="12"/>
    </row>
    <row r="329" spans="1:26" s="13" customFormat="1" ht="14.25" customHeight="1" x14ac:dyDescent="0.2">
      <c r="A329" s="91"/>
      <c r="B329" s="29" t="s">
        <v>33</v>
      </c>
      <c r="C329" s="58">
        <v>3.61</v>
      </c>
      <c r="D329" s="58"/>
      <c r="E329" s="58"/>
      <c r="F329" s="58"/>
      <c r="G329" s="58">
        <v>3.61</v>
      </c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85"/>
      <c r="Z329" s="12"/>
    </row>
    <row r="330" spans="1:26" s="13" customFormat="1" ht="25.5" x14ac:dyDescent="0.2">
      <c r="A330" s="91"/>
      <c r="B330" s="29" t="s">
        <v>157</v>
      </c>
      <c r="C330" s="58">
        <v>210.27699999999999</v>
      </c>
      <c r="D330" s="58"/>
      <c r="E330" s="58"/>
      <c r="F330" s="58"/>
      <c r="G330" s="58">
        <v>210.27699999999999</v>
      </c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85"/>
      <c r="Z330" s="12"/>
    </row>
    <row r="331" spans="1:26" s="13" customFormat="1" ht="45.75" customHeight="1" x14ac:dyDescent="0.2">
      <c r="A331" s="91"/>
      <c r="B331" s="29" t="s">
        <v>158</v>
      </c>
      <c r="C331" s="58">
        <v>8.7059999999999995</v>
      </c>
      <c r="D331" s="58"/>
      <c r="E331" s="58"/>
      <c r="F331" s="58"/>
      <c r="G331" s="58">
        <v>8.7059999999999995</v>
      </c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85"/>
      <c r="Z331" s="12"/>
    </row>
    <row r="332" spans="1:26" s="13" customFormat="1" ht="25.5" x14ac:dyDescent="0.2">
      <c r="A332" s="91"/>
      <c r="B332" s="35" t="s">
        <v>310</v>
      </c>
      <c r="C332" s="58">
        <v>70</v>
      </c>
      <c r="D332" s="58"/>
      <c r="E332" s="58"/>
      <c r="F332" s="58"/>
      <c r="G332" s="58"/>
      <c r="H332" s="58">
        <v>70</v>
      </c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85"/>
      <c r="Z332" s="12"/>
    </row>
    <row r="333" spans="1:26" s="13" customFormat="1" ht="25.5" x14ac:dyDescent="0.2">
      <c r="A333" s="91"/>
      <c r="B333" s="35" t="s">
        <v>188</v>
      </c>
      <c r="C333" s="58">
        <v>1.4</v>
      </c>
      <c r="D333" s="58"/>
      <c r="E333" s="58"/>
      <c r="F333" s="58"/>
      <c r="G333" s="58"/>
      <c r="H333" s="58">
        <v>1.4</v>
      </c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85"/>
      <c r="Z333" s="12"/>
    </row>
    <row r="334" spans="1:26" s="13" customFormat="1" ht="22.5" customHeight="1" x14ac:dyDescent="0.2">
      <c r="A334" s="98"/>
      <c r="B334" s="36" t="s">
        <v>33</v>
      </c>
      <c r="C334" s="58">
        <v>1.498</v>
      </c>
      <c r="D334" s="58"/>
      <c r="E334" s="58"/>
      <c r="F334" s="58"/>
      <c r="G334" s="58"/>
      <c r="H334" s="58">
        <v>1.498</v>
      </c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86"/>
      <c r="Z334" s="12"/>
    </row>
    <row r="335" spans="1:26" s="13" customFormat="1" ht="38.25" x14ac:dyDescent="0.2">
      <c r="A335" s="90" t="s">
        <v>226</v>
      </c>
      <c r="B335" s="29" t="s">
        <v>302</v>
      </c>
      <c r="C335" s="58">
        <v>100</v>
      </c>
      <c r="D335" s="58"/>
      <c r="E335" s="58"/>
      <c r="F335" s="58"/>
      <c r="G335" s="58"/>
      <c r="H335" s="58"/>
      <c r="I335" s="58">
        <v>100</v>
      </c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84" t="s">
        <v>13</v>
      </c>
      <c r="Z335" s="12"/>
    </row>
    <row r="336" spans="1:26" s="13" customFormat="1" ht="49.5" customHeight="1" x14ac:dyDescent="0.2">
      <c r="A336" s="91"/>
      <c r="B336" s="29" t="s">
        <v>190</v>
      </c>
      <c r="C336" s="58">
        <v>100</v>
      </c>
      <c r="D336" s="58"/>
      <c r="E336" s="58"/>
      <c r="F336" s="58">
        <v>100</v>
      </c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85"/>
      <c r="Z336" s="12"/>
    </row>
    <row r="337" spans="1:26" s="13" customFormat="1" ht="18.75" customHeight="1" x14ac:dyDescent="0.2">
      <c r="A337" s="98"/>
      <c r="B337" s="29" t="s">
        <v>33</v>
      </c>
      <c r="C337" s="58">
        <v>2.14</v>
      </c>
      <c r="D337" s="58"/>
      <c r="E337" s="58"/>
      <c r="F337" s="58"/>
      <c r="G337" s="58"/>
      <c r="H337" s="58">
        <v>2.14</v>
      </c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86"/>
      <c r="Z337" s="12"/>
    </row>
    <row r="338" spans="1:26" s="13" customFormat="1" ht="38.25" x14ac:dyDescent="0.2">
      <c r="A338" s="90" t="s">
        <v>227</v>
      </c>
      <c r="B338" s="29" t="s">
        <v>303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84" t="s">
        <v>13</v>
      </c>
      <c r="Z338" s="12"/>
    </row>
    <row r="339" spans="1:26" s="13" customFormat="1" ht="38.25" x14ac:dyDescent="0.2">
      <c r="A339" s="91"/>
      <c r="B339" s="56" t="s">
        <v>166</v>
      </c>
      <c r="C339" s="57">
        <v>120</v>
      </c>
      <c r="D339" s="57"/>
      <c r="E339" s="57"/>
      <c r="F339" s="57"/>
      <c r="G339" s="57"/>
      <c r="H339" s="57">
        <v>120</v>
      </c>
      <c r="I339" s="58"/>
      <c r="J339" s="58"/>
      <c r="K339" s="57"/>
      <c r="L339" s="57"/>
      <c r="M339" s="57"/>
      <c r="N339" s="57"/>
      <c r="O339" s="57"/>
      <c r="P339" s="58"/>
      <c r="Q339" s="58"/>
      <c r="R339" s="57"/>
      <c r="S339" s="57"/>
      <c r="T339" s="57"/>
      <c r="U339" s="57"/>
      <c r="V339" s="57"/>
      <c r="W339" s="58"/>
      <c r="X339" s="58"/>
      <c r="Y339" s="85"/>
      <c r="Z339" s="12"/>
    </row>
    <row r="340" spans="1:26" s="13" customFormat="1" ht="21.75" customHeight="1" x14ac:dyDescent="0.2">
      <c r="A340" s="91"/>
      <c r="B340" s="56" t="s">
        <v>165</v>
      </c>
      <c r="C340" s="57">
        <v>20</v>
      </c>
      <c r="D340" s="57"/>
      <c r="E340" s="57"/>
      <c r="F340" s="57"/>
      <c r="G340" s="57"/>
      <c r="H340" s="57">
        <v>20</v>
      </c>
      <c r="I340" s="58"/>
      <c r="J340" s="58"/>
      <c r="K340" s="57"/>
      <c r="L340" s="57"/>
      <c r="M340" s="57"/>
      <c r="N340" s="57"/>
      <c r="O340" s="57"/>
      <c r="P340" s="58"/>
      <c r="Q340" s="58"/>
      <c r="R340" s="57"/>
      <c r="S340" s="57"/>
      <c r="T340" s="57"/>
      <c r="U340" s="57"/>
      <c r="V340" s="57"/>
      <c r="W340" s="58"/>
      <c r="X340" s="58"/>
      <c r="Y340" s="85"/>
      <c r="Z340" s="12"/>
    </row>
    <row r="341" spans="1:26" s="13" customFormat="1" ht="31.5" customHeight="1" x14ac:dyDescent="0.2">
      <c r="A341" s="91"/>
      <c r="B341" s="29" t="s">
        <v>61</v>
      </c>
      <c r="C341" s="58">
        <v>875.78200000000004</v>
      </c>
      <c r="D341" s="58"/>
      <c r="E341" s="58"/>
      <c r="F341" s="58"/>
      <c r="G341" s="58"/>
      <c r="H341" s="58"/>
      <c r="I341" s="58">
        <v>875.78200000000004</v>
      </c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85"/>
      <c r="Z341" s="12"/>
    </row>
    <row r="342" spans="1:26" s="13" customFormat="1" ht="25.5" x14ac:dyDescent="0.2">
      <c r="A342" s="98"/>
      <c r="B342" s="29" t="s">
        <v>62</v>
      </c>
      <c r="C342" s="58">
        <v>41.845999999999997</v>
      </c>
      <c r="D342" s="58"/>
      <c r="E342" s="58"/>
      <c r="F342" s="58"/>
      <c r="G342" s="58">
        <v>41.845999999999997</v>
      </c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86"/>
      <c r="Z342" s="12"/>
    </row>
    <row r="343" spans="1:26" s="13" customFormat="1" ht="106.5" customHeight="1" x14ac:dyDescent="0.2">
      <c r="A343" s="53" t="s">
        <v>228</v>
      </c>
      <c r="B343" s="29" t="s">
        <v>304</v>
      </c>
      <c r="C343" s="58">
        <v>20</v>
      </c>
      <c r="D343" s="58"/>
      <c r="E343" s="58"/>
      <c r="F343" s="58"/>
      <c r="G343" s="58">
        <v>20</v>
      </c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0" t="s">
        <v>13</v>
      </c>
      <c r="Z343" s="12"/>
    </row>
    <row r="344" spans="1:26" s="13" customFormat="1" ht="89.25" x14ac:dyDescent="0.2">
      <c r="A344" s="55" t="s">
        <v>229</v>
      </c>
      <c r="B344" s="29" t="s">
        <v>305</v>
      </c>
      <c r="C344" s="58">
        <v>421.59800000000001</v>
      </c>
      <c r="D344" s="58"/>
      <c r="E344" s="58"/>
      <c r="F344" s="58"/>
      <c r="G344" s="58">
        <v>421.59800000000001</v>
      </c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0" t="s">
        <v>13</v>
      </c>
      <c r="Z344" s="12"/>
    </row>
    <row r="345" spans="1:26" s="13" customFormat="1" ht="63.75" x14ac:dyDescent="0.2">
      <c r="A345" s="90" t="s">
        <v>230</v>
      </c>
      <c r="B345" s="29" t="s">
        <v>306</v>
      </c>
      <c r="C345" s="58">
        <v>100</v>
      </c>
      <c r="D345" s="58"/>
      <c r="E345" s="58"/>
      <c r="F345" s="58">
        <v>100</v>
      </c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84" t="s">
        <v>167</v>
      </c>
      <c r="Z345" s="12"/>
    </row>
    <row r="346" spans="1:26" s="13" customFormat="1" ht="25.5" x14ac:dyDescent="0.2">
      <c r="A346" s="91"/>
      <c r="B346" s="29" t="s">
        <v>187</v>
      </c>
      <c r="C346" s="58">
        <v>2</v>
      </c>
      <c r="D346" s="58"/>
      <c r="E346" s="58"/>
      <c r="F346" s="58"/>
      <c r="G346" s="58"/>
      <c r="H346" s="58">
        <v>2</v>
      </c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85"/>
      <c r="Z346" s="12"/>
    </row>
    <row r="347" spans="1:26" s="13" customFormat="1" x14ac:dyDescent="0.2">
      <c r="A347" s="98"/>
      <c r="B347" s="29" t="s">
        <v>33</v>
      </c>
      <c r="C347" s="58">
        <v>2.14</v>
      </c>
      <c r="D347" s="58"/>
      <c r="E347" s="58"/>
      <c r="F347" s="58"/>
      <c r="G347" s="58"/>
      <c r="H347" s="58">
        <v>2.14</v>
      </c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86"/>
      <c r="Z347" s="12"/>
    </row>
    <row r="348" spans="1:26" s="13" customFormat="1" ht="72.75" customHeight="1" x14ac:dyDescent="0.2">
      <c r="A348" s="90" t="s">
        <v>231</v>
      </c>
      <c r="B348" s="29" t="s">
        <v>307</v>
      </c>
      <c r="C348" s="58">
        <v>100</v>
      </c>
      <c r="D348" s="58"/>
      <c r="E348" s="58"/>
      <c r="F348" s="58">
        <v>100</v>
      </c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84" t="s">
        <v>167</v>
      </c>
      <c r="Z348" s="12"/>
    </row>
    <row r="349" spans="1:26" s="13" customFormat="1" x14ac:dyDescent="0.2">
      <c r="A349" s="98"/>
      <c r="B349" s="29" t="s">
        <v>33</v>
      </c>
      <c r="C349" s="58">
        <v>2.14</v>
      </c>
      <c r="D349" s="58"/>
      <c r="E349" s="58"/>
      <c r="F349" s="58"/>
      <c r="G349" s="58"/>
      <c r="H349" s="58">
        <v>2.14</v>
      </c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86"/>
      <c r="Z349" s="12"/>
    </row>
    <row r="350" spans="1:26" s="13" customFormat="1" ht="63.75" x14ac:dyDescent="0.2">
      <c r="A350" s="90" t="s">
        <v>232</v>
      </c>
      <c r="B350" s="29" t="s">
        <v>244</v>
      </c>
      <c r="C350" s="58">
        <v>200</v>
      </c>
      <c r="D350" s="58"/>
      <c r="E350" s="58"/>
      <c r="F350" s="58">
        <v>200</v>
      </c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84" t="s">
        <v>167</v>
      </c>
      <c r="Z350" s="12"/>
    </row>
    <row r="351" spans="1:26" s="13" customFormat="1" ht="25.5" x14ac:dyDescent="0.2">
      <c r="A351" s="91"/>
      <c r="B351" s="29" t="s">
        <v>187</v>
      </c>
      <c r="C351" s="58">
        <v>4</v>
      </c>
      <c r="D351" s="58"/>
      <c r="E351" s="58"/>
      <c r="F351" s="58"/>
      <c r="G351" s="58"/>
      <c r="H351" s="58">
        <v>4</v>
      </c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85"/>
      <c r="Z351" s="12"/>
    </row>
    <row r="352" spans="1:26" s="13" customFormat="1" x14ac:dyDescent="0.2">
      <c r="A352" s="91"/>
      <c r="B352" s="29" t="s">
        <v>33</v>
      </c>
      <c r="C352" s="58">
        <v>4.28</v>
      </c>
      <c r="D352" s="58"/>
      <c r="E352" s="58"/>
      <c r="F352" s="58"/>
      <c r="G352" s="58"/>
      <c r="H352" s="58">
        <v>4.28</v>
      </c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85"/>
      <c r="Z352" s="12"/>
    </row>
    <row r="353" spans="1:29" s="13" customFormat="1" ht="25.5" x14ac:dyDescent="0.2">
      <c r="A353" s="91"/>
      <c r="B353" s="29" t="s">
        <v>53</v>
      </c>
      <c r="C353" s="58">
        <v>200</v>
      </c>
      <c r="D353" s="58"/>
      <c r="E353" s="58"/>
      <c r="F353" s="58">
        <v>200</v>
      </c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85"/>
      <c r="Z353" s="12"/>
    </row>
    <row r="354" spans="1:29" s="13" customFormat="1" ht="25.5" x14ac:dyDescent="0.2">
      <c r="A354" s="91"/>
      <c r="B354" s="29" t="s">
        <v>187</v>
      </c>
      <c r="C354" s="58">
        <v>4</v>
      </c>
      <c r="D354" s="58"/>
      <c r="E354" s="58"/>
      <c r="F354" s="58"/>
      <c r="G354" s="58"/>
      <c r="H354" s="58">
        <v>4</v>
      </c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85"/>
      <c r="Z354" s="12"/>
    </row>
    <row r="355" spans="1:29" s="13" customFormat="1" ht="18" customHeight="1" x14ac:dyDescent="0.2">
      <c r="A355" s="98"/>
      <c r="B355" s="29" t="s">
        <v>33</v>
      </c>
      <c r="C355" s="58">
        <v>4.28</v>
      </c>
      <c r="D355" s="58"/>
      <c r="E355" s="58"/>
      <c r="F355" s="58"/>
      <c r="G355" s="58"/>
      <c r="H355" s="58">
        <v>4.28</v>
      </c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86"/>
      <c r="Z355" s="12"/>
    </row>
    <row r="356" spans="1:29" s="13" customFormat="1" ht="39.75" customHeight="1" x14ac:dyDescent="0.2">
      <c r="A356" s="90" t="s">
        <v>233</v>
      </c>
      <c r="B356" s="29" t="s">
        <v>194</v>
      </c>
      <c r="C356" s="58">
        <v>100</v>
      </c>
      <c r="D356" s="58"/>
      <c r="E356" s="58"/>
      <c r="F356" s="58">
        <v>100</v>
      </c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84" t="s">
        <v>167</v>
      </c>
      <c r="Z356" s="12"/>
    </row>
    <row r="357" spans="1:29" s="13" customFormat="1" ht="34.5" customHeight="1" x14ac:dyDescent="0.2">
      <c r="A357" s="91"/>
      <c r="B357" s="29" t="s">
        <v>187</v>
      </c>
      <c r="C357" s="58">
        <v>2</v>
      </c>
      <c r="D357" s="58"/>
      <c r="E357" s="58"/>
      <c r="F357" s="58"/>
      <c r="G357" s="58"/>
      <c r="H357" s="58">
        <v>2</v>
      </c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85"/>
      <c r="Z357" s="12"/>
    </row>
    <row r="358" spans="1:29" s="13" customFormat="1" ht="16.5" customHeight="1" x14ac:dyDescent="0.2">
      <c r="A358" s="91"/>
      <c r="B358" s="29" t="s">
        <v>33</v>
      </c>
      <c r="C358" s="58">
        <v>2.14</v>
      </c>
      <c r="D358" s="58"/>
      <c r="E358" s="58"/>
      <c r="F358" s="58"/>
      <c r="G358" s="58"/>
      <c r="H358" s="58">
        <v>2.14</v>
      </c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85"/>
      <c r="Z358" s="12"/>
    </row>
    <row r="359" spans="1:29" s="13" customFormat="1" ht="33" customHeight="1" x14ac:dyDescent="0.2">
      <c r="A359" s="91"/>
      <c r="B359" s="29" t="s">
        <v>241</v>
      </c>
      <c r="C359" s="58">
        <v>1000</v>
      </c>
      <c r="D359" s="58"/>
      <c r="E359" s="58"/>
      <c r="F359" s="58">
        <v>1000</v>
      </c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85"/>
      <c r="Z359" s="12"/>
    </row>
    <row r="360" spans="1:29" s="42" customFormat="1" ht="25.5" x14ac:dyDescent="0.2">
      <c r="A360" s="91"/>
      <c r="B360" s="29" t="s">
        <v>337</v>
      </c>
      <c r="C360" s="58">
        <v>41.4</v>
      </c>
      <c r="D360" s="58"/>
      <c r="E360" s="58"/>
      <c r="F360" s="58"/>
      <c r="G360" s="58"/>
      <c r="H360" s="58">
        <v>41.4</v>
      </c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85"/>
      <c r="Z360" s="12"/>
      <c r="AA360" s="13"/>
      <c r="AB360" s="13"/>
      <c r="AC360" s="13"/>
    </row>
    <row r="361" spans="1:29" s="13" customFormat="1" ht="51" x14ac:dyDescent="0.2">
      <c r="A361" s="66" t="s">
        <v>234</v>
      </c>
      <c r="B361" s="29" t="s">
        <v>23</v>
      </c>
      <c r="C361" s="58">
        <v>416.51299999999998</v>
      </c>
      <c r="D361" s="58"/>
      <c r="E361" s="58"/>
      <c r="F361" s="58"/>
      <c r="G361" s="58"/>
      <c r="H361" s="58"/>
      <c r="I361" s="58">
        <v>416.51299999999998</v>
      </c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0" t="s">
        <v>13</v>
      </c>
      <c r="Z361" s="12"/>
    </row>
    <row r="362" spans="1:29" s="13" customFormat="1" ht="51" x14ac:dyDescent="0.2">
      <c r="A362" s="99" t="s">
        <v>235</v>
      </c>
      <c r="B362" s="29" t="s">
        <v>154</v>
      </c>
      <c r="C362" s="125"/>
      <c r="D362" s="126"/>
      <c r="E362" s="126"/>
      <c r="F362" s="126"/>
      <c r="G362" s="126"/>
      <c r="H362" s="126"/>
      <c r="I362" s="126"/>
      <c r="J362" s="12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84" t="s">
        <v>167</v>
      </c>
      <c r="Z362" s="12"/>
    </row>
    <row r="363" spans="1:29" s="13" customFormat="1" ht="38.25" x14ac:dyDescent="0.2">
      <c r="A363" s="100"/>
      <c r="B363" s="29" t="s">
        <v>155</v>
      </c>
      <c r="C363" s="58">
        <v>58.820999999999998</v>
      </c>
      <c r="D363" s="58"/>
      <c r="E363" s="58"/>
      <c r="F363" s="58"/>
      <c r="G363" s="58">
        <v>58.820999999999998</v>
      </c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85"/>
      <c r="Z363" s="12"/>
    </row>
    <row r="364" spans="1:29" s="13" customFormat="1" ht="51" x14ac:dyDescent="0.2">
      <c r="A364" s="100"/>
      <c r="B364" s="34" t="s">
        <v>156</v>
      </c>
      <c r="C364" s="63">
        <v>2.4350000000000001</v>
      </c>
      <c r="D364" s="63"/>
      <c r="E364" s="63"/>
      <c r="F364" s="63"/>
      <c r="G364" s="63">
        <v>2.4350000000000001</v>
      </c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85"/>
      <c r="Z364" s="12"/>
    </row>
    <row r="365" spans="1:29" s="13" customFormat="1" ht="25.5" x14ac:dyDescent="0.2">
      <c r="A365" s="100"/>
      <c r="B365" s="34" t="s">
        <v>120</v>
      </c>
      <c r="C365" s="63">
        <v>700</v>
      </c>
      <c r="D365" s="63"/>
      <c r="E365" s="63"/>
      <c r="F365" s="63">
        <v>700</v>
      </c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85"/>
      <c r="Z365" s="12"/>
    </row>
    <row r="366" spans="1:29" s="13" customFormat="1" ht="25.5" x14ac:dyDescent="0.2">
      <c r="A366" s="100"/>
      <c r="B366" s="34" t="s">
        <v>193</v>
      </c>
      <c r="C366" s="63">
        <v>14</v>
      </c>
      <c r="D366" s="63"/>
      <c r="E366" s="63"/>
      <c r="F366" s="63"/>
      <c r="G366" s="63"/>
      <c r="H366" s="63">
        <v>14</v>
      </c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85"/>
      <c r="Z366" s="12"/>
    </row>
    <row r="367" spans="1:29" s="13" customFormat="1" ht="22.5" customHeight="1" x14ac:dyDescent="0.2">
      <c r="A367" s="100"/>
      <c r="B367" s="34" t="s">
        <v>33</v>
      </c>
      <c r="C367" s="63">
        <v>14.98</v>
      </c>
      <c r="D367" s="63"/>
      <c r="E367" s="63"/>
      <c r="F367" s="63"/>
      <c r="G367" s="63"/>
      <c r="H367" s="63">
        <v>14.98</v>
      </c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85"/>
      <c r="Z367" s="12"/>
    </row>
    <row r="368" spans="1:29" s="13" customFormat="1" ht="25.5" x14ac:dyDescent="0.2">
      <c r="A368" s="100"/>
      <c r="B368" s="34" t="s">
        <v>120</v>
      </c>
      <c r="C368" s="63">
        <v>300</v>
      </c>
      <c r="D368" s="63"/>
      <c r="E368" s="63"/>
      <c r="F368" s="63">
        <v>300</v>
      </c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85"/>
      <c r="Z368" s="12"/>
    </row>
    <row r="369" spans="1:30" s="13" customFormat="1" ht="25.5" x14ac:dyDescent="0.2">
      <c r="A369" s="100"/>
      <c r="B369" s="34" t="s">
        <v>193</v>
      </c>
      <c r="C369" s="63">
        <v>6</v>
      </c>
      <c r="D369" s="63"/>
      <c r="E369" s="63"/>
      <c r="F369" s="63"/>
      <c r="G369" s="63"/>
      <c r="H369" s="63">
        <v>6</v>
      </c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85"/>
      <c r="Z369" s="12"/>
    </row>
    <row r="370" spans="1:30" s="13" customFormat="1" ht="27.75" customHeight="1" x14ac:dyDescent="0.2">
      <c r="A370" s="100"/>
      <c r="B370" s="34" t="s">
        <v>33</v>
      </c>
      <c r="C370" s="63">
        <v>6.42</v>
      </c>
      <c r="D370" s="63"/>
      <c r="E370" s="63"/>
      <c r="F370" s="63"/>
      <c r="G370" s="63"/>
      <c r="H370" s="63">
        <v>6.42</v>
      </c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85"/>
      <c r="Z370" s="12"/>
    </row>
    <row r="371" spans="1:30" s="13" customFormat="1" ht="66" customHeight="1" x14ac:dyDescent="0.2">
      <c r="A371" s="99" t="s">
        <v>246</v>
      </c>
      <c r="B371" s="102" t="s">
        <v>14</v>
      </c>
      <c r="C371" s="103">
        <f>E371+F371+G371+H371+L371+N371</f>
        <v>464107.049</v>
      </c>
      <c r="D371" s="104"/>
      <c r="E371" s="103">
        <v>100000</v>
      </c>
      <c r="F371" s="103">
        <v>180000</v>
      </c>
      <c r="G371" s="58">
        <v>13795.272999999999</v>
      </c>
      <c r="H371" s="37">
        <v>20000</v>
      </c>
      <c r="I371" s="104"/>
      <c r="J371" s="104"/>
      <c r="K371" s="104"/>
      <c r="L371" s="103">
        <v>135280.6</v>
      </c>
      <c r="M371" s="103"/>
      <c r="N371" s="111">
        <v>15031.175999999999</v>
      </c>
      <c r="O371" s="108"/>
      <c r="P371" s="104"/>
      <c r="Q371" s="104"/>
      <c r="R371" s="104"/>
      <c r="S371" s="103"/>
      <c r="T371" s="103"/>
      <c r="U371" s="111"/>
      <c r="V371" s="108"/>
      <c r="W371" s="104"/>
      <c r="X371" s="104"/>
      <c r="Y371" s="81" t="s">
        <v>16</v>
      </c>
      <c r="Z371" s="12"/>
    </row>
    <row r="372" spans="1:30" s="13" customFormat="1" ht="66" customHeight="1" x14ac:dyDescent="0.2">
      <c r="A372" s="100"/>
      <c r="B372" s="102"/>
      <c r="C372" s="103"/>
      <c r="D372" s="104"/>
      <c r="E372" s="103"/>
      <c r="F372" s="103"/>
      <c r="G372" s="116" t="s">
        <v>319</v>
      </c>
      <c r="H372" s="82" t="s">
        <v>191</v>
      </c>
      <c r="I372" s="104"/>
      <c r="J372" s="104"/>
      <c r="K372" s="104"/>
      <c r="L372" s="103"/>
      <c r="M372" s="103"/>
      <c r="N372" s="112"/>
      <c r="O372" s="109"/>
      <c r="P372" s="104"/>
      <c r="Q372" s="104"/>
      <c r="R372" s="104"/>
      <c r="S372" s="103"/>
      <c r="T372" s="103"/>
      <c r="U372" s="112"/>
      <c r="V372" s="109"/>
      <c r="W372" s="104"/>
      <c r="X372" s="104"/>
      <c r="Y372" s="82"/>
      <c r="Z372" s="12"/>
    </row>
    <row r="373" spans="1:30" x14ac:dyDescent="0.2">
      <c r="A373" s="100"/>
      <c r="B373" s="102"/>
      <c r="C373" s="103"/>
      <c r="D373" s="104"/>
      <c r="E373" s="103"/>
      <c r="F373" s="103"/>
      <c r="G373" s="116"/>
      <c r="H373" s="83"/>
      <c r="I373" s="104"/>
      <c r="J373" s="104"/>
      <c r="K373" s="104"/>
      <c r="L373" s="103"/>
      <c r="M373" s="103"/>
      <c r="N373" s="113"/>
      <c r="O373" s="110"/>
      <c r="P373" s="104"/>
      <c r="Q373" s="104"/>
      <c r="R373" s="104"/>
      <c r="S373" s="103"/>
      <c r="T373" s="103"/>
      <c r="U373" s="113"/>
      <c r="V373" s="110"/>
      <c r="W373" s="104"/>
      <c r="X373" s="104"/>
      <c r="Y373" s="82"/>
      <c r="Z373" s="10"/>
      <c r="AA373" s="2"/>
      <c r="AB373" s="18"/>
    </row>
    <row r="374" spans="1:30" ht="25.5" x14ac:dyDescent="0.2">
      <c r="A374" s="100"/>
      <c r="B374" s="56" t="s">
        <v>168</v>
      </c>
      <c r="C374" s="57">
        <v>2221.1880000000001</v>
      </c>
      <c r="D374" s="58"/>
      <c r="E374" s="57"/>
      <c r="F374" s="57"/>
      <c r="G374" s="64"/>
      <c r="H374" s="57">
        <v>2221.1880000000001</v>
      </c>
      <c r="I374" s="58"/>
      <c r="J374" s="58"/>
      <c r="K374" s="58"/>
      <c r="L374" s="57"/>
      <c r="M374" s="57"/>
      <c r="N374" s="64"/>
      <c r="O374" s="57"/>
      <c r="P374" s="58"/>
      <c r="Q374" s="58"/>
      <c r="R374" s="58"/>
      <c r="S374" s="57"/>
      <c r="T374" s="57"/>
      <c r="U374" s="64"/>
      <c r="V374" s="57"/>
      <c r="W374" s="58"/>
      <c r="X374" s="58"/>
      <c r="Y374" s="82"/>
      <c r="Z374" s="10"/>
      <c r="AA374" s="2"/>
      <c r="AB374" s="18"/>
    </row>
    <row r="375" spans="1:30" ht="32.25" customHeight="1" x14ac:dyDescent="0.2">
      <c r="A375" s="101"/>
      <c r="B375" s="56" t="s">
        <v>35</v>
      </c>
      <c r="C375" s="57">
        <v>614.83900000000006</v>
      </c>
      <c r="D375" s="58"/>
      <c r="E375" s="57"/>
      <c r="F375" s="57"/>
      <c r="G375" s="64"/>
      <c r="H375" s="57">
        <v>614.83900000000006</v>
      </c>
      <c r="I375" s="58"/>
      <c r="J375" s="58"/>
      <c r="K375" s="58"/>
      <c r="L375" s="57"/>
      <c r="M375" s="57"/>
      <c r="N375" s="64"/>
      <c r="O375" s="57"/>
      <c r="P375" s="58"/>
      <c r="Q375" s="58"/>
      <c r="R375" s="58"/>
      <c r="S375" s="57"/>
      <c r="T375" s="57"/>
      <c r="U375" s="64"/>
      <c r="V375" s="57"/>
      <c r="W375" s="58"/>
      <c r="X375" s="58"/>
      <c r="Y375" s="83"/>
      <c r="Z375" s="10"/>
      <c r="AA375" s="2"/>
      <c r="AB375" s="18"/>
    </row>
    <row r="376" spans="1:30" ht="29.25" customHeight="1" x14ac:dyDescent="0.2">
      <c r="A376" s="107" t="s">
        <v>17</v>
      </c>
      <c r="B376" s="107"/>
      <c r="C376" s="57">
        <f>D376+E376+F376+G376+H376+I376+J376+L376+N376</f>
        <v>613134.125</v>
      </c>
      <c r="D376" s="57">
        <f>SUM(D17:D373)</f>
        <v>19959.400000000001</v>
      </c>
      <c r="E376" s="57">
        <f>SUM(E17:E371)</f>
        <v>120151.8</v>
      </c>
      <c r="F376" s="57">
        <f>SUM(F15:F375)</f>
        <v>191933.6</v>
      </c>
      <c r="G376" s="57">
        <f>SUM(G17:G373)</f>
        <v>52332.540999999997</v>
      </c>
      <c r="H376" s="57">
        <f>SUM(H15:H375)</f>
        <v>42688.007999999987</v>
      </c>
      <c r="I376" s="57">
        <f>SUM(I17:I373)</f>
        <v>35757.000000000007</v>
      </c>
      <c r="J376" s="57">
        <f>SUM(J30:J373)</f>
        <v>0</v>
      </c>
      <c r="K376" s="57"/>
      <c r="L376" s="57">
        <f>L371</f>
        <v>135280.6</v>
      </c>
      <c r="M376" s="57"/>
      <c r="N376" s="57">
        <f>N371</f>
        <v>15031.175999999999</v>
      </c>
      <c r="O376" s="57"/>
      <c r="P376" s="57"/>
      <c r="Q376" s="57"/>
      <c r="R376" s="57"/>
      <c r="S376" s="57"/>
      <c r="T376" s="57"/>
      <c r="U376" s="57"/>
      <c r="V376" s="57"/>
      <c r="W376" s="57"/>
      <c r="X376" s="57"/>
      <c r="Y376" s="69"/>
      <c r="Z376" s="10"/>
      <c r="AB376" s="19"/>
      <c r="AD376" s="19"/>
    </row>
    <row r="377" spans="1:30" ht="27.75" customHeight="1" x14ac:dyDescent="0.2">
      <c r="A377" s="105" t="s">
        <v>18</v>
      </c>
      <c r="B377" s="106"/>
      <c r="C377" s="106"/>
      <c r="D377" s="106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20"/>
      <c r="AB377" s="19"/>
    </row>
    <row r="378" spans="1:30" ht="48" customHeight="1" x14ac:dyDescent="0.2">
      <c r="A378" s="99" t="s">
        <v>106</v>
      </c>
      <c r="B378" s="56" t="s">
        <v>321</v>
      </c>
      <c r="C378" s="57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114" t="s">
        <v>180</v>
      </c>
      <c r="Z378" s="20"/>
      <c r="AB378" s="19"/>
    </row>
    <row r="379" spans="1:30" ht="51" x14ac:dyDescent="0.2">
      <c r="A379" s="100"/>
      <c r="B379" s="56" t="s">
        <v>63</v>
      </c>
      <c r="C379" s="57">
        <v>1373.9010000000001</v>
      </c>
      <c r="D379" s="57"/>
      <c r="E379" s="57"/>
      <c r="F379" s="57"/>
      <c r="G379" s="57">
        <v>1373.9010000000001</v>
      </c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115"/>
      <c r="Z379" s="10"/>
    </row>
    <row r="380" spans="1:30" ht="76.5" x14ac:dyDescent="0.2">
      <c r="A380" s="101"/>
      <c r="B380" s="35" t="s">
        <v>73</v>
      </c>
      <c r="C380" s="58">
        <v>9950</v>
      </c>
      <c r="D380" s="58"/>
      <c r="E380" s="58"/>
      <c r="F380" s="58"/>
      <c r="G380" s="58"/>
      <c r="H380" s="58"/>
      <c r="I380" s="58">
        <v>9950</v>
      </c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41"/>
      <c r="Z380" s="10"/>
    </row>
    <row r="381" spans="1:30" s="13" customFormat="1" ht="51" x14ac:dyDescent="0.2">
      <c r="A381" s="66" t="s">
        <v>185</v>
      </c>
      <c r="B381" s="35" t="s">
        <v>184</v>
      </c>
      <c r="C381" s="58">
        <v>99.995000000000005</v>
      </c>
      <c r="D381" s="58"/>
      <c r="E381" s="58"/>
      <c r="F381" s="58"/>
      <c r="G381" s="58"/>
      <c r="H381" s="58">
        <v>99.995000000000005</v>
      </c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114" t="s">
        <v>180</v>
      </c>
      <c r="Z381" s="12"/>
    </row>
    <row r="382" spans="1:30" ht="22.5" customHeight="1" x14ac:dyDescent="0.2">
      <c r="A382" s="106" t="s">
        <v>19</v>
      </c>
      <c r="B382" s="106"/>
      <c r="C382" s="57">
        <f>SUM(C379:C381)</f>
        <v>11423.896000000001</v>
      </c>
      <c r="D382" s="57">
        <f t="shared" ref="D382:J382" si="0">SUM(D379:D381)</f>
        <v>0</v>
      </c>
      <c r="E382" s="57">
        <f t="shared" si="0"/>
        <v>0</v>
      </c>
      <c r="F382" s="57">
        <f t="shared" si="0"/>
        <v>0</v>
      </c>
      <c r="G382" s="57">
        <f t="shared" si="0"/>
        <v>1373.9010000000001</v>
      </c>
      <c r="H382" s="57">
        <f t="shared" si="0"/>
        <v>99.995000000000005</v>
      </c>
      <c r="I382" s="57">
        <f t="shared" si="0"/>
        <v>9950</v>
      </c>
      <c r="J382" s="57">
        <f t="shared" si="0"/>
        <v>0</v>
      </c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115"/>
      <c r="Z382" s="10"/>
    </row>
    <row r="383" spans="1:30" ht="40.5" customHeight="1" x14ac:dyDescent="0.2">
      <c r="A383" s="105" t="s">
        <v>29</v>
      </c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  <c r="V383" s="105"/>
      <c r="W383" s="105"/>
      <c r="X383" s="105"/>
      <c r="Y383" s="105"/>
      <c r="Z383" s="10"/>
    </row>
    <row r="384" spans="1:30" ht="51" x14ac:dyDescent="0.2">
      <c r="A384" s="66" t="s">
        <v>107</v>
      </c>
      <c r="B384" s="56" t="s">
        <v>75</v>
      </c>
      <c r="C384" s="57">
        <v>205</v>
      </c>
      <c r="D384" s="57"/>
      <c r="E384" s="57"/>
      <c r="F384" s="57"/>
      <c r="G384" s="57">
        <v>205</v>
      </c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73" t="s">
        <v>32</v>
      </c>
      <c r="Z384" s="10"/>
    </row>
    <row r="385" spans="1:26" ht="51" x14ac:dyDescent="0.2">
      <c r="A385" s="99" t="s">
        <v>140</v>
      </c>
      <c r="B385" s="56" t="s">
        <v>320</v>
      </c>
      <c r="C385" s="57">
        <v>197.55099999999999</v>
      </c>
      <c r="D385" s="57"/>
      <c r="E385" s="57"/>
      <c r="F385" s="57"/>
      <c r="G385" s="60">
        <v>197.55099999999999</v>
      </c>
      <c r="H385" s="57"/>
      <c r="I385" s="57"/>
      <c r="J385" s="57"/>
      <c r="K385" s="57"/>
      <c r="L385" s="57"/>
      <c r="M385" s="57"/>
      <c r="N385" s="60"/>
      <c r="O385" s="57"/>
      <c r="P385" s="57"/>
      <c r="Q385" s="57"/>
      <c r="R385" s="57"/>
      <c r="S385" s="57"/>
      <c r="T385" s="57"/>
      <c r="U385" s="60"/>
      <c r="V385" s="57"/>
      <c r="W385" s="57"/>
      <c r="X385" s="57"/>
      <c r="Y385" s="73" t="s">
        <v>32</v>
      </c>
      <c r="Z385" s="10"/>
    </row>
    <row r="386" spans="1:26" ht="75" customHeight="1" x14ac:dyDescent="0.2">
      <c r="A386" s="101"/>
      <c r="B386" s="56" t="s">
        <v>340</v>
      </c>
      <c r="C386" s="57">
        <v>45</v>
      </c>
      <c r="D386" s="57"/>
      <c r="E386" s="57"/>
      <c r="F386" s="57"/>
      <c r="G386" s="60"/>
      <c r="H386" s="57">
        <v>45</v>
      </c>
      <c r="I386" s="57"/>
      <c r="J386" s="57"/>
      <c r="K386" s="57"/>
      <c r="L386" s="57"/>
      <c r="M386" s="57"/>
      <c r="N386" s="60"/>
      <c r="O386" s="57"/>
      <c r="P386" s="57"/>
      <c r="Q386" s="57"/>
      <c r="R386" s="57"/>
      <c r="S386" s="57"/>
      <c r="T386" s="57"/>
      <c r="U386" s="60"/>
      <c r="V386" s="57"/>
      <c r="W386" s="57"/>
      <c r="X386" s="57"/>
      <c r="Y386" s="73" t="s">
        <v>249</v>
      </c>
      <c r="Z386" s="10"/>
    </row>
    <row r="387" spans="1:26" ht="48" customHeight="1" x14ac:dyDescent="0.2">
      <c r="A387" s="119" t="s">
        <v>162</v>
      </c>
      <c r="B387" s="102" t="s">
        <v>141</v>
      </c>
      <c r="C387" s="141">
        <v>99965.52</v>
      </c>
      <c r="D387" s="103"/>
      <c r="E387" s="103"/>
      <c r="F387" s="103"/>
      <c r="G387" s="117"/>
      <c r="H387" s="65"/>
      <c r="I387" s="103"/>
      <c r="J387" s="103"/>
      <c r="K387" s="103">
        <v>49965.52</v>
      </c>
      <c r="L387" s="103">
        <v>25000</v>
      </c>
      <c r="M387" s="103"/>
      <c r="N387" s="65">
        <v>25000</v>
      </c>
      <c r="O387" s="117"/>
      <c r="P387" s="103"/>
      <c r="Q387" s="103"/>
      <c r="R387" s="103"/>
      <c r="S387" s="103"/>
      <c r="T387" s="103"/>
      <c r="U387" s="117"/>
      <c r="V387" s="117"/>
      <c r="W387" s="103"/>
      <c r="X387" s="103"/>
      <c r="Y387" s="142" t="s">
        <v>16</v>
      </c>
      <c r="Z387" s="10"/>
    </row>
    <row r="388" spans="1:26" x14ac:dyDescent="0.2">
      <c r="A388" s="119"/>
      <c r="B388" s="131"/>
      <c r="C388" s="141"/>
      <c r="D388" s="103"/>
      <c r="E388" s="103"/>
      <c r="F388" s="103"/>
      <c r="G388" s="118"/>
      <c r="H388" s="38"/>
      <c r="I388" s="103"/>
      <c r="J388" s="103"/>
      <c r="K388" s="103"/>
      <c r="L388" s="103"/>
      <c r="M388" s="103"/>
      <c r="N388" s="39" t="s">
        <v>318</v>
      </c>
      <c r="O388" s="118"/>
      <c r="P388" s="103"/>
      <c r="Q388" s="103"/>
      <c r="R388" s="103"/>
      <c r="S388" s="103"/>
      <c r="T388" s="103"/>
      <c r="U388" s="118"/>
      <c r="V388" s="118"/>
      <c r="W388" s="103"/>
      <c r="X388" s="103"/>
      <c r="Y388" s="142"/>
      <c r="Z388" s="10"/>
    </row>
    <row r="389" spans="1:26" ht="38.25" customHeight="1" x14ac:dyDescent="0.2">
      <c r="A389" s="102" t="s">
        <v>30</v>
      </c>
      <c r="B389" s="131"/>
      <c r="C389" s="72">
        <f>C384+C387+C385+C386</f>
        <v>100413.07100000001</v>
      </c>
      <c r="D389" s="57"/>
      <c r="E389" s="57"/>
      <c r="F389" s="57"/>
      <c r="G389" s="72">
        <f>G384+G387+G385</f>
        <v>402.55099999999999</v>
      </c>
      <c r="H389" s="57">
        <f>H384+H385+H386+H387</f>
        <v>45</v>
      </c>
      <c r="I389" s="57"/>
      <c r="J389" s="57"/>
      <c r="K389" s="57">
        <f>K387+K386+K385+K384</f>
        <v>49965.52</v>
      </c>
      <c r="L389" s="57">
        <f>L387+L386+L385+L384</f>
        <v>25000</v>
      </c>
      <c r="M389" s="57"/>
      <c r="N389" s="72">
        <f>N387+N386+N385+N384</f>
        <v>25000</v>
      </c>
      <c r="O389" s="57"/>
      <c r="P389" s="57"/>
      <c r="Q389" s="57"/>
      <c r="R389" s="57"/>
      <c r="S389" s="57"/>
      <c r="T389" s="57"/>
      <c r="U389" s="72"/>
      <c r="V389" s="57"/>
      <c r="W389" s="57"/>
      <c r="X389" s="57"/>
      <c r="Y389" s="45"/>
      <c r="Z389" s="10"/>
    </row>
    <row r="390" spans="1:26" ht="31.5" customHeight="1" x14ac:dyDescent="0.2">
      <c r="A390" s="105" t="s">
        <v>31</v>
      </c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  <c r="V390" s="105"/>
      <c r="W390" s="105"/>
      <c r="X390" s="105"/>
      <c r="Y390" s="105"/>
      <c r="Z390" s="8"/>
    </row>
    <row r="391" spans="1:26" s="13" customFormat="1" ht="63.75" x14ac:dyDescent="0.2">
      <c r="A391" s="66" t="s">
        <v>108</v>
      </c>
      <c r="B391" s="29" t="s">
        <v>24</v>
      </c>
      <c r="C391" s="58">
        <v>800</v>
      </c>
      <c r="D391" s="58"/>
      <c r="E391" s="58"/>
      <c r="F391" s="58"/>
      <c r="G391" s="58"/>
      <c r="H391" s="58"/>
      <c r="I391" s="58">
        <v>800</v>
      </c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70" t="s">
        <v>25</v>
      </c>
      <c r="Z391" s="12"/>
    </row>
    <row r="392" spans="1:26" s="13" customFormat="1" ht="45" customHeight="1" x14ac:dyDescent="0.2">
      <c r="A392" s="119" t="s">
        <v>109</v>
      </c>
      <c r="B392" s="29" t="s">
        <v>74</v>
      </c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132" t="s">
        <v>25</v>
      </c>
      <c r="Z392" s="12"/>
    </row>
    <row r="393" spans="1:26" s="13" customFormat="1" ht="27" customHeight="1" x14ac:dyDescent="0.2">
      <c r="A393" s="119"/>
      <c r="B393" s="29" t="s">
        <v>64</v>
      </c>
      <c r="C393" s="58">
        <v>260.73500000000001</v>
      </c>
      <c r="D393" s="58"/>
      <c r="E393" s="58"/>
      <c r="F393" s="58"/>
      <c r="G393" s="58"/>
      <c r="H393" s="58"/>
      <c r="I393" s="58">
        <v>260.73500000000001</v>
      </c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132"/>
      <c r="Z393" s="12"/>
    </row>
    <row r="394" spans="1:26" s="13" customFormat="1" ht="35.25" customHeight="1" x14ac:dyDescent="0.2">
      <c r="A394" s="119"/>
      <c r="B394" s="29" t="s">
        <v>65</v>
      </c>
      <c r="C394" s="58">
        <v>90.998999999999995</v>
      </c>
      <c r="D394" s="58"/>
      <c r="E394" s="58"/>
      <c r="F394" s="58"/>
      <c r="G394" s="58"/>
      <c r="H394" s="58"/>
      <c r="I394" s="58">
        <v>90.998999999999995</v>
      </c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132"/>
      <c r="Z394" s="12"/>
    </row>
    <row r="395" spans="1:26" s="13" customFormat="1" ht="27" customHeight="1" x14ac:dyDescent="0.2">
      <c r="A395" s="119"/>
      <c r="B395" s="29" t="s">
        <v>79</v>
      </c>
      <c r="C395" s="58">
        <v>28.265999999999998</v>
      </c>
      <c r="D395" s="58"/>
      <c r="E395" s="58"/>
      <c r="F395" s="58"/>
      <c r="G395" s="58"/>
      <c r="H395" s="58"/>
      <c r="I395" s="58">
        <v>28.265999999999998</v>
      </c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132"/>
      <c r="Z395" s="12"/>
    </row>
    <row r="396" spans="1:26" s="13" customFormat="1" ht="76.5" x14ac:dyDescent="0.2">
      <c r="A396" s="66" t="s">
        <v>110</v>
      </c>
      <c r="B396" s="29" t="s">
        <v>39</v>
      </c>
      <c r="C396" s="58">
        <v>184</v>
      </c>
      <c r="D396" s="58"/>
      <c r="E396" s="58"/>
      <c r="F396" s="58"/>
      <c r="G396" s="58">
        <v>184</v>
      </c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70" t="s">
        <v>25</v>
      </c>
      <c r="Z396" s="12"/>
    </row>
    <row r="397" spans="1:26" s="13" customFormat="1" ht="30.75" customHeight="1" x14ac:dyDescent="0.2">
      <c r="A397" s="99" t="s">
        <v>236</v>
      </c>
      <c r="B397" s="29" t="s">
        <v>237</v>
      </c>
      <c r="C397" s="58">
        <v>124.827</v>
      </c>
      <c r="D397" s="58"/>
      <c r="E397" s="58"/>
      <c r="F397" s="58"/>
      <c r="G397" s="58"/>
      <c r="H397" s="58">
        <v>124.827</v>
      </c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75" t="s">
        <v>25</v>
      </c>
      <c r="Z397" s="12"/>
    </row>
    <row r="398" spans="1:26" s="13" customFormat="1" ht="34.5" customHeight="1" x14ac:dyDescent="0.2">
      <c r="A398" s="100"/>
      <c r="B398" s="29" t="s">
        <v>187</v>
      </c>
      <c r="C398" s="58">
        <v>2.6</v>
      </c>
      <c r="D398" s="58"/>
      <c r="E398" s="58"/>
      <c r="F398" s="58"/>
      <c r="G398" s="58"/>
      <c r="H398" s="58">
        <v>2.6</v>
      </c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76"/>
      <c r="Z398" s="12"/>
    </row>
    <row r="399" spans="1:26" s="13" customFormat="1" ht="22.5" customHeight="1" x14ac:dyDescent="0.2">
      <c r="A399" s="101"/>
      <c r="B399" s="29" t="s">
        <v>33</v>
      </c>
      <c r="C399" s="58">
        <v>2.573</v>
      </c>
      <c r="D399" s="58"/>
      <c r="E399" s="58"/>
      <c r="F399" s="58"/>
      <c r="G399" s="58"/>
      <c r="H399" s="58">
        <v>2.573</v>
      </c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76"/>
      <c r="Z399" s="12"/>
    </row>
    <row r="400" spans="1:26" ht="23.25" customHeight="1" x14ac:dyDescent="0.2">
      <c r="A400" s="107" t="s">
        <v>27</v>
      </c>
      <c r="B400" s="107"/>
      <c r="C400" s="57">
        <f t="shared" ref="C400:J400" si="1">SUM(C391:C399)</f>
        <v>1494.0000000000002</v>
      </c>
      <c r="D400" s="57">
        <f t="shared" si="1"/>
        <v>0</v>
      </c>
      <c r="E400" s="57">
        <f t="shared" si="1"/>
        <v>0</v>
      </c>
      <c r="F400" s="57">
        <f t="shared" si="1"/>
        <v>0</v>
      </c>
      <c r="G400" s="57">
        <f t="shared" si="1"/>
        <v>184</v>
      </c>
      <c r="H400" s="57">
        <f t="shared" si="1"/>
        <v>130</v>
      </c>
      <c r="I400" s="57">
        <f t="shared" si="1"/>
        <v>1180.0000000000002</v>
      </c>
      <c r="J400" s="57">
        <f t="shared" si="1"/>
        <v>0</v>
      </c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77"/>
      <c r="Z400" s="10"/>
    </row>
    <row r="401" spans="1:26" x14ac:dyDescent="0.2">
      <c r="A401" s="135" t="s">
        <v>308</v>
      </c>
      <c r="B401" s="136"/>
      <c r="C401" s="136"/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136"/>
      <c r="W401" s="136"/>
      <c r="X401" s="136"/>
      <c r="Y401" s="137"/>
      <c r="Z401" s="10"/>
    </row>
    <row r="402" spans="1:26" x14ac:dyDescent="0.2">
      <c r="A402" s="138"/>
      <c r="B402" s="139"/>
      <c r="C402" s="139"/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39"/>
      <c r="Q402" s="139"/>
      <c r="R402" s="139"/>
      <c r="S402" s="139"/>
      <c r="T402" s="139"/>
      <c r="U402" s="139"/>
      <c r="V402" s="139"/>
      <c r="W402" s="139"/>
      <c r="X402" s="139"/>
      <c r="Y402" s="140"/>
      <c r="Z402" s="10"/>
    </row>
    <row r="403" spans="1:26" x14ac:dyDescent="0.2">
      <c r="A403" s="138"/>
      <c r="B403" s="139"/>
      <c r="C403" s="139"/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39"/>
      <c r="O403" s="139"/>
      <c r="P403" s="139"/>
      <c r="Q403" s="139"/>
      <c r="R403" s="139"/>
      <c r="S403" s="139"/>
      <c r="T403" s="139"/>
      <c r="U403" s="139"/>
      <c r="V403" s="139"/>
      <c r="W403" s="139"/>
      <c r="X403" s="139"/>
      <c r="Y403" s="140"/>
      <c r="Z403" s="10"/>
    </row>
    <row r="404" spans="1:26" ht="76.5" customHeight="1" x14ac:dyDescent="0.2">
      <c r="A404" s="66" t="s">
        <v>111</v>
      </c>
      <c r="B404" s="56" t="s">
        <v>92</v>
      </c>
      <c r="C404" s="57">
        <f>G404+H404+N404+O404+U404</f>
        <v>17462.544999999998</v>
      </c>
      <c r="D404" s="57"/>
      <c r="E404" s="57"/>
      <c r="F404" s="57"/>
      <c r="G404" s="57">
        <v>3528.8449999999998</v>
      </c>
      <c r="H404" s="57">
        <v>3123.8</v>
      </c>
      <c r="I404" s="57"/>
      <c r="J404" s="57"/>
      <c r="K404" s="57"/>
      <c r="L404" s="57"/>
      <c r="M404" s="57"/>
      <c r="N404" s="57">
        <v>3603.3</v>
      </c>
      <c r="O404" s="57">
        <v>3603.3</v>
      </c>
      <c r="P404" s="57"/>
      <c r="Q404" s="57"/>
      <c r="R404" s="57"/>
      <c r="S404" s="57"/>
      <c r="T404" s="57"/>
      <c r="U404" s="57">
        <v>3603.3</v>
      </c>
      <c r="V404" s="57"/>
      <c r="W404" s="57"/>
      <c r="X404" s="57"/>
      <c r="Y404" s="78" t="s">
        <v>91</v>
      </c>
      <c r="Z404" s="10"/>
    </row>
    <row r="405" spans="1:26" ht="45" customHeight="1" x14ac:dyDescent="0.2">
      <c r="A405" s="102" t="s">
        <v>90</v>
      </c>
      <c r="B405" s="102"/>
      <c r="C405" s="57">
        <f>C404</f>
        <v>17462.544999999998</v>
      </c>
      <c r="D405" s="57"/>
      <c r="E405" s="57"/>
      <c r="F405" s="57"/>
      <c r="G405" s="57">
        <f>G404</f>
        <v>3528.8449999999998</v>
      </c>
      <c r="H405" s="57">
        <f>H404</f>
        <v>3123.8</v>
      </c>
      <c r="I405" s="57"/>
      <c r="J405" s="57"/>
      <c r="K405" s="57"/>
      <c r="L405" s="57"/>
      <c r="M405" s="57"/>
      <c r="N405" s="57">
        <f>N404</f>
        <v>3603.3</v>
      </c>
      <c r="O405" s="57">
        <f>O404</f>
        <v>3603.3</v>
      </c>
      <c r="P405" s="57"/>
      <c r="Q405" s="57"/>
      <c r="R405" s="57"/>
      <c r="S405" s="57"/>
      <c r="T405" s="57"/>
      <c r="U405" s="57">
        <f>U404</f>
        <v>3603.3</v>
      </c>
      <c r="V405" s="57"/>
      <c r="W405" s="57"/>
      <c r="X405" s="57"/>
      <c r="Y405" s="80"/>
      <c r="Z405" s="10"/>
    </row>
    <row r="406" spans="1:26" ht="73.5" customHeight="1" x14ac:dyDescent="0.2">
      <c r="A406" s="102" t="s">
        <v>309</v>
      </c>
      <c r="B406" s="10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71"/>
    </row>
    <row r="407" spans="1:26" ht="102" customHeight="1" x14ac:dyDescent="0.2">
      <c r="A407" s="66" t="s">
        <v>112</v>
      </c>
      <c r="B407" s="56" t="s">
        <v>20</v>
      </c>
      <c r="C407" s="57">
        <f>G407+H407+N407+O407+U407</f>
        <v>12910.691999999997</v>
      </c>
      <c r="D407" s="57"/>
      <c r="E407" s="57"/>
      <c r="F407" s="57"/>
      <c r="G407" s="57">
        <v>2168.8319999999999</v>
      </c>
      <c r="H407" s="57">
        <v>2599.1999999999998</v>
      </c>
      <c r="I407" s="57"/>
      <c r="J407" s="57"/>
      <c r="K407" s="57"/>
      <c r="L407" s="57"/>
      <c r="M407" s="57"/>
      <c r="N407" s="57">
        <v>2714.22</v>
      </c>
      <c r="O407" s="57">
        <v>2714.22</v>
      </c>
      <c r="P407" s="57"/>
      <c r="Q407" s="57"/>
      <c r="R407" s="57"/>
      <c r="S407" s="57"/>
      <c r="T407" s="57"/>
      <c r="U407" s="57">
        <v>2714.22</v>
      </c>
      <c r="V407" s="57"/>
      <c r="W407" s="57"/>
      <c r="X407" s="57"/>
      <c r="Y407" s="78" t="s">
        <v>16</v>
      </c>
      <c r="Z407" s="10"/>
    </row>
    <row r="408" spans="1:26" ht="30" customHeight="1" x14ac:dyDescent="0.2">
      <c r="A408" s="133" t="s">
        <v>21</v>
      </c>
      <c r="B408" s="134"/>
      <c r="C408" s="57">
        <f>C407</f>
        <v>12910.691999999997</v>
      </c>
      <c r="D408" s="57"/>
      <c r="E408" s="57"/>
      <c r="F408" s="57"/>
      <c r="G408" s="57">
        <f>G407</f>
        <v>2168.8319999999999</v>
      </c>
      <c r="H408" s="57">
        <f>H407</f>
        <v>2599.1999999999998</v>
      </c>
      <c r="I408" s="57"/>
      <c r="J408" s="57"/>
      <c r="K408" s="57"/>
      <c r="L408" s="57"/>
      <c r="M408" s="57"/>
      <c r="N408" s="57">
        <f>N407</f>
        <v>2714.22</v>
      </c>
      <c r="O408" s="57">
        <f>O407</f>
        <v>2714.22</v>
      </c>
      <c r="P408" s="57"/>
      <c r="Q408" s="57"/>
      <c r="R408" s="57"/>
      <c r="S408" s="57"/>
      <c r="T408" s="57"/>
      <c r="U408" s="57">
        <f>U407</f>
        <v>2714.22</v>
      </c>
      <c r="V408" s="57"/>
      <c r="W408" s="57"/>
      <c r="X408" s="57"/>
      <c r="Y408" s="79"/>
      <c r="Z408" s="10"/>
    </row>
    <row r="409" spans="1:26" ht="34.5" customHeight="1" x14ac:dyDescent="0.2">
      <c r="A409" s="107" t="s">
        <v>22</v>
      </c>
      <c r="B409" s="107"/>
      <c r="C409" s="57">
        <f>C408+C405+C400+C389+C382+C376</f>
        <v>756838.32900000003</v>
      </c>
      <c r="D409" s="57">
        <f>D408+D400+D382+D376+D388+D405</f>
        <v>19959.400000000001</v>
      </c>
      <c r="E409" s="57">
        <f>E408+E400+E382+E376+E388+E405</f>
        <v>120151.8</v>
      </c>
      <c r="F409" s="57">
        <f>F408+F400+F382+F376+F388+F405</f>
        <v>191933.6</v>
      </c>
      <c r="G409" s="57">
        <f>G408+G400+G382+G376+G389+G405</f>
        <v>59990.67</v>
      </c>
      <c r="H409" s="57">
        <f>H408+H405+H400+H389+H382+H376</f>
        <v>48686.00299999999</v>
      </c>
      <c r="I409" s="57">
        <f>I408+I400+I382+I376+I388+I405</f>
        <v>46887.000000000007</v>
      </c>
      <c r="J409" s="57">
        <f>J408+J400+J382+J376+J388+J405</f>
        <v>0</v>
      </c>
      <c r="K409" s="57">
        <f>K387</f>
        <v>49965.52</v>
      </c>
      <c r="L409" s="57">
        <f>L371+L387</f>
        <v>160280.6</v>
      </c>
      <c r="M409" s="57"/>
      <c r="N409" s="57">
        <f>N407+N404+N371+N387</f>
        <v>46348.695999999996</v>
      </c>
      <c r="O409" s="57">
        <f>O407+O404</f>
        <v>6317.52</v>
      </c>
      <c r="P409" s="57">
        <f>P407+P404</f>
        <v>0</v>
      </c>
      <c r="Q409" s="57"/>
      <c r="R409" s="57"/>
      <c r="S409" s="57"/>
      <c r="T409" s="57"/>
      <c r="U409" s="57">
        <f>U408+U405</f>
        <v>6317.52</v>
      </c>
      <c r="V409" s="57"/>
      <c r="W409" s="57"/>
      <c r="X409" s="57"/>
      <c r="Y409" s="80"/>
      <c r="Z409" s="10"/>
    </row>
    <row r="410" spans="1:26" x14ac:dyDescent="0.2"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</row>
    <row r="411" spans="1:26" x14ac:dyDescent="0.2"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</row>
    <row r="412" spans="1:26" x14ac:dyDescent="0.2">
      <c r="C412" s="19"/>
      <c r="F412" s="19"/>
      <c r="I412" s="19"/>
      <c r="M412" s="19"/>
      <c r="P412" s="19"/>
      <c r="T412" s="19"/>
      <c r="W412" s="19"/>
    </row>
    <row r="415" spans="1:26" ht="12.75" customHeight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t="12" hidden="1" customHeight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</sheetData>
  <mergeCells count="290">
    <mergeCell ref="A96:A106"/>
    <mergeCell ref="Y120:Y124"/>
    <mergeCell ref="C120:J120"/>
    <mergeCell ref="R96:R97"/>
    <mergeCell ref="S96:S97"/>
    <mergeCell ref="T96:T97"/>
    <mergeCell ref="V96:V97"/>
    <mergeCell ref="W96:W97"/>
    <mergeCell ref="X96:X97"/>
    <mergeCell ref="K96:K97"/>
    <mergeCell ref="L96:L97"/>
    <mergeCell ref="M96:M97"/>
    <mergeCell ref="A120:A124"/>
    <mergeCell ref="C107:J107"/>
    <mergeCell ref="A27:A29"/>
    <mergeCell ref="Y27:Y29"/>
    <mergeCell ref="C48:Y48"/>
    <mergeCell ref="Y31:Y32"/>
    <mergeCell ref="A76:A82"/>
    <mergeCell ref="B76:B77"/>
    <mergeCell ref="J76:J77"/>
    <mergeCell ref="A44:A46"/>
    <mergeCell ref="A67:A72"/>
    <mergeCell ref="A73:A75"/>
    <mergeCell ref="Y39:Y41"/>
    <mergeCell ref="C76:C77"/>
    <mergeCell ref="Y67:Y72"/>
    <mergeCell ref="Y73:Y75"/>
    <mergeCell ref="Y49:Y51"/>
    <mergeCell ref="A31:A43"/>
    <mergeCell ref="A63:A66"/>
    <mergeCell ref="N76:N77"/>
    <mergeCell ref="Y76:Y77"/>
    <mergeCell ref="E76:E77"/>
    <mergeCell ref="M76:M77"/>
    <mergeCell ref="O76:O77"/>
    <mergeCell ref="M387:M388"/>
    <mergeCell ref="Y63:Y66"/>
    <mergeCell ref="Y91:Y95"/>
    <mergeCell ref="Y23:Y24"/>
    <mergeCell ref="Y220:Y225"/>
    <mergeCell ref="Y141:Y144"/>
    <mergeCell ref="Y125:Y127"/>
    <mergeCell ref="Y241:Y252"/>
    <mergeCell ref="R371:R373"/>
    <mergeCell ref="S371:S373"/>
    <mergeCell ref="Y287:Y289"/>
    <mergeCell ref="Y264:Y271"/>
    <mergeCell ref="X154:X155"/>
    <mergeCell ref="Y182:Y187"/>
    <mergeCell ref="Y278:Y284"/>
    <mergeCell ref="Y226:Y231"/>
    <mergeCell ref="Y232:Y239"/>
    <mergeCell ref="O154:O155"/>
    <mergeCell ref="P154:P155"/>
    <mergeCell ref="N154:N155"/>
    <mergeCell ref="W154:W155"/>
    <mergeCell ref="A409:B409"/>
    <mergeCell ref="A390:Y390"/>
    <mergeCell ref="A400:B400"/>
    <mergeCell ref="A383:Y383"/>
    <mergeCell ref="A389:B389"/>
    <mergeCell ref="A392:A395"/>
    <mergeCell ref="Y392:Y395"/>
    <mergeCell ref="A382:B382"/>
    <mergeCell ref="A406:Y406"/>
    <mergeCell ref="A408:B408"/>
    <mergeCell ref="A405:B405"/>
    <mergeCell ref="A401:Y403"/>
    <mergeCell ref="B387:B388"/>
    <mergeCell ref="C387:C388"/>
    <mergeCell ref="D387:D388"/>
    <mergeCell ref="E387:E388"/>
    <mergeCell ref="F387:F388"/>
    <mergeCell ref="I387:I388"/>
    <mergeCell ref="Y387:Y388"/>
    <mergeCell ref="J387:J388"/>
    <mergeCell ref="G387:G388"/>
    <mergeCell ref="A387:A388"/>
    <mergeCell ref="A397:A399"/>
    <mergeCell ref="Y404:Y405"/>
    <mergeCell ref="A91:A95"/>
    <mergeCell ref="A107:A119"/>
    <mergeCell ref="D76:D77"/>
    <mergeCell ref="C232:J232"/>
    <mergeCell ref="A128:A135"/>
    <mergeCell ref="C227:J227"/>
    <mergeCell ref="A125:A127"/>
    <mergeCell ref="B96:B97"/>
    <mergeCell ref="E96:E97"/>
    <mergeCell ref="H96:H97"/>
    <mergeCell ref="F96:F97"/>
    <mergeCell ref="C125:J125"/>
    <mergeCell ref="C199:J199"/>
    <mergeCell ref="C220:J220"/>
    <mergeCell ref="H154:H155"/>
    <mergeCell ref="C96:C97"/>
    <mergeCell ref="D96:D97"/>
    <mergeCell ref="J154:J155"/>
    <mergeCell ref="C147:J147"/>
    <mergeCell ref="C166:J166"/>
    <mergeCell ref="D154:D155"/>
    <mergeCell ref="C188:J188"/>
    <mergeCell ref="F154:F155"/>
    <mergeCell ref="E154:E155"/>
    <mergeCell ref="A9:A11"/>
    <mergeCell ref="D10:J10"/>
    <mergeCell ref="Y42:Y43"/>
    <mergeCell ref="H76:H77"/>
    <mergeCell ref="C136:J136"/>
    <mergeCell ref="C154:C155"/>
    <mergeCell ref="R154:R155"/>
    <mergeCell ref="S154:S155"/>
    <mergeCell ref="T154:T155"/>
    <mergeCell ref="V154:V155"/>
    <mergeCell ref="Y137:Y140"/>
    <mergeCell ref="Y154:Y157"/>
    <mergeCell ref="A48:A51"/>
    <mergeCell ref="C52:J52"/>
    <mergeCell ref="Y107:Y111"/>
    <mergeCell ref="A15:A16"/>
    <mergeCell ref="Y15:Y16"/>
    <mergeCell ref="K9:Q9"/>
    <mergeCell ref="K10:Q10"/>
    <mergeCell ref="L11:M11"/>
    <mergeCell ref="N11:O11"/>
    <mergeCell ref="P11:Q11"/>
    <mergeCell ref="K76:K77"/>
    <mergeCell ref="L76:L77"/>
    <mergeCell ref="C362:J362"/>
    <mergeCell ref="I96:I97"/>
    <mergeCell ref="Y96:Y99"/>
    <mergeCell ref="Y9:Y11"/>
    <mergeCell ref="C191:J191"/>
    <mergeCell ref="D9:J9"/>
    <mergeCell ref="B9:B11"/>
    <mergeCell ref="P96:P97"/>
    <mergeCell ref="Q96:Q97"/>
    <mergeCell ref="J96:J97"/>
    <mergeCell ref="I76:I77"/>
    <mergeCell ref="F76:F77"/>
    <mergeCell ref="I154:I155"/>
    <mergeCell ref="B154:B155"/>
    <mergeCell ref="Y212:Y215"/>
    <mergeCell ref="Y147:Y153"/>
    <mergeCell ref="Y100:Y106"/>
    <mergeCell ref="K154:K155"/>
    <mergeCell ref="M154:M155"/>
    <mergeCell ref="Q154:Q155"/>
    <mergeCell ref="N96:N97"/>
    <mergeCell ref="P76:P77"/>
    <mergeCell ref="Q76:Q77"/>
    <mergeCell ref="L154:L155"/>
    <mergeCell ref="B7:Y7"/>
    <mergeCell ref="C31:J31"/>
    <mergeCell ref="Y299:Y301"/>
    <mergeCell ref="Y325:Y326"/>
    <mergeCell ref="Y272:Y276"/>
    <mergeCell ref="Y313:Y316"/>
    <mergeCell ref="Y317:Y318"/>
    <mergeCell ref="Y323:Y324"/>
    <mergeCell ref="Y291:Y292"/>
    <mergeCell ref="C325:J325"/>
    <mergeCell ref="Y319:Y321"/>
    <mergeCell ref="C290:Y290"/>
    <mergeCell ref="I11:J11"/>
    <mergeCell ref="Y18:Y21"/>
    <mergeCell ref="C181:J181"/>
    <mergeCell ref="C272:J272"/>
    <mergeCell ref="A325:A334"/>
    <mergeCell ref="A356:A360"/>
    <mergeCell ref="Y345:Y347"/>
    <mergeCell ref="A338:A342"/>
    <mergeCell ref="A335:A337"/>
    <mergeCell ref="A319:A321"/>
    <mergeCell ref="A309:A312"/>
    <mergeCell ref="A298:A301"/>
    <mergeCell ref="A302:A308"/>
    <mergeCell ref="Y303:Y312"/>
    <mergeCell ref="Y327:Y334"/>
    <mergeCell ref="C302:Y302"/>
    <mergeCell ref="A345:A347"/>
    <mergeCell ref="A313:A318"/>
    <mergeCell ref="A17:A26"/>
    <mergeCell ref="C17:Y17"/>
    <mergeCell ref="Y52:Y56"/>
    <mergeCell ref="A52:A62"/>
    <mergeCell ref="Y57:Y62"/>
    <mergeCell ref="W371:W373"/>
    <mergeCell ref="X371:X373"/>
    <mergeCell ref="R9:X9"/>
    <mergeCell ref="R10:X10"/>
    <mergeCell ref="S11:T11"/>
    <mergeCell ref="U11:V11"/>
    <mergeCell ref="W11:X11"/>
    <mergeCell ref="R76:R77"/>
    <mergeCell ref="S76:S77"/>
    <mergeCell ref="T76:T77"/>
    <mergeCell ref="V76:V77"/>
    <mergeCell ref="W76:W77"/>
    <mergeCell ref="X76:X77"/>
    <mergeCell ref="U76:U77"/>
    <mergeCell ref="T371:T373"/>
    <mergeCell ref="U96:U97"/>
    <mergeCell ref="U154:U155"/>
    <mergeCell ref="A371:A375"/>
    <mergeCell ref="O96:O97"/>
    <mergeCell ref="K387:K388"/>
    <mergeCell ref="L387:L388"/>
    <mergeCell ref="P387:P388"/>
    <mergeCell ref="Q387:Q388"/>
    <mergeCell ref="N371:N373"/>
    <mergeCell ref="O371:O373"/>
    <mergeCell ref="O387:O388"/>
    <mergeCell ref="A14:Y14"/>
    <mergeCell ref="C10:C11"/>
    <mergeCell ref="E11:F11"/>
    <mergeCell ref="G11:H11"/>
    <mergeCell ref="R387:R388"/>
    <mergeCell ref="S387:S388"/>
    <mergeCell ref="T387:T388"/>
    <mergeCell ref="U387:U388"/>
    <mergeCell ref="W387:W388"/>
    <mergeCell ref="X387:X388"/>
    <mergeCell ref="V387:V388"/>
    <mergeCell ref="A264:A271"/>
    <mergeCell ref="A362:A370"/>
    <mergeCell ref="A350:A355"/>
    <mergeCell ref="A348:A349"/>
    <mergeCell ref="A322:A324"/>
    <mergeCell ref="A287:A289"/>
    <mergeCell ref="A378:A380"/>
    <mergeCell ref="B371:B373"/>
    <mergeCell ref="C371:C373"/>
    <mergeCell ref="D371:D373"/>
    <mergeCell ref="E371:E373"/>
    <mergeCell ref="A385:A386"/>
    <mergeCell ref="H372:H373"/>
    <mergeCell ref="A377:Y377"/>
    <mergeCell ref="A376:B376"/>
    <mergeCell ref="V371:V373"/>
    <mergeCell ref="U371:U373"/>
    <mergeCell ref="Y378:Y379"/>
    <mergeCell ref="K371:K373"/>
    <mergeCell ref="L371:L373"/>
    <mergeCell ref="M371:M373"/>
    <mergeCell ref="P371:P373"/>
    <mergeCell ref="Q371:Q373"/>
    <mergeCell ref="F371:F373"/>
    <mergeCell ref="I371:I373"/>
    <mergeCell ref="Y381:Y382"/>
    <mergeCell ref="G372:G373"/>
    <mergeCell ref="J371:J373"/>
    <mergeCell ref="A278:A286"/>
    <mergeCell ref="A290:A297"/>
    <mergeCell ref="A227:A231"/>
    <mergeCell ref="A272:A276"/>
    <mergeCell ref="A136:A141"/>
    <mergeCell ref="A220:A225"/>
    <mergeCell ref="A216:A219"/>
    <mergeCell ref="A166:A180"/>
    <mergeCell ref="A241:A252"/>
    <mergeCell ref="A181:A182"/>
    <mergeCell ref="A199:A203"/>
    <mergeCell ref="A232:A237"/>
    <mergeCell ref="A209:A215"/>
    <mergeCell ref="A188:A190"/>
    <mergeCell ref="A253:A263"/>
    <mergeCell ref="A147:A165"/>
    <mergeCell ref="Y397:Y400"/>
    <mergeCell ref="Y407:Y409"/>
    <mergeCell ref="Y78:Y90"/>
    <mergeCell ref="Y112:Y115"/>
    <mergeCell ref="Y158:Y165"/>
    <mergeCell ref="Y166:Y180"/>
    <mergeCell ref="Y188:Y198"/>
    <mergeCell ref="Y199:Y211"/>
    <mergeCell ref="Y216:Y219"/>
    <mergeCell ref="Y128:Y135"/>
    <mergeCell ref="Y285:Y286"/>
    <mergeCell ref="Y293:Y297"/>
    <mergeCell ref="Y145:Y146"/>
    <mergeCell ref="Y362:Y370"/>
    <mergeCell ref="Y338:Y342"/>
    <mergeCell ref="Y335:Y337"/>
    <mergeCell ref="Y348:Y349"/>
    <mergeCell ref="Y356:Y360"/>
    <mergeCell ref="Y350:Y355"/>
    <mergeCell ref="Y371:Y375"/>
    <mergeCell ref="Y253:Y263"/>
  </mergeCells>
  <pageMargins left="1.1811023622047245" right="0.39370078740157483" top="0.78740157480314965" bottom="0.78740157480314965" header="0.31496062992125984" footer="0.31496062992125984"/>
  <pageSetup paperSize="8" scale="45" fitToHeight="0" orientation="landscape" r:id="rId1"/>
  <rowBreaks count="13" manualBreakCount="13">
    <brk id="32" max="26" man="1"/>
    <brk id="60" max="26" man="1"/>
    <brk id="87" max="26" man="1"/>
    <brk id="115" max="26" man="1"/>
    <brk id="144" max="26" man="1"/>
    <brk id="176" max="26" man="1"/>
    <brk id="209" max="26" man="1"/>
    <brk id="241" max="26" man="1"/>
    <brk id="277" max="26" man="1"/>
    <brk id="310" max="26" man="1"/>
    <brk id="343" max="26" man="1"/>
    <brk id="374" max="26" man="1"/>
    <brk id="403" max="2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2017-01-11T13:32:09Z</dcterms:modified>
</cp:coreProperties>
</file>