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70" tabRatio="16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Лист1!$13:$13</definedName>
    <definedName name="_xlnm.Print_Area" localSheetId="0">Лист1!$A$2:$AA$821</definedName>
  </definedNames>
  <calcPr calcId="145621"/>
</workbook>
</file>

<file path=xl/calcChain.xml><?xml version="1.0" encoding="utf-8"?>
<calcChain xmlns="http://schemas.openxmlformats.org/spreadsheetml/2006/main">
  <c r="N815" i="1" l="1"/>
  <c r="C815" i="1" l="1"/>
  <c r="M641" i="1"/>
  <c r="O641" i="1" l="1"/>
  <c r="O814" i="1"/>
  <c r="C513" i="1"/>
  <c r="O350" i="1"/>
  <c r="C270" i="1" l="1"/>
  <c r="C49" i="1"/>
  <c r="H641" i="1" l="1"/>
  <c r="C641" i="1" l="1"/>
  <c r="C624" i="1" l="1"/>
  <c r="C623" i="1"/>
  <c r="C622" i="1"/>
  <c r="O349" i="1"/>
  <c r="O348" i="1"/>
  <c r="C338" i="1"/>
  <c r="C339" i="1"/>
  <c r="O337" i="1"/>
  <c r="O310" i="1"/>
  <c r="O309" i="1"/>
  <c r="O308" i="1"/>
  <c r="O251" i="1"/>
  <c r="O250" i="1"/>
  <c r="O249" i="1"/>
  <c r="C75" i="1"/>
  <c r="C74" i="1"/>
  <c r="C73" i="1"/>
  <c r="C72" i="1"/>
  <c r="C71" i="1"/>
  <c r="C70" i="1"/>
  <c r="C69" i="1"/>
  <c r="C68" i="1"/>
  <c r="C67" i="1"/>
  <c r="C510" i="1"/>
  <c r="C509" i="1"/>
  <c r="C508" i="1"/>
  <c r="C507" i="1"/>
  <c r="C814" i="1" l="1"/>
  <c r="M815" i="1"/>
  <c r="O791" i="1" l="1"/>
  <c r="G19" i="2" l="1"/>
  <c r="O694" i="1" l="1"/>
  <c r="C598" i="1"/>
  <c r="C587" i="1" l="1"/>
  <c r="O753" i="1" l="1"/>
  <c r="Q641" i="1" l="1"/>
  <c r="Q815" i="1" s="1"/>
  <c r="N625" i="1" l="1"/>
  <c r="C636" i="1" l="1"/>
  <c r="L753" i="1"/>
  <c r="C789" i="1" l="1"/>
  <c r="C791" i="1" s="1"/>
  <c r="C786" i="1"/>
  <c r="C751" i="1"/>
  <c r="R815" i="1"/>
  <c r="S815" i="1"/>
  <c r="T815" i="1"/>
  <c r="V791" i="1"/>
  <c r="V815" i="1" s="1"/>
  <c r="P694" i="1" l="1"/>
  <c r="E694" i="1" l="1"/>
  <c r="F694" i="1"/>
  <c r="G694" i="1"/>
  <c r="H694" i="1"/>
  <c r="I694" i="1"/>
  <c r="J694" i="1"/>
  <c r="C694" i="1" l="1"/>
  <c r="B43" i="1"/>
  <c r="B44" i="1"/>
  <c r="C46" i="1"/>
  <c r="C47" i="1"/>
  <c r="C48" i="1"/>
  <c r="N753" i="1" l="1"/>
  <c r="P641" i="1" l="1"/>
  <c r="C518" i="1" l="1"/>
  <c r="C323" i="1" l="1"/>
  <c r="C326" i="1"/>
  <c r="L641" i="1" l="1"/>
  <c r="P782" i="1"/>
  <c r="P753" i="1"/>
  <c r="C633" i="1"/>
  <c r="C416" i="1" l="1"/>
  <c r="C616" i="1"/>
  <c r="N800" i="1" l="1"/>
  <c r="C800" i="1"/>
  <c r="P815" i="1" l="1"/>
  <c r="N782" i="1"/>
  <c r="L815" i="1" l="1"/>
  <c r="C114" i="1" l="1"/>
  <c r="C113" i="1"/>
  <c r="C112" i="1"/>
  <c r="C538" i="1"/>
  <c r="C537" i="1"/>
  <c r="C536" i="1"/>
  <c r="C544" i="1"/>
  <c r="C543" i="1"/>
  <c r="C542" i="1"/>
  <c r="C632" i="1"/>
  <c r="C325" i="1"/>
  <c r="C324" i="1"/>
  <c r="C28" i="1"/>
  <c r="C27" i="1"/>
  <c r="C26" i="1"/>
  <c r="C25" i="1"/>
  <c r="C384" i="1"/>
  <c r="C383" i="1"/>
  <c r="C382" i="1"/>
  <c r="C415" i="1"/>
  <c r="C414" i="1"/>
  <c r="C413" i="1"/>
  <c r="C412" i="1"/>
  <c r="C411" i="1"/>
  <c r="G791" i="1" l="1"/>
  <c r="H791" i="1"/>
  <c r="N791" i="1"/>
  <c r="U791" i="1"/>
  <c r="U787" i="1"/>
  <c r="O787" i="1"/>
  <c r="O815" i="1" s="1"/>
  <c r="N787" i="1"/>
  <c r="H787" i="1"/>
  <c r="G787" i="1"/>
  <c r="U815" i="1" l="1"/>
  <c r="F641" i="1"/>
  <c r="G641" i="1"/>
  <c r="K753" i="1"/>
  <c r="C787" i="1" l="1"/>
  <c r="C625" i="1" l="1"/>
  <c r="K815" i="1" l="1"/>
  <c r="B369" i="1" l="1"/>
  <c r="B366" i="1"/>
  <c r="B363" i="1"/>
  <c r="B368" i="1"/>
  <c r="B365" i="1"/>
  <c r="B362" i="1"/>
  <c r="H753" i="1" l="1"/>
  <c r="G753" i="1" l="1"/>
  <c r="C753" i="1" s="1"/>
  <c r="C294" i="1"/>
  <c r="I641" i="1" l="1"/>
  <c r="E641" i="1"/>
  <c r="D641" i="1"/>
  <c r="C214" i="1" l="1"/>
  <c r="C147" i="1"/>
  <c r="C124" i="1"/>
  <c r="C283" i="1" l="1"/>
  <c r="J782" i="1" l="1"/>
  <c r="I782" i="1"/>
  <c r="H782" i="1"/>
  <c r="G782" i="1"/>
  <c r="F782" i="1"/>
  <c r="E782" i="1"/>
  <c r="D782" i="1"/>
  <c r="D694" i="1"/>
  <c r="J641" i="1"/>
  <c r="C782" i="1" l="1"/>
  <c r="F815" i="1"/>
  <c r="H815" i="1"/>
  <c r="G815" i="1"/>
  <c r="E815" i="1"/>
  <c r="I815" i="1"/>
  <c r="D815" i="1"/>
  <c r="J815" i="1"/>
</calcChain>
</file>

<file path=xl/sharedStrings.xml><?xml version="1.0" encoding="utf-8"?>
<sst xmlns="http://schemas.openxmlformats.org/spreadsheetml/2006/main" count="1073" uniqueCount="549">
  <si>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</si>
  <si>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</si>
  <si>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</si>
  <si>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</si>
  <si>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</si>
  <si>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</si>
  <si>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</si>
  <si>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</si>
  <si>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</si>
  <si>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</si>
  <si>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</si>
  <si>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Управление капитального строительства администрации МО Туапсинский район</t>
  </si>
  <si>
    <t>Всего на 2015 - 2016 годы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</si>
  <si>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</si>
  <si>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</si>
  <si>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</si>
  <si>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</si>
  <si>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</si>
  <si>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</si>
  <si>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</si>
  <si>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</si>
  <si>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</si>
  <si>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</si>
  <si>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</si>
  <si>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</si>
  <si>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</si>
  <si>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</si>
  <si>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</si>
  <si>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</si>
  <si>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</si>
  <si>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</si>
  <si>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</si>
  <si>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</si>
  <si>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</si>
  <si>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</si>
  <si>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</si>
  <si>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</si>
  <si>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</si>
  <si>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</si>
  <si>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</si>
  <si>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</si>
  <si>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</si>
  <si>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</si>
  <si>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</si>
  <si>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</si>
  <si>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</si>
  <si>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</si>
  <si>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</si>
  <si>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</si>
  <si>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</si>
  <si>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</si>
  <si>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</si>
  <si>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</si>
  <si>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</si>
  <si>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</si>
  <si>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</si>
  <si>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</si>
  <si>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</si>
  <si>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</si>
  <si>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</si>
  <si>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</si>
  <si>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</si>
  <si>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</si>
  <si>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</si>
  <si>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</si>
  <si>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</si>
  <si>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</si>
  <si>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</si>
  <si>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</si>
  <si>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</si>
  <si>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</si>
  <si>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</si>
  <si>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</si>
  <si>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</si>
  <si>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</si>
  <si>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</si>
  <si>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</si>
  <si>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</si>
  <si>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</si>
  <si>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</si>
  <si>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</si>
  <si>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</si>
  <si>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</si>
  <si>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</si>
  <si>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</si>
  <si>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</si>
  <si>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</si>
  <si>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</si>
  <si>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</si>
  <si>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</si>
  <si>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</si>
  <si>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</si>
  <si>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</si>
  <si>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</si>
  <si>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</si>
  <si>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</si>
  <si>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</si>
  <si>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</si>
  <si>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</si>
  <si>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</si>
  <si>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</si>
  <si>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</si>
  <si>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</si>
  <si>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</si>
  <si>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</si>
  <si>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</si>
  <si>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</si>
  <si>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</si>
  <si>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</si>
  <si>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</si>
  <si>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</si>
  <si>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</si>
  <si>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</si>
  <si>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</si>
  <si>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</si>
  <si>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</si>
  <si>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</si>
  <si>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</si>
  <si>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</si>
  <si>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</si>
  <si>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</si>
  <si>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</si>
  <si>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</si>
  <si>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</si>
  <si>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</si>
  <si>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</si>
  <si>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</si>
  <si>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</si>
  <si>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</si>
  <si>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</si>
  <si>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</si>
  <si>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</si>
  <si>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</si>
  <si>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</si>
  <si>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</si>
  <si>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</si>
  <si>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</si>
  <si>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</si>
  <si>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</si>
  <si>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</si>
  <si>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</si>
  <si>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</si>
  <si>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</si>
  <si>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</si>
  <si>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</si>
  <si>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</si>
  <si>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</si>
  <si>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</si>
  <si>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</si>
  <si>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</si>
  <si>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</si>
  <si>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</si>
  <si>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</si>
  <si>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</si>
  <si>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</si>
  <si>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</si>
  <si>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</si>
  <si>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</si>
  <si>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</si>
  <si>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</si>
  <si>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</si>
  <si>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</si>
  <si>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</si>
  <si>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</si>
  <si>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</si>
  <si>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</si>
  <si>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</si>
  <si>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</si>
  <si>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</si>
  <si>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</si>
  <si>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</si>
  <si>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</si>
  <si>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</si>
  <si>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</si>
  <si>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</si>
  <si>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</si>
  <si>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</si>
  <si>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</si>
  <si>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</si>
  <si>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</si>
  <si>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</si>
  <si>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</si>
  <si>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</si>
  <si>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</si>
  <si>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</si>
  <si>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</si>
  <si>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</si>
  <si>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</si>
  <si>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</si>
  <si>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</si>
  <si>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</si>
  <si>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</si>
  <si>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</si>
  <si>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</si>
  <si>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</si>
  <si>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</si>
  <si>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</si>
  <si>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</si>
  <si>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</si>
  <si>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</si>
  <si>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</si>
  <si>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</si>
  <si>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</si>
  <si>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</si>
  <si>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</si>
  <si>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</si>
  <si>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</si>
  <si>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</si>
  <si>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</si>
  <si>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</si>
  <si>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</si>
  <si>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</si>
  <si>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</si>
  <si>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</si>
  <si>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</si>
  <si>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</si>
  <si>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</si>
  <si>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</si>
  <si>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</si>
  <si>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</si>
  <si>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</si>
  <si>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</si>
  <si>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</si>
  <si>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</si>
  <si>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</si>
  <si>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</si>
  <si>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</si>
  <si>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</si>
  <si>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</si>
  <si>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</si>
  <si>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</si>
  <si>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</si>
  <si>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</si>
  <si>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</si>
  <si>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</si>
  <si>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</si>
  <si>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</si>
  <si>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</si>
  <si>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</si>
  <si>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</si>
  <si>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</si>
  <si>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</si>
  <si>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</si>
  <si>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</si>
  <si>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</si>
  <si>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</si>
  <si>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</si>
  <si>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</si>
  <si>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</si>
  <si>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</si>
  <si>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</si>
  <si>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</si>
  <si>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</si>
  <si>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</si>
  <si>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</si>
  <si>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</si>
  <si>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</si>
  <si>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</si>
  <si>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</si>
  <si>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</si>
  <si>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</si>
  <si>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</si>
  <si>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</si>
  <si>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</si>
  <si>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</si>
  <si>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</si>
  <si>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7. Снос самовольно возведенных объектов недвижимого имущества и демонтаж некапитальных строений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</si>
  <si>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</si>
  <si>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</si>
  <si>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</si>
  <si>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</si>
  <si>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</si>
  <si>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</si>
  <si>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</si>
  <si>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
с. Дедеркой, ул. Приморская, 4А
проектные работы</t>
  </si>
  <si>
    <t>Краснодарский край, Туапсинский район, с.Пляхо, 
ул.Дорога Орлят, 31
проектные работы</t>
  </si>
  <si>
    <t xml:space="preserve">8. Капитальный ремонт зданий и сооружений муниципальных учреждений </t>
  </si>
  <si>
    <t>8.1</t>
  </si>
  <si>
    <t>ИТОГО по капитальному ремонту:</t>
  </si>
  <si>
    <t>Капитальный ремонт здания г.Туапсе, ул.Полетаева, д.7</t>
  </si>
  <si>
    <t xml:space="preserve">капитальный ремонт фасада здания </t>
  </si>
  <si>
    <t>капитальный ремонт санитарно-технических узлов (женский)</t>
  </si>
  <si>
    <t>капитальный ремонт санитарно-технических узлов (мужской)</t>
  </si>
  <si>
    <t>материально-техническое обеспечение</t>
  </si>
  <si>
    <t xml:space="preserve">изготовление дизайн-проектов вестибюлей </t>
  </si>
  <si>
    <t>ремонт учебных мастерских для мальчиков</t>
  </si>
  <si>
    <t>капитальный ремонт напольного покрытия</t>
  </si>
  <si>
    <t>1.57</t>
  </si>
  <si>
    <t>1.58</t>
  </si>
  <si>
    <t>Всего на 
2015 - 2020 годы</t>
  </si>
  <si>
    <t>ремонт групп №№1,2,3,4</t>
  </si>
  <si>
    <t>капитальный ремонт цоколя здания</t>
  </si>
  <si>
    <t xml:space="preserve">проектные (обследовательские) работы </t>
  </si>
  <si>
    <t>капитальный ремонт отопления</t>
  </si>
  <si>
    <t>МБУЗ "Туапсинская районная больница №1"</t>
  </si>
  <si>
    <t>МБУЗ "Туапсинская районная больница №2"</t>
  </si>
  <si>
    <t>капитальный ремонт здания ФАП с.Ольгинка</t>
  </si>
  <si>
    <t>МБУЗ "Туапсинская районная больница №3"</t>
  </si>
  <si>
    <t>капитальный ремонт наружных сетей канализации</t>
  </si>
  <si>
    <t>2.3</t>
  </si>
  <si>
    <t>2.4</t>
  </si>
  <si>
    <t>2.5</t>
  </si>
  <si>
    <t>3.4</t>
  </si>
  <si>
    <t>3.5</t>
  </si>
  <si>
    <t>3.6</t>
  </si>
  <si>
    <t>3.7</t>
  </si>
  <si>
    <t>4.5</t>
  </si>
  <si>
    <t>1.33</t>
  </si>
  <si>
    <t>1.59</t>
  </si>
  <si>
    <t>1.60</t>
  </si>
  <si>
    <t>капитальный ремонт подпорных стен и элементов благоустройства (1 этап)</t>
  </si>
  <si>
    <t>7.5</t>
  </si>
  <si>
    <t>Краснодарский край, Туапсинский район, пгт.Джубга, 
ул.Звездная, д. 24
проектные работы</t>
  </si>
  <si>
    <t>7.6</t>
  </si>
  <si>
    <t>Краснодарский край, Туапсинский район, пгт.Джубга, 
ул.Новороссийское шоссе, д. 14а
проектные работы</t>
  </si>
  <si>
    <t>7.7</t>
  </si>
  <si>
    <t>Краснодарский край, Туапсинский район, пос. Ольгинка, 
кад. № 23:33:0805002:1838
проектные работы</t>
  </si>
  <si>
    <t>капитальный ремонт фасада</t>
  </si>
  <si>
    <t>капитальный ремонт здания (внутренние отделочные работы)</t>
  </si>
  <si>
    <t>капитальный ремонт кровли здания (1 этап)</t>
  </si>
  <si>
    <t>капитальный ремонт кровли здания (2 этап)</t>
  </si>
  <si>
    <t>капитальный ремонт здания (кабинеты, учительская, пищеблок)</t>
  </si>
  <si>
    <t>капитальный ремонт здания (ограждение, благоустройство)</t>
  </si>
  <si>
    <t>капитальный ремонт фасада здания детской городской поликлиники</t>
  </si>
  <si>
    <t>устройство пристройки дополнительного помещения 
пищеблока 3х4 м</t>
  </si>
  <si>
    <t>капитальный ремонт (замена окон)</t>
  </si>
  <si>
    <t xml:space="preserve">капитальный ремонт (благоустройство) </t>
  </si>
  <si>
    <t xml:space="preserve">изготовление проектной документации на ремонт перекрытия здания </t>
  </si>
  <si>
    <t xml:space="preserve">обследование строительных конструкций здания </t>
  </si>
  <si>
    <t>капитальный ремонт административного здания (замена оконных блоков)</t>
  </si>
  <si>
    <t>капитальный ремонт ограждения и замена ворот</t>
  </si>
  <si>
    <t>капитальный ремонт электроосвещения административного здания</t>
  </si>
  <si>
    <t>капитальный ремонт административного здания (полы)</t>
  </si>
  <si>
    <t>МБУ ДО "ДШИ имени С.В.Рахманинова" г.Туапсе МО Туапсинский район 
капитальный ремонт</t>
  </si>
  <si>
    <t xml:space="preserve">МБУ ДО "ДХШ 
им.А.А.Киселева г.Туапсе" </t>
  </si>
  <si>
    <t xml:space="preserve">МБУ ДО "ДШИ с.Агой" обустройство пандуса и подъезд к санитарному узлу для маломобильных групп населения </t>
  </si>
  <si>
    <t xml:space="preserve">МБУ ДО "ДШИ имени Г.Ф.Пономаренко" пгт.Новомихайловский </t>
  </si>
  <si>
    <t>капитальный ремонт  кровли (1 этап)</t>
  </si>
  <si>
    <t>капитальный ремонт здания детской городской поликлиники</t>
  </si>
  <si>
    <t xml:space="preserve">капитальный ремонт здания  (флюрографический кабинет) </t>
  </si>
  <si>
    <t>капитальный ремонт здания (прачечная)</t>
  </si>
  <si>
    <t>капитальный ремонт здания врачебной амбулатории с.Небуг</t>
  </si>
  <si>
    <t>капитальный ремонт здания врачебной амбулатории с.Агой</t>
  </si>
  <si>
    <t xml:space="preserve">капитальный ремонт здания морга </t>
  </si>
  <si>
    <t>капитальный ремонт поликлиники №2 пгт.Джубга</t>
  </si>
  <si>
    <t>капитальный ремонт здания (стены, кондиционирование)</t>
  </si>
  <si>
    <t>капитальный ремонт здания (наружные сети водопровода и канализации)</t>
  </si>
  <si>
    <t xml:space="preserve">капитальный ремонт здания </t>
  </si>
  <si>
    <t>капитальный ремонт здания стационара с.Шаумян</t>
  </si>
  <si>
    <t>материально-техническое оснощение</t>
  </si>
  <si>
    <t>капитальный ремонт кровли (корпус А1)</t>
  </si>
  <si>
    <t>2429,417</t>
  </si>
  <si>
    <t>72,843</t>
  </si>
  <si>
    <t>60,544</t>
  </si>
  <si>
    <t>обследование системы электроснабжения здания</t>
  </si>
  <si>
    <t>капитальный ремонт здания (электромонтажные работы)</t>
  </si>
  <si>
    <t>99,735</t>
  </si>
  <si>
    <t>399,746</t>
  </si>
  <si>
    <t>демонтаж потолка в помещении бассейна</t>
  </si>
  <si>
    <t>3062,285</t>
  </si>
  <si>
    <t>капитальный ремонт медицинского блока</t>
  </si>
  <si>
    <t>капитальный ремонт здания ФАП с.Ольгинка (2 этап)</t>
  </si>
  <si>
    <t>изготовление технических паспортов</t>
  </si>
  <si>
    <t>обеспечение теплоснабжения объекта</t>
  </si>
  <si>
    <t>обеспечение охраны объекта</t>
  </si>
  <si>
    <t>аварийный ремонт с заменой трубы отопления     2 этап</t>
  </si>
  <si>
    <t>капитальный ремонт здания (кабинеты, учительская, пищеблок) дополнительные работы</t>
  </si>
  <si>
    <t>капитальный ремонт коридора вторго этажа и двух кабинетов первого этажа</t>
  </si>
  <si>
    <t>капитальный ремонт здания (2 этап)</t>
  </si>
  <si>
    <t>капитальный ремонт керамической плитки на стенах в буфетной и туалетной комнатах ясельной группы</t>
  </si>
  <si>
    <t>капитальный ремонт полов в групповых помещениях, спортзале</t>
  </si>
  <si>
    <t>устройство гидроизоляции потолка бассейна</t>
  </si>
  <si>
    <t>устройство натяжного потолка бассейна</t>
  </si>
  <si>
    <t>капитальный ремонт слесарного помещения в здании бассейна</t>
  </si>
  <si>
    <t>1.61</t>
  </si>
  <si>
    <t>капитальный ремонт здания поликлиники с.Шаумян</t>
  </si>
  <si>
    <t>проведение гос. экспертизы на строительство спортивной площадки</t>
  </si>
  <si>
    <t>капитальный ремонт раздевалки</t>
  </si>
  <si>
    <t>Капитальный ремонт кровли ( 1 этап)</t>
  </si>
  <si>
    <t>Капитальный ремонт кровли ( 2 этап)</t>
  </si>
  <si>
    <t>капитальный ремонт с заменой трубы отопления     1 этап</t>
  </si>
  <si>
    <t>приобретение кулеров</t>
  </si>
  <si>
    <t>приобретние мебели</t>
  </si>
  <si>
    <t>кпитальный ремонт атоматической пожарной сигнализации и системы оповещения людей при пожаре</t>
  </si>
  <si>
    <t>капитальный ремонт здания ФАП с.Ольгинка (3 этап)</t>
  </si>
  <si>
    <t>Капитальный ремонт (фасад)</t>
  </si>
  <si>
    <t>приобретение комплекта лестницы металлической</t>
  </si>
  <si>
    <t xml:space="preserve">приобретение комплекта элементов ограждения </t>
  </si>
  <si>
    <t>приобретение комплекта для освещения</t>
  </si>
  <si>
    <t xml:space="preserve">приобретение комплекта покрытия из резиновой крошки </t>
  </si>
  <si>
    <t>эксплуатация электроустановок</t>
  </si>
  <si>
    <t>приобретение ученической мебели</t>
  </si>
  <si>
    <t>приобретение стабилизатора</t>
  </si>
  <si>
    <t>текущий ремонт медицинского блока</t>
  </si>
  <si>
    <t>капитальный ремонт лестничных маршей и замена дверей</t>
  </si>
  <si>
    <t>капитальный ремонт здания (туалет 2 этаж
 - мужской отдел)</t>
  </si>
  <si>
    <t>капитальный ремонт здания (туалет 2 этаж 
- женский отдел)</t>
  </si>
  <si>
    <t xml:space="preserve"> БЛАГОУСТРОЙСТВО территории спортивной площадки</t>
  </si>
  <si>
    <t xml:space="preserve">капитальный ремонт входной веранды </t>
  </si>
  <si>
    <t>поставка немонтируемого оборудования</t>
  </si>
  <si>
    <t>радиологическое и тепловизионное обследование</t>
  </si>
  <si>
    <t xml:space="preserve">«Общеобразовательная школа на 400 мест и детское дошкольное учреждение на 150 мест в с. Тенгинка Туапсинского района» капитальное строительство 
</t>
  </si>
  <si>
    <t>осуществление функций строительного контроля (*софинансирование за счет средств прошлых лет 2053,708 тыс.руб.)</t>
  </si>
  <si>
    <t>технологическое присоединение к электрическим сетям  (*софинансирование за счет средств прошлых лет 1623,896 тыс.руб.)</t>
  </si>
  <si>
    <t>строительно-монтажные работы (*софинансирование за счет средств прошлых лет 3458,085 тыс.руб.)</t>
  </si>
  <si>
    <t>ремонт оконного блока здания</t>
  </si>
  <si>
    <t>строительство многофункциональной спортивно-игровой площадки с зоной уличных тренажеров и воркаута</t>
  </si>
  <si>
    <t>МБДОУ ДС №1 "Сказка" пгт.Джубга, замена системы автоматической пожарной сигнализации</t>
  </si>
  <si>
    <t xml:space="preserve">МБДОУ ДС №2 "Малышок" 
</t>
  </si>
  <si>
    <t xml:space="preserve">ПИР "Строительство модульного здания на территории МБОУ ДС №2 "Малышок" </t>
  </si>
  <si>
    <t>МБДОУ ДС №3 "Ромашка" с.Шаумян капитальный ремонт ограждения</t>
  </si>
  <si>
    <t>МБДОУ ДС №5 "Чайка" с.Кривенковское, приобретение мебели, мягкого инвентаря</t>
  </si>
  <si>
    <t xml:space="preserve">МБДОУ ДС КВ № 6 «Росинка» с.Гергиевское </t>
  </si>
  <si>
    <t>МБДОУ ДС №7 "Ягодка" пгт.Джубга, устройство узла учета тепла</t>
  </si>
  <si>
    <t>МБДОУ ДС №10 "Ромашка" пгт.Новомихайловский,  приобретение мебели, мягкого инвентаря</t>
  </si>
  <si>
    <t xml:space="preserve">МБДОУ ДС №14 "Ручеек" с.Тенгинка, </t>
  </si>
  <si>
    <t>МБДОУ ДС № 15 «Золотой Ключик» а.Агуй – Шапсуг</t>
  </si>
  <si>
    <t>МБДОУ ДС №16 "Петушок" с.Агой, приобретение мебели, мягкого инвентаря, посуды</t>
  </si>
  <si>
    <t>МБДОУ ДС КВ № 17 "Весёлые гномики" с.Небуг, капитальный ремонт (коридор, групповая ячейка)</t>
  </si>
  <si>
    <t>МБДОУ ДС №18 "Колобок" п.Тюменский, капитальный ремонт (окна)</t>
  </si>
  <si>
    <t xml:space="preserve">Пристройка на 40 мест к сущест. зданию МБДОУ ДС №19 "Аленушка" в с.Шепси Туапсинского района </t>
  </si>
  <si>
    <t xml:space="preserve">Пристройка на 20 мест к сущест. зданию МБДОУ ДС №20 "Ивушка" в с.Цыпка Туапсинского района </t>
  </si>
  <si>
    <t xml:space="preserve">МБДОУ ДС ОВ № 24 «Радуга» г.Туапсе, </t>
  </si>
  <si>
    <t>МАДОУ ДС КВ №25 "Чебурашка" г.Туапсе</t>
  </si>
  <si>
    <t>МБДОУ ДС №26 "Петушок" г.Туапсе (благоустройство)</t>
  </si>
  <si>
    <t xml:space="preserve">
МБДОУ ДС №27 "Василёк" г.Туапсе
</t>
  </si>
  <si>
    <t>МБДОУ ДС №30 "Золотая рыбка" г.Туапсе, капитальный ремонт системы отопления 
(1 этап)</t>
  </si>
  <si>
    <t>МБДОУ ДС КВ № 31 «Голубая стрела» г.Туапсе</t>
  </si>
  <si>
    <t>МБДОУ ДС КВ №32 "Берёзка" г.Туапсе</t>
  </si>
  <si>
    <t xml:space="preserve">Пристройка на 20 мест к сущест. зданию МБДОУ ДС №32 "Березка" в г.Туапсе Туапсинского района </t>
  </si>
  <si>
    <t>МБДОУ ДС КВ №33 "Журавлик" г.Туапсе</t>
  </si>
  <si>
    <t xml:space="preserve">МБДОУ ЦРР ДС №36 "Аленький цветочек" г.Туапсе
</t>
  </si>
  <si>
    <t xml:space="preserve">МБДОУ ДС ОВ №37 "Сказка" г.Туапсе </t>
  </si>
  <si>
    <t xml:space="preserve">МБОУ ДС ОВ №38 "Колобок" г.Туапсе </t>
  </si>
  <si>
    <t>МБДОУ ДС №39 "Золушка" г.Туапсе</t>
  </si>
  <si>
    <t>МБДОУ ДС №42 "Красная шапочка" г.Туапсе, приобритение мебели, мягкого инвентаря, посуды</t>
  </si>
  <si>
    <t xml:space="preserve">
МБДОУ ДС ОВ №43 "Колокольчик" г.Туапсе
</t>
  </si>
  <si>
    <t>МБДОУ ДС №44 "Малышок" г.Туапсе
техническое заключение о состоянии здания</t>
  </si>
  <si>
    <t xml:space="preserve">МБОУ СОШ №2 
г. Туапсе </t>
  </si>
  <si>
    <t>МБОУ СОШ №3 
им. А. Верещагиной г.Туапсе 
кап. ремонт пищеблока</t>
  </si>
  <si>
    <t>МБОУ СОШ №4 
им. И.Н.Чабанова г.Туапсе
капитальный ремонт</t>
  </si>
  <si>
    <t>МАОУ СОШ №5 им.Г.И.Щедрина г.Туапсе</t>
  </si>
  <si>
    <t>МБОУ СОШ №6 
им. Ц.Л.Куникова г.Туапсе</t>
  </si>
  <si>
    <t>МБОУ ООШ №7 г.Туапсе капитальный ремонт (фасад)</t>
  </si>
  <si>
    <t>МБОУ СОШ №8 г.Туапсе
капитальный ремонт</t>
  </si>
  <si>
    <t xml:space="preserve">МБОУ СОШ №10 им.Т.П.Северова г.Туапсе </t>
  </si>
  <si>
    <t>МАОУ СОШ №11 г.Туапсе,
 текущий ремонт здания</t>
  </si>
  <si>
    <t>МБОУ СОШ № 12 с.Георгиевское разработка ПСД устройство теплого туалета</t>
  </si>
  <si>
    <t>МБОУ СОШ №14 капитальный ремонт мужских туалетов</t>
  </si>
  <si>
    <t xml:space="preserve">МБОУ СОШ №15 им.Н.А.Тхагушева а.Агуй-Шапсуг </t>
  </si>
  <si>
    <t>МБОУ ООШ №16 с.Молдовановка капитальный ремонт здания</t>
  </si>
  <si>
    <t>МБОУ СОШ №19 с.Ольгинка 
ПИР</t>
  </si>
  <si>
    <t>МБОУ СОШ №20 с.Шепси</t>
  </si>
  <si>
    <t>МБОУ ООШ №22 
с. Мессажай разработка ПСД документации устройство теплого туалета</t>
  </si>
  <si>
    <t>МБОУ СОШ №24 с.Агой</t>
  </si>
  <si>
    <t>МБОУ СОШ №25 с.Небуг капитальный ремонт кровли</t>
  </si>
  <si>
    <t>МБОУ ООШ №26 с.Индюк разработка ПСД устройтсво теплого туалета</t>
  </si>
  <si>
    <t>МБОУ СОШ №30 
пгт. Новомихайловский</t>
  </si>
  <si>
    <t>МБОУ СОШ №31 с.Шаумян
капитальный ремонт</t>
  </si>
  <si>
    <t xml:space="preserve">МБОУ ООШ №32 им. И.С.Исакова хутор Островская Щель  </t>
  </si>
  <si>
    <t>МБОУ СОШ №34 пгт.Джубга, экспертиза достоверности определения сметной стоимости</t>
  </si>
  <si>
    <t>Строительство спортивного ядра МБОУ СОШ №34 пгт.Джубга (краевая программа) подготовка ПСД, экспертиза ценообразования</t>
  </si>
  <si>
    <t xml:space="preserve"> МБОУ СОШ №37 п.Тюменский, капитальный ремонт узла учета тепловой энергии</t>
  </si>
  <si>
    <t>МБОУ ООШ №38 с.Гойтх, замена системы автоматической пожарной сигнализации</t>
  </si>
  <si>
    <t>МБОУ ООШ №39 с.Садовое, капитальный ремонт здания (наружные сети водопровода)</t>
  </si>
  <si>
    <t xml:space="preserve">МБУ СШ №1 г.Туапсе </t>
  </si>
  <si>
    <t>МБУ СШ  №2  г.Туапсе замена оконных блоков зала</t>
  </si>
  <si>
    <t>МБУ СШ №4 г.Туапсе 
капитальный ремонт (освещение)</t>
  </si>
  <si>
    <t>МБУ СШ №5 г.Туапсе капитальный ремонт здания (полы)</t>
  </si>
  <si>
    <t>МБУ СШ №6 г.Туапсе капитальный ремонт кровли</t>
  </si>
  <si>
    <t>МБУ СШ №8 с.Небуг, капитальный ремонт, замена оконного блока</t>
  </si>
  <si>
    <t>МБУ СШ №11 с.Тенгинка 
капитальный ремонт (эвакуационные выходы)</t>
  </si>
  <si>
    <t>99,596</t>
  </si>
  <si>
    <t>2,223</t>
  </si>
  <si>
    <t>работы по отмостке</t>
  </si>
  <si>
    <t>2,078</t>
  </si>
  <si>
    <t>управление образования администрации МО Туапсинский район</t>
  </si>
  <si>
    <t>управление образования  администрации МО Туапсинский район</t>
  </si>
  <si>
    <t>управление здравоохранения 
администрации МО Туапсинский район</t>
  </si>
  <si>
    <t>отдел по физической культуре и спорту администрации МО 
Туапсинский район</t>
  </si>
  <si>
    <t>отдел по физическорй культуре и спорту администрации МО 
Туапсинский район</t>
  </si>
  <si>
    <t>отдел культуры администрации МО Туапсинский район</t>
  </si>
  <si>
    <t xml:space="preserve">управление капитального строительства администрации МО Туапсинский район
</t>
  </si>
  <si>
    <t>управление капитального строительства администрации МО Туапсинский район
МКУ "ЦОДОУ администрации МО Туапсинский район"</t>
  </si>
  <si>
    <t>отдел по делам ГО и ЧС администрации МО Туапсинский район, МКУ "Спасательная служба 
Туапсинского района"</t>
  </si>
  <si>
    <t>управление капитального строительства администрации МО 
Туапсинский район</t>
  </si>
  <si>
    <t>управление капитального строительства администрации МО Туапсинский район, 
МКУ "ЦОДУОТР"</t>
  </si>
  <si>
    <t>управление капитального строительства администрации МО Туапсинский район</t>
  </si>
  <si>
    <t>проект на капитальный ремонт здания детской поликлиники (общестроительные, отделочные работы и замена лифтов)</t>
  </si>
  <si>
    <t>проект на капитальный ремонт здания детской поликлиники (инженерные сети)</t>
  </si>
  <si>
    <t>МБДОУ ДС "41 Ивушка" г.Туапсе</t>
  </si>
  <si>
    <t>капитальный ремонт пищеблока (замена оконных блоков)</t>
  </si>
  <si>
    <t>капитальный ремонт пищеблока (внутренняя отделка, электрика)</t>
  </si>
  <si>
    <t>МБДОУ ДС №8 "Ласточка" п.Горный</t>
  </si>
  <si>
    <t>капитальный ремонт складских помещений</t>
  </si>
  <si>
    <t>МБУ СШ №7 с.Шепси, капитальный ремонт здания (канализационный коллектор)</t>
  </si>
  <si>
    <t>1.62</t>
  </si>
  <si>
    <t>1.63</t>
  </si>
  <si>
    <t>1.64</t>
  </si>
  <si>
    <t>3.8</t>
  </si>
  <si>
    <t>3.9</t>
  </si>
  <si>
    <t>капитальный ремонт прогулочных веранд 
№1 и №2</t>
  </si>
  <si>
    <t>управление образования администрации муниципального образования Туапсинский район (далее-МО Туапсинский район)</t>
  </si>
  <si>
    <t>Проектно-изыскательские работы для строительства пристройки на 20 мест</t>
  </si>
  <si>
    <t>МБОУ ДО ЦДТ пгт.Новомихайловский, благоустройство территории 
(устройство навеса)</t>
  </si>
  <si>
    <t>МБОУ СОШ №33 п.Октябрьский капитальный ремонт обеденного зала</t>
  </si>
  <si>
    <t>МБОУ ООШ №23 
п.Гизиль-Дере, капитальный ремонт подпорной стены</t>
  </si>
  <si>
    <t>установка раковин в кабинеты начальной школы</t>
  </si>
  <si>
    <t>капитальный ремонт с установкой раковин и подводкой холодной и горячей воды в кабинеты начальной школы</t>
  </si>
  <si>
    <t>капитальный ремонт фундамента основного здания</t>
  </si>
  <si>
    <t>создание цифровой информационной модели здания для капитального ремонта детской поликлиники</t>
  </si>
  <si>
    <t>изготовление проекта на капитальный ремонт здания поликлинического отделения №2 по ул. Сочинская</t>
  </si>
  <si>
    <t>1.65</t>
  </si>
  <si>
    <t>1.66</t>
  </si>
  <si>
    <t>1.67</t>
  </si>
  <si>
    <t>техническое обследование строительных конструкций здания детской поликлиники</t>
  </si>
  <si>
    <t>утепление кровли капитальный ремонт</t>
  </si>
  <si>
    <t>капитальный ремонт спортзала</t>
  </si>
  <si>
    <t>капитальный ремонт (туалета)</t>
  </si>
  <si>
    <t>МБДОУ ДС №28 "Светлячок" г.Туапсе          капитальный ремонт кровли</t>
  </si>
  <si>
    <t>капитальный ремонт склада, прачечной</t>
  </si>
  <si>
    <t>благоустройство территории</t>
  </si>
  <si>
    <t>капитальный ремонт веранд</t>
  </si>
  <si>
    <t>внутренние работы, капитальный ремонт фасада</t>
  </si>
  <si>
    <t>капитальный ремонт музыкального зала, старшей группы, пожарной лестницы</t>
  </si>
  <si>
    <t>1.68</t>
  </si>
  <si>
    <t>оплата электроэнергии</t>
  </si>
  <si>
    <t>капитальный ремонт помещений МКУ "ССТР"</t>
  </si>
  <si>
    <t>8.2</t>
  </si>
  <si>
    <t>Капитальный ремонт квартиры с.Кроянское, ул.Камо 1А кв.1</t>
  </si>
  <si>
    <t>управление имущественных отношений администрации МО Туапсинский район</t>
  </si>
  <si>
    <t>устройство теплого туалета (общестроительные работы)</t>
  </si>
  <si>
    <t>устройство теплого туалета (водопровод, канализация)</t>
  </si>
  <si>
    <t>приобритение (туалетный модуль Т-22-МШ2)</t>
  </si>
  <si>
    <t>капитальный ремонт складского помещения</t>
  </si>
  <si>
    <t>ремонт бетонных навесов</t>
  </si>
  <si>
    <t>капитальный ремонт 
(замена оконных блоков)</t>
  </si>
  <si>
    <t>МБОУ гимназия №1 города Туапсе</t>
  </si>
  <si>
    <t>капитальный ремонт теплотрассы</t>
  </si>
  <si>
    <t>капитальный ремонт прогулочных веранд 
№ 4, 5, 6</t>
  </si>
  <si>
    <t>экспертиза достоверности сметной стоимости к проектно-изыскательским работам для строительства пристройки на 20 мест</t>
  </si>
  <si>
    <t>МБОУ ДС №11 "Тополек" 
с.Дефановка</t>
  </si>
  <si>
    <t>ремонт санузла в здании</t>
  </si>
  <si>
    <t>капитальный ремонт трубопроводов ХГВС</t>
  </si>
  <si>
    <t>капитальный ремонт ограждения</t>
  </si>
  <si>
    <t>установка дверного блока</t>
  </si>
  <si>
    <t>МБОУ СОШ № 18 с.Тенгинка благоустройство территории (озеленение)</t>
  </si>
  <si>
    <t>1.69</t>
  </si>
  <si>
    <t>1.70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</si>
</sst>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0" fontId="2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vertical="top"/>
    </xf>
    <xf numFmtId="49" fontId="5" fillId="2" borderId="7" xfId="0" applyNumberFormat="1" applyFont="1" applyFill="1" applyBorder="1" applyAlignment="1">
      <alignment vertical="top"/>
    </xf>
    <xf numFmtId="49" fontId="5" fillId="2" borderId="3" xfId="0" applyNumberFormat="1" applyFont="1" applyFill="1" applyBorder="1" applyAlignment="1">
      <alignment vertical="top"/>
    </xf>
    <xf numFmtId="2" fontId="5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/>
    <xf numFmtId="0" fontId="5" fillId="2" borderId="3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/>
    </xf>
    <xf numFmtId="49" fontId="1" fillId="2" borderId="8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164" fontId="5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8" xfId="0" applyNumberFormat="1" applyFont="1" applyFill="1" applyBorder="1" applyAlignment="1">
      <alignment vertical="top"/>
    </xf>
    <xf numFmtId="164" fontId="5" fillId="2" borderId="9" xfId="0" applyNumberFormat="1" applyFont="1" applyFill="1" applyBorder="1" applyAlignment="1">
      <alignment vertical="top"/>
    </xf>
    <xf numFmtId="164" fontId="5" fillId="2" borderId="10" xfId="0" applyNumberFormat="1" applyFont="1" applyFill="1" applyBorder="1" applyAlignment="1">
      <alignment vertical="top"/>
    </xf>
    <xf numFmtId="164" fontId="1" fillId="2" borderId="8" xfId="0" applyNumberFormat="1" applyFont="1" applyFill="1" applyBorder="1" applyAlignment="1">
      <alignment vertical="top"/>
    </xf>
    <xf numFmtId="164" fontId="1" fillId="2" borderId="9" xfId="0" applyNumberFormat="1" applyFont="1" applyFill="1" applyBorder="1" applyAlignment="1">
      <alignment vertical="top"/>
    </xf>
    <xf numFmtId="164" fontId="1" fillId="2" borderId="10" xfId="0" applyNumberFormat="1" applyFont="1" applyFill="1" applyBorder="1" applyAlignment="1">
      <alignment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/>
    </xf>
    <xf numFmtId="164" fontId="5" fillId="2" borderId="1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7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8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164" fontId="5" fillId="2" borderId="7" xfId="0" applyNumberFormat="1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5" fillId="2" borderId="10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left" vertical="top" wrapText="1"/>
    </xf>
    <xf numFmtId="164" fontId="1" fillId="2" borderId="11" xfId="0" applyNumberFormat="1" applyFont="1" applyFill="1" applyBorder="1" applyAlignment="1">
      <alignment horizontal="left" vertical="top" wrapText="1"/>
    </xf>
    <xf numFmtId="164" fontId="1" fillId="2" borderId="5" xfId="0" applyNumberFormat="1" applyFont="1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7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2" fontId="1" fillId="2" borderId="5" xfId="0" applyNumberFormat="1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164" fontId="1" fillId="2" borderId="7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2" fontId="1" fillId="2" borderId="8" xfId="0" applyNumberFormat="1" applyFont="1" applyFill="1" applyBorder="1" applyAlignment="1">
      <alignment horizontal="left" vertical="top" wrapText="1"/>
    </xf>
    <xf numFmtId="2" fontId="5" fillId="2" borderId="5" xfId="0" applyNumberFormat="1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left" vertical="top" wrapText="1"/>
    </xf>
    <xf numFmtId="2" fontId="5" fillId="2" borderId="1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11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left" vertical="top" wrapText="1"/>
    </xf>
    <xf numFmtId="164" fontId="5" fillId="2" borderId="13" xfId="0" applyNumberFormat="1" applyFont="1" applyFill="1" applyBorder="1" applyAlignment="1">
      <alignment horizontal="left" vertical="top" wrapText="1"/>
    </xf>
    <xf numFmtId="164" fontId="5" fillId="2" borderId="14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2" fontId="5" fillId="2" borderId="8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164" fontId="1" fillId="2" borderId="9" xfId="0" applyNumberFormat="1" applyFont="1" applyFill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center" vertical="top"/>
      <protection locked="0"/>
    </xf>
    <xf numFmtId="49" fontId="1" fillId="2" borderId="7" xfId="0" applyNumberFormat="1" applyFont="1" applyFill="1" applyBorder="1" applyAlignment="1" applyProtection="1">
      <alignment horizontal="center" vertical="top"/>
      <protection locked="0"/>
    </xf>
    <xf numFmtId="49" fontId="1" fillId="2" borderId="3" xfId="0" applyNumberFormat="1" applyFont="1" applyFill="1" applyBorder="1" applyAlignment="1" applyProtection="1">
      <alignment horizontal="center" vertical="top"/>
      <protection locked="0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34018</xdr:colOff>
      <xdr:row>5</xdr:row>
      <xdr:rowOff>114300</xdr:rowOff>
    </xdr:from>
    <xdr:ext cx="238125" cy="13833021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rot="5400000">
          <a:off x="12422641" y="6911748"/>
          <a:ext cx="13833021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26</xdr:col>
      <xdr:colOff>17317</xdr:colOff>
      <xdr:row>38</xdr:row>
      <xdr:rowOff>23134</xdr:rowOff>
    </xdr:from>
    <xdr:ext cx="242454" cy="14576095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rot="5400000">
          <a:off x="12056360" y="21165728"/>
          <a:ext cx="14576095" cy="2424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26</xdr:col>
      <xdr:colOff>14287</xdr:colOff>
      <xdr:row>80</xdr:row>
      <xdr:rowOff>88617</xdr:rowOff>
    </xdr:from>
    <xdr:ext cx="342899" cy="1431795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rot="5400000">
          <a:off x="12148200" y="35674955"/>
          <a:ext cx="14317950" cy="3428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26</xdr:col>
      <xdr:colOff>31749</xdr:colOff>
      <xdr:row>120</xdr:row>
      <xdr:rowOff>70539</xdr:rowOff>
    </xdr:from>
    <xdr:ext cx="294822" cy="14230571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rot="5400000">
          <a:off x="12185312" y="49758039"/>
          <a:ext cx="14230571" cy="2948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23811</xdr:colOff>
      <xdr:row>150</xdr:row>
      <xdr:rowOff>82549</xdr:rowOff>
    </xdr:from>
    <xdr:ext cx="278947" cy="14324013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rot="5400000">
          <a:off x="12122716" y="63897895"/>
          <a:ext cx="14324013" cy="2789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26</xdr:col>
      <xdr:colOff>13608</xdr:colOff>
      <xdr:row>181</xdr:row>
      <xdr:rowOff>40822</xdr:rowOff>
    </xdr:from>
    <xdr:ext cx="299356" cy="1431471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rot="5400000">
          <a:off x="12127367" y="78176439"/>
          <a:ext cx="14314714" cy="299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26</xdr:col>
      <xdr:colOff>5672</xdr:colOff>
      <xdr:row>213</xdr:row>
      <xdr:rowOff>18600</xdr:rowOff>
    </xdr:from>
    <xdr:ext cx="297088" cy="14507028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rot="5400000">
          <a:off x="12022140" y="92396133"/>
          <a:ext cx="14507028" cy="2970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47625</xdr:colOff>
      <xdr:row>252</xdr:row>
      <xdr:rowOff>33120</xdr:rowOff>
    </xdr:from>
    <xdr:ext cx="338818" cy="14230572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rot="5400000">
          <a:off x="12151748" y="106848622"/>
          <a:ext cx="14230572" cy="338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25</xdr:col>
      <xdr:colOff>47625</xdr:colOff>
      <xdr:row>286</xdr:row>
      <xdr:rowOff>23817</xdr:rowOff>
    </xdr:from>
    <xdr:ext cx="343558" cy="1408122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 rot="5400000">
          <a:off x="12228789" y="120978341"/>
          <a:ext cx="14081229" cy="3435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47625</xdr:colOff>
      <xdr:row>364</xdr:row>
      <xdr:rowOff>22414</xdr:rowOff>
    </xdr:from>
    <xdr:ext cx="307397" cy="13984942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 rot="5400000">
          <a:off x="12258853" y="147775157"/>
          <a:ext cx="13984942" cy="3073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26</xdr:col>
      <xdr:colOff>46223</xdr:colOff>
      <xdr:row>409</xdr:row>
      <xdr:rowOff>84086</xdr:rowOff>
    </xdr:from>
    <xdr:ext cx="245239" cy="14322482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 rot="5400000">
          <a:off x="12136043" y="161786295"/>
          <a:ext cx="14322482" cy="245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25</xdr:col>
      <xdr:colOff>47625</xdr:colOff>
      <xdr:row>450</xdr:row>
      <xdr:rowOff>326262</xdr:rowOff>
    </xdr:from>
    <xdr:ext cx="360590" cy="1421946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rot="5400000">
          <a:off x="12168188" y="179253387"/>
          <a:ext cx="14219464" cy="360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25</xdr:col>
      <xdr:colOff>23811</xdr:colOff>
      <xdr:row>528</xdr:row>
      <xdr:rowOff>0</xdr:rowOff>
    </xdr:from>
    <xdr:ext cx="352857" cy="14007353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 rot="5400000">
          <a:off x="12246563" y="203893895"/>
          <a:ext cx="14007353" cy="3528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26</xdr:col>
      <xdr:colOff>18337</xdr:colOff>
      <xdr:row>665</xdr:row>
      <xdr:rowOff>39167</xdr:rowOff>
    </xdr:from>
    <xdr:ext cx="264266" cy="14254449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rot="5400000">
          <a:off x="12151686" y="259435553"/>
          <a:ext cx="14254449" cy="264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47623</xdr:colOff>
      <xdr:row>631</xdr:row>
      <xdr:rowOff>22415</xdr:rowOff>
    </xdr:from>
    <xdr:ext cx="360591" cy="1406338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rot="5400000">
          <a:off x="12246229" y="245693574"/>
          <a:ext cx="14063380" cy="3605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</a:p>
      </xdr:txBody>
    </xdr:sp>
    <xdr:clientData/>
  </xdr:oneCellAnchor>
  <xdr:oneCellAnchor>
    <xdr:from>
      <xdr:col>26</xdr:col>
      <xdr:colOff>13607</xdr:colOff>
      <xdr:row>323</xdr:row>
      <xdr:rowOff>81645</xdr:rowOff>
    </xdr:from>
    <xdr:ext cx="312199" cy="14026561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rot="5400000">
          <a:off x="12284867" y="133722179"/>
          <a:ext cx="14026561" cy="3121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26</xdr:col>
      <xdr:colOff>38097</xdr:colOff>
      <xdr:row>490</xdr:row>
      <xdr:rowOff>33618</xdr:rowOff>
    </xdr:from>
    <xdr:ext cx="285072" cy="13996151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rot="5400000">
          <a:off x="12310998" y="189926040"/>
          <a:ext cx="13996151" cy="2850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26</xdr:col>
      <xdr:colOff>0</xdr:colOff>
      <xdr:row>565</xdr:row>
      <xdr:rowOff>0</xdr:rowOff>
    </xdr:from>
    <xdr:ext cx="324716" cy="13603941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rot="5400000">
          <a:off x="12488828" y="217702407"/>
          <a:ext cx="13603941" cy="3247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</a:p>
      </xdr:txBody>
    </xdr:sp>
    <xdr:clientData/>
  </xdr:oneCellAnchor>
  <xdr:oneCellAnchor>
    <xdr:from>
      <xdr:col>26</xdr:col>
      <xdr:colOff>7913</xdr:colOff>
      <xdr:row>597</xdr:row>
      <xdr:rowOff>1</xdr:rowOff>
    </xdr:from>
    <xdr:ext cx="305049" cy="14175442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rot="5400000">
          <a:off x="12201158" y="231590726"/>
          <a:ext cx="14175442" cy="3050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</a:p>
      </xdr:txBody>
    </xdr:sp>
    <xdr:clientData/>
  </xdr:oneCellAnchor>
  <xdr:oneCellAnchor>
    <xdr:from>
      <xdr:col>26</xdr:col>
      <xdr:colOff>47625</xdr:colOff>
      <xdr:row>667</xdr:row>
      <xdr:rowOff>22412</xdr:rowOff>
    </xdr:from>
    <xdr:ext cx="285750" cy="13783239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rot="5400000">
          <a:off x="12427321" y="259676716"/>
          <a:ext cx="13783239" cy="285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</a:p>
      </xdr:txBody>
    </xdr:sp>
    <xdr:clientData/>
  </xdr:oneCellAnchor>
  <xdr:oneCellAnchor>
    <xdr:from>
      <xdr:col>25</xdr:col>
      <xdr:colOff>78439</xdr:colOff>
      <xdr:row>710</xdr:row>
      <xdr:rowOff>11209</xdr:rowOff>
    </xdr:from>
    <xdr:ext cx="367393" cy="13973732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325270" y="273503172"/>
          <a:ext cx="13973732" cy="3673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</a:p>
      </xdr:txBody>
    </xdr:sp>
    <xdr:clientData/>
  </xdr:oneCellAnchor>
  <xdr:oneCellAnchor>
    <xdr:from>
      <xdr:col>26</xdr:col>
      <xdr:colOff>0</xdr:colOff>
      <xdr:row>748</xdr:row>
      <xdr:rowOff>11210</xdr:rowOff>
    </xdr:from>
    <xdr:ext cx="325334" cy="14108205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237005" y="287565175"/>
          <a:ext cx="14108205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26</a:t>
          </a:r>
        </a:p>
      </xdr:txBody>
    </xdr:sp>
    <xdr:clientData/>
  </xdr:oneCellAnchor>
  <xdr:oneCellAnchor>
    <xdr:from>
      <xdr:col>26</xdr:col>
      <xdr:colOff>23812</xdr:colOff>
      <xdr:row>788</xdr:row>
      <xdr:rowOff>11211</xdr:rowOff>
    </xdr:from>
    <xdr:ext cx="325334" cy="14007352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311244" y="301634161"/>
          <a:ext cx="14007352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27</a:t>
          </a:r>
        </a:p>
      </xdr:txBody>
    </xdr:sp>
    <xdr:clientData/>
  </xdr:oneCellAnchor>
  <xdr:oneCellAnchor>
    <xdr:from>
      <xdr:col>25</xdr:col>
      <xdr:colOff>47625</xdr:colOff>
      <xdr:row>251</xdr:row>
      <xdr:rowOff>629478</xdr:rowOff>
    </xdr:from>
    <xdr:ext cx="338818" cy="1363421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rot="5400000">
          <a:off x="12441644" y="105583459"/>
          <a:ext cx="13634214" cy="338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47625</xdr:colOff>
      <xdr:row>448</xdr:row>
      <xdr:rowOff>302559</xdr:rowOff>
    </xdr:from>
    <xdr:ext cx="360590" cy="14040970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rot="5400000">
          <a:off x="12257435" y="175858514"/>
          <a:ext cx="14040970" cy="360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50"/>
  <sheetViews>
    <sheetView showGridLines="0" tabSelected="1" view="pageBreakPreview" topLeftCell="A6" zoomScale="130" zoomScaleNormal="85" zoomScaleSheetLayoutView="130" zoomScalePageLayoutView="60" workbookViewId="0">
      <pane ySplit="8" topLeftCell="A798" activePane="bottomLeft" state="frozen"/>
      <selection activeCell="A6" sqref="A6"/>
      <selection pane="bottomLeft" activeCell="G819" sqref="G819"/>
    </sheetView>
  </sheetViews>
  <sheetFormatPr defaultColWidth="9.140625" defaultRowHeight="12.75" x14ac:dyDescent="0.2"/>
  <cols>
    <col min="1" max="1" width="6.42578125" style="63" bestFit="1" customWidth="1"/>
    <col min="2" max="2" width="23.28515625" style="64" customWidth="1"/>
    <col min="3" max="3" width="14.7109375" style="63" bestFit="1" customWidth="1"/>
    <col min="4" max="4" width="10.42578125" style="63" customWidth="1"/>
    <col min="5" max="6" width="11" style="63" customWidth="1"/>
    <col min="7" max="7" width="10.140625" style="63" customWidth="1"/>
    <col min="8" max="8" width="10.42578125" style="63" bestFit="1" customWidth="1"/>
    <col min="9" max="9" width="10" style="63" customWidth="1"/>
    <col min="10" max="10" width="9.28515625" style="63" customWidth="1"/>
    <col min="11" max="11" width="11.5703125" style="63" customWidth="1"/>
    <col min="12" max="12" width="11.28515625" style="63" customWidth="1"/>
    <col min="13" max="13" width="9.85546875" style="63" customWidth="1"/>
    <col min="14" max="14" width="11.28515625" style="63" customWidth="1"/>
    <col min="15" max="15" width="10.85546875" style="63" customWidth="1"/>
    <col min="16" max="16" width="11" style="63" customWidth="1"/>
    <col min="17" max="17" width="9.85546875" style="63" customWidth="1"/>
    <col min="18" max="18" width="11.7109375" style="63" customWidth="1"/>
    <col min="19" max="20" width="10.28515625" style="63" customWidth="1"/>
    <col min="21" max="21" width="10" style="63" customWidth="1"/>
    <col min="22" max="22" width="10.5703125" style="63" customWidth="1"/>
    <col min="23" max="23" width="9.7109375" style="63" customWidth="1"/>
    <col min="24" max="24" width="10" style="63" customWidth="1"/>
    <col min="25" max="25" width="20.42578125" style="64" customWidth="1"/>
    <col min="26" max="26" width="1.140625" style="4" customWidth="1"/>
    <col min="27" max="27" width="6.140625" style="4" customWidth="1"/>
    <col min="28" max="28" width="1" style="4" customWidth="1"/>
    <col min="29" max="30" width="9.5703125" style="4" bestFit="1" customWidth="1"/>
    <col min="31" max="16384" width="9.140625" style="4"/>
  </cols>
  <sheetData>
    <row r="1" spans="1:27" hidden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3"/>
    </row>
    <row r="2" spans="1:27" hidden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3"/>
    </row>
    <row r="3" spans="1:27" hidden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3"/>
    </row>
    <row r="4" spans="1:27" hidden="1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3"/>
    </row>
    <row r="5" spans="1:27" hidden="1" x14ac:dyDescent="0.2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3"/>
    </row>
    <row r="6" spans="1:27" x14ac:dyDescent="0.2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9"/>
      <c r="AA6" s="3"/>
    </row>
    <row r="7" spans="1:27" ht="26.25" x14ac:dyDescent="0.4">
      <c r="A7" s="7"/>
      <c r="B7" s="199" t="s">
        <v>22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10"/>
      <c r="AA7" s="3"/>
    </row>
    <row r="8" spans="1:27" x14ac:dyDescent="0.2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9"/>
      <c r="AA8" s="3"/>
    </row>
    <row r="9" spans="1:27" ht="47.25" customHeight="1" x14ac:dyDescent="0.2">
      <c r="A9" s="184" t="s">
        <v>4</v>
      </c>
      <c r="B9" s="152" t="s">
        <v>5</v>
      </c>
      <c r="C9" s="103" t="s">
        <v>6</v>
      </c>
      <c r="D9" s="184" t="s">
        <v>7</v>
      </c>
      <c r="E9" s="184"/>
      <c r="F9" s="184"/>
      <c r="G9" s="184"/>
      <c r="H9" s="184"/>
      <c r="I9" s="184"/>
      <c r="J9" s="184"/>
      <c r="K9" s="184" t="s">
        <v>7</v>
      </c>
      <c r="L9" s="184"/>
      <c r="M9" s="184"/>
      <c r="N9" s="184"/>
      <c r="O9" s="184"/>
      <c r="P9" s="184"/>
      <c r="Q9" s="184"/>
      <c r="R9" s="184" t="s">
        <v>7</v>
      </c>
      <c r="S9" s="184"/>
      <c r="T9" s="184"/>
      <c r="U9" s="184"/>
      <c r="V9" s="184"/>
      <c r="W9" s="184"/>
      <c r="X9" s="184"/>
      <c r="Y9" s="186" t="s">
        <v>20</v>
      </c>
      <c r="Z9" s="105"/>
      <c r="AA9" s="3"/>
    </row>
    <row r="10" spans="1:27" ht="26.25" customHeight="1" x14ac:dyDescent="0.2">
      <c r="A10" s="184"/>
      <c r="B10" s="152"/>
      <c r="C10" s="184" t="s">
        <v>289</v>
      </c>
      <c r="D10" s="184" t="s">
        <v>12</v>
      </c>
      <c r="E10" s="184"/>
      <c r="F10" s="184"/>
      <c r="G10" s="184"/>
      <c r="H10" s="184"/>
      <c r="I10" s="184"/>
      <c r="J10" s="184"/>
      <c r="K10" s="184" t="s">
        <v>241</v>
      </c>
      <c r="L10" s="184"/>
      <c r="M10" s="184"/>
      <c r="N10" s="184"/>
      <c r="O10" s="184"/>
      <c r="P10" s="184"/>
      <c r="Q10" s="184"/>
      <c r="R10" s="184" t="s">
        <v>242</v>
      </c>
      <c r="S10" s="184"/>
      <c r="T10" s="184"/>
      <c r="U10" s="184"/>
      <c r="V10" s="184"/>
      <c r="W10" s="184"/>
      <c r="X10" s="184"/>
      <c r="Y10" s="187"/>
      <c r="Z10" s="105"/>
      <c r="AA10" s="3"/>
    </row>
    <row r="11" spans="1:27" ht="58.5" customHeight="1" x14ac:dyDescent="0.2">
      <c r="A11" s="184"/>
      <c r="B11" s="152"/>
      <c r="C11" s="184"/>
      <c r="D11" s="103" t="s">
        <v>0</v>
      </c>
      <c r="E11" s="184" t="s">
        <v>1</v>
      </c>
      <c r="F11" s="184"/>
      <c r="G11" s="184" t="s">
        <v>2</v>
      </c>
      <c r="H11" s="184"/>
      <c r="I11" s="192" t="s">
        <v>3</v>
      </c>
      <c r="J11" s="193"/>
      <c r="K11" s="103" t="s">
        <v>0</v>
      </c>
      <c r="L11" s="184" t="s">
        <v>1</v>
      </c>
      <c r="M11" s="184"/>
      <c r="N11" s="184" t="s">
        <v>2</v>
      </c>
      <c r="O11" s="184"/>
      <c r="P11" s="192" t="s">
        <v>3</v>
      </c>
      <c r="Q11" s="193"/>
      <c r="R11" s="103" t="s">
        <v>0</v>
      </c>
      <c r="S11" s="184" t="s">
        <v>1</v>
      </c>
      <c r="T11" s="184"/>
      <c r="U11" s="184" t="s">
        <v>2</v>
      </c>
      <c r="V11" s="184"/>
      <c r="W11" s="192" t="s">
        <v>3</v>
      </c>
      <c r="X11" s="193"/>
      <c r="Y11" s="188"/>
      <c r="Z11" s="105"/>
      <c r="AA11" s="3"/>
    </row>
    <row r="12" spans="1:27" ht="15.75" customHeight="1" x14ac:dyDescent="0.2">
      <c r="A12" s="103"/>
      <c r="B12" s="100"/>
      <c r="C12" s="103"/>
      <c r="D12" s="103" t="s">
        <v>9</v>
      </c>
      <c r="E12" s="103" t="s">
        <v>9</v>
      </c>
      <c r="F12" s="103" t="s">
        <v>10</v>
      </c>
      <c r="G12" s="103" t="s">
        <v>9</v>
      </c>
      <c r="H12" s="103" t="s">
        <v>10</v>
      </c>
      <c r="I12" s="103" t="s">
        <v>9</v>
      </c>
      <c r="J12" s="103" t="s">
        <v>10</v>
      </c>
      <c r="K12" s="103" t="s">
        <v>243</v>
      </c>
      <c r="L12" s="103" t="s">
        <v>243</v>
      </c>
      <c r="M12" s="103" t="s">
        <v>244</v>
      </c>
      <c r="N12" s="103" t="s">
        <v>243</v>
      </c>
      <c r="O12" s="103" t="s">
        <v>244</v>
      </c>
      <c r="P12" s="103" t="s">
        <v>243</v>
      </c>
      <c r="Q12" s="103" t="s">
        <v>244</v>
      </c>
      <c r="R12" s="103" t="s">
        <v>245</v>
      </c>
      <c r="S12" s="103" t="s">
        <v>245</v>
      </c>
      <c r="T12" s="103" t="s">
        <v>246</v>
      </c>
      <c r="U12" s="103" t="s">
        <v>245</v>
      </c>
      <c r="V12" s="103" t="s">
        <v>246</v>
      </c>
      <c r="W12" s="103" t="s">
        <v>245</v>
      </c>
      <c r="X12" s="103" t="s">
        <v>246</v>
      </c>
      <c r="Y12" s="101"/>
      <c r="Z12" s="105"/>
      <c r="AA12" s="3"/>
    </row>
    <row r="13" spans="1:27" s="15" customFormat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  <c r="Y13" s="12">
        <v>25</v>
      </c>
      <c r="Z13" s="13"/>
      <c r="AA13" s="14"/>
    </row>
    <row r="14" spans="1:27" ht="24" customHeight="1" x14ac:dyDescent="0.2">
      <c r="A14" s="174" t="s">
        <v>8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85"/>
      <c r="Z14" s="16"/>
      <c r="AA14" s="3"/>
    </row>
    <row r="15" spans="1:27" s="15" customFormat="1" ht="79.5" customHeight="1" x14ac:dyDescent="0.2">
      <c r="A15" s="115" t="s">
        <v>228</v>
      </c>
      <c r="B15" s="100" t="s">
        <v>407</v>
      </c>
      <c r="C15" s="86">
        <v>100</v>
      </c>
      <c r="D15" s="86"/>
      <c r="E15" s="86"/>
      <c r="F15" s="86">
        <v>100</v>
      </c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131" t="s">
        <v>502</v>
      </c>
      <c r="Z15" s="13"/>
      <c r="AA15" s="14"/>
    </row>
    <row r="16" spans="1:27" s="15" customFormat="1" ht="24" customHeight="1" x14ac:dyDescent="0.2">
      <c r="A16" s="117"/>
      <c r="B16" s="100" t="s">
        <v>26</v>
      </c>
      <c r="C16" s="86">
        <v>2.14</v>
      </c>
      <c r="D16" s="86"/>
      <c r="E16" s="86"/>
      <c r="F16" s="86"/>
      <c r="G16" s="86"/>
      <c r="H16" s="88">
        <v>2.14</v>
      </c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132"/>
      <c r="Z16" s="13"/>
      <c r="AA16" s="14"/>
    </row>
    <row r="17" spans="1:29" s="15" customFormat="1" ht="38.25" x14ac:dyDescent="0.2">
      <c r="A17" s="160" t="s">
        <v>80</v>
      </c>
      <c r="B17" s="100" t="s">
        <v>408</v>
      </c>
      <c r="C17" s="71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3"/>
      <c r="Z17" s="13"/>
      <c r="AA17" s="14"/>
      <c r="AC17" s="17"/>
    </row>
    <row r="18" spans="1:29" s="15" customFormat="1" ht="28.5" customHeight="1" x14ac:dyDescent="0.2">
      <c r="A18" s="160"/>
      <c r="B18" s="100" t="s">
        <v>250</v>
      </c>
      <c r="C18" s="86">
        <v>306.64699999999999</v>
      </c>
      <c r="D18" s="86"/>
      <c r="E18" s="86"/>
      <c r="F18" s="86"/>
      <c r="G18" s="86"/>
      <c r="H18" s="86">
        <v>306.64699999999999</v>
      </c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189" t="s">
        <v>476</v>
      </c>
      <c r="Z18" s="13"/>
      <c r="AA18" s="14"/>
      <c r="AC18" s="17"/>
    </row>
    <row r="19" spans="1:29" s="15" customFormat="1" ht="30" customHeight="1" x14ac:dyDescent="0.2">
      <c r="A19" s="160"/>
      <c r="B19" s="100" t="s">
        <v>251</v>
      </c>
      <c r="C19" s="86">
        <v>160.637</v>
      </c>
      <c r="D19" s="86"/>
      <c r="E19" s="86"/>
      <c r="F19" s="86"/>
      <c r="G19" s="86"/>
      <c r="H19" s="86">
        <v>160.637</v>
      </c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190"/>
      <c r="Z19" s="13"/>
      <c r="AA19" s="14"/>
      <c r="AC19" s="17"/>
    </row>
    <row r="20" spans="1:29" s="15" customFormat="1" ht="34.5" customHeight="1" x14ac:dyDescent="0.2">
      <c r="A20" s="160"/>
      <c r="B20" s="100" t="s">
        <v>171</v>
      </c>
      <c r="C20" s="86">
        <v>15.993</v>
      </c>
      <c r="D20" s="86"/>
      <c r="E20" s="86"/>
      <c r="F20" s="86"/>
      <c r="G20" s="86"/>
      <c r="H20" s="86">
        <v>15.993</v>
      </c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190"/>
      <c r="Z20" s="13"/>
      <c r="AA20" s="14"/>
      <c r="AC20" s="17"/>
    </row>
    <row r="21" spans="1:29" s="15" customFormat="1" ht="32.25" customHeight="1" x14ac:dyDescent="0.2">
      <c r="A21" s="160"/>
      <c r="B21" s="100" t="s">
        <v>69</v>
      </c>
      <c r="C21" s="108">
        <v>10</v>
      </c>
      <c r="D21" s="103"/>
      <c r="E21" s="103"/>
      <c r="F21" s="103"/>
      <c r="G21" s="103"/>
      <c r="H21" s="108">
        <v>10</v>
      </c>
      <c r="I21" s="103"/>
      <c r="J21" s="103"/>
      <c r="K21" s="103"/>
      <c r="L21" s="103"/>
      <c r="M21" s="103"/>
      <c r="N21" s="103"/>
      <c r="O21" s="108"/>
      <c r="P21" s="103"/>
      <c r="Q21" s="103"/>
      <c r="R21" s="103"/>
      <c r="S21" s="103"/>
      <c r="T21" s="103"/>
      <c r="U21" s="103"/>
      <c r="V21" s="103"/>
      <c r="W21" s="103"/>
      <c r="X21" s="103"/>
      <c r="Y21" s="190"/>
      <c r="Z21" s="13"/>
      <c r="AA21" s="14"/>
      <c r="AC21" s="17"/>
    </row>
    <row r="22" spans="1:29" s="15" customFormat="1" ht="35.25" customHeight="1" x14ac:dyDescent="0.2">
      <c r="A22" s="160"/>
      <c r="B22" s="100" t="s">
        <v>298</v>
      </c>
      <c r="C22" s="108">
        <v>332.35</v>
      </c>
      <c r="D22" s="103"/>
      <c r="E22" s="103"/>
      <c r="F22" s="103"/>
      <c r="G22" s="103"/>
      <c r="H22" s="108"/>
      <c r="I22" s="103"/>
      <c r="J22" s="103"/>
      <c r="K22" s="103"/>
      <c r="L22" s="103"/>
      <c r="M22" s="103"/>
      <c r="N22" s="108">
        <v>332.35</v>
      </c>
      <c r="O22" s="108"/>
      <c r="P22" s="103"/>
      <c r="Q22" s="103"/>
      <c r="R22" s="103"/>
      <c r="S22" s="103"/>
      <c r="T22" s="103"/>
      <c r="U22" s="103"/>
      <c r="V22" s="103"/>
      <c r="W22" s="103"/>
      <c r="X22" s="103"/>
      <c r="Y22" s="190"/>
      <c r="Z22" s="13"/>
      <c r="AA22" s="14"/>
      <c r="AC22" s="17"/>
    </row>
    <row r="23" spans="1:29" s="15" customFormat="1" ht="32.25" customHeight="1" x14ac:dyDescent="0.2">
      <c r="A23" s="160"/>
      <c r="B23" s="100" t="s">
        <v>69</v>
      </c>
      <c r="C23" s="103">
        <v>7.1120000000000001</v>
      </c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>
        <v>7.1120000000000001</v>
      </c>
      <c r="O23" s="108"/>
      <c r="P23" s="103"/>
      <c r="Q23" s="103"/>
      <c r="R23" s="103"/>
      <c r="S23" s="103"/>
      <c r="T23" s="103"/>
      <c r="U23" s="103"/>
      <c r="V23" s="103"/>
      <c r="W23" s="103"/>
      <c r="X23" s="103"/>
      <c r="Y23" s="191"/>
      <c r="Z23" s="13"/>
      <c r="AA23" s="14"/>
      <c r="AC23" s="17"/>
    </row>
    <row r="24" spans="1:29" s="15" customFormat="1" ht="63.75" x14ac:dyDescent="0.2">
      <c r="A24" s="160"/>
      <c r="B24" s="100" t="s">
        <v>154</v>
      </c>
      <c r="C24" s="86">
        <v>6333.6</v>
      </c>
      <c r="D24" s="86"/>
      <c r="E24" s="86"/>
      <c r="F24" s="86">
        <v>6003.6</v>
      </c>
      <c r="G24" s="86"/>
      <c r="H24" s="108">
        <v>330</v>
      </c>
      <c r="I24" s="86"/>
      <c r="J24" s="86"/>
      <c r="K24" s="86"/>
      <c r="L24" s="86"/>
      <c r="M24" s="86"/>
      <c r="N24" s="86"/>
      <c r="O24" s="108"/>
      <c r="P24" s="86"/>
      <c r="Q24" s="86"/>
      <c r="R24" s="86"/>
      <c r="S24" s="86"/>
      <c r="T24" s="86"/>
      <c r="U24" s="86"/>
      <c r="V24" s="108"/>
      <c r="W24" s="86"/>
      <c r="X24" s="86"/>
      <c r="Y24" s="85" t="s">
        <v>487</v>
      </c>
      <c r="Z24" s="13"/>
      <c r="AA24" s="14"/>
      <c r="AC24" s="17"/>
    </row>
    <row r="25" spans="1:29" s="22" customFormat="1" ht="25.5" x14ac:dyDescent="0.2">
      <c r="A25" s="160"/>
      <c r="B25" s="18" t="s">
        <v>226</v>
      </c>
      <c r="C25" s="88">
        <f>L25</f>
        <v>399.9</v>
      </c>
      <c r="D25" s="88"/>
      <c r="E25" s="88"/>
      <c r="F25" s="88"/>
      <c r="G25" s="88"/>
      <c r="H25" s="19"/>
      <c r="I25" s="88"/>
      <c r="J25" s="88"/>
      <c r="K25" s="88"/>
      <c r="L25" s="88">
        <v>399.9</v>
      </c>
      <c r="M25" s="88"/>
      <c r="N25" s="88"/>
      <c r="O25" s="19"/>
      <c r="P25" s="88"/>
      <c r="Q25" s="88"/>
      <c r="R25" s="88"/>
      <c r="S25" s="88"/>
      <c r="T25" s="88"/>
      <c r="U25" s="88"/>
      <c r="V25" s="19"/>
      <c r="W25" s="88"/>
      <c r="X25" s="88"/>
      <c r="Y25" s="131" t="s">
        <v>476</v>
      </c>
      <c r="Z25" s="20"/>
      <c r="AA25" s="21"/>
      <c r="AC25" s="23"/>
    </row>
    <row r="26" spans="1:29" s="22" customFormat="1" ht="25.5" x14ac:dyDescent="0.2">
      <c r="A26" s="160"/>
      <c r="B26" s="100" t="s">
        <v>171</v>
      </c>
      <c r="C26" s="88">
        <f>N26</f>
        <v>7.9980000000000002</v>
      </c>
      <c r="D26" s="88"/>
      <c r="E26" s="88"/>
      <c r="F26" s="88"/>
      <c r="G26" s="88"/>
      <c r="H26" s="19"/>
      <c r="I26" s="88"/>
      <c r="J26" s="88"/>
      <c r="K26" s="88"/>
      <c r="L26" s="88"/>
      <c r="M26" s="88"/>
      <c r="N26" s="88">
        <v>7.9980000000000002</v>
      </c>
      <c r="O26" s="19"/>
      <c r="P26" s="88"/>
      <c r="Q26" s="88"/>
      <c r="R26" s="88"/>
      <c r="S26" s="88"/>
      <c r="T26" s="88"/>
      <c r="U26" s="88"/>
      <c r="V26" s="19"/>
      <c r="W26" s="88"/>
      <c r="X26" s="88"/>
      <c r="Y26" s="132"/>
      <c r="Z26" s="20"/>
      <c r="AA26" s="21"/>
      <c r="AC26" s="23"/>
    </row>
    <row r="27" spans="1:29" s="22" customFormat="1" x14ac:dyDescent="0.2">
      <c r="A27" s="160"/>
      <c r="B27" s="100" t="s">
        <v>69</v>
      </c>
      <c r="C27" s="88">
        <f>N27</f>
        <v>8.5579999999999998</v>
      </c>
      <c r="D27" s="88"/>
      <c r="E27" s="88"/>
      <c r="F27" s="88"/>
      <c r="G27" s="88"/>
      <c r="H27" s="19"/>
      <c r="I27" s="88"/>
      <c r="J27" s="88"/>
      <c r="K27" s="88"/>
      <c r="L27" s="88"/>
      <c r="M27" s="88"/>
      <c r="N27" s="88">
        <v>8.5579999999999998</v>
      </c>
      <c r="O27" s="19"/>
      <c r="P27" s="88"/>
      <c r="Q27" s="88"/>
      <c r="R27" s="88"/>
      <c r="S27" s="88"/>
      <c r="T27" s="88"/>
      <c r="U27" s="88"/>
      <c r="V27" s="19"/>
      <c r="W27" s="88"/>
      <c r="X27" s="88"/>
      <c r="Y27" s="132"/>
      <c r="Z27" s="20"/>
      <c r="AA27" s="21"/>
      <c r="AC27" s="23"/>
    </row>
    <row r="28" spans="1:29" s="22" customFormat="1" ht="25.5" x14ac:dyDescent="0.2">
      <c r="A28" s="160"/>
      <c r="B28" s="100" t="s">
        <v>283</v>
      </c>
      <c r="C28" s="88">
        <f>L28</f>
        <v>100.1</v>
      </c>
      <c r="D28" s="88"/>
      <c r="E28" s="88"/>
      <c r="F28" s="88"/>
      <c r="G28" s="88"/>
      <c r="H28" s="19"/>
      <c r="I28" s="88"/>
      <c r="J28" s="88"/>
      <c r="K28" s="88"/>
      <c r="L28" s="88">
        <v>100.1</v>
      </c>
      <c r="M28" s="88"/>
      <c r="N28" s="88"/>
      <c r="O28" s="19"/>
      <c r="P28" s="88"/>
      <c r="Q28" s="88"/>
      <c r="R28" s="88"/>
      <c r="S28" s="88"/>
      <c r="T28" s="88"/>
      <c r="U28" s="88"/>
      <c r="V28" s="19"/>
      <c r="W28" s="88"/>
      <c r="X28" s="88"/>
      <c r="Y28" s="133"/>
      <c r="Z28" s="20"/>
      <c r="AA28" s="21"/>
      <c r="AC28" s="23"/>
    </row>
    <row r="29" spans="1:29" s="15" customFormat="1" ht="62.25" customHeight="1" x14ac:dyDescent="0.2">
      <c r="A29" s="160"/>
      <c r="B29" s="100" t="s">
        <v>409</v>
      </c>
      <c r="C29" s="86">
        <v>390</v>
      </c>
      <c r="D29" s="86"/>
      <c r="E29" s="86"/>
      <c r="F29" s="86"/>
      <c r="G29" s="86"/>
      <c r="H29" s="86">
        <v>390</v>
      </c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131" t="s">
        <v>476</v>
      </c>
      <c r="Z29" s="13"/>
      <c r="AA29" s="14"/>
      <c r="AC29" s="17"/>
    </row>
    <row r="30" spans="1:29" s="15" customFormat="1" x14ac:dyDescent="0.2">
      <c r="A30" s="160"/>
      <c r="B30" s="100" t="s">
        <v>151</v>
      </c>
      <c r="C30" s="86">
        <v>29</v>
      </c>
      <c r="D30" s="86"/>
      <c r="E30" s="86"/>
      <c r="F30" s="86"/>
      <c r="G30" s="86"/>
      <c r="H30" s="108">
        <v>29</v>
      </c>
      <c r="I30" s="86"/>
      <c r="J30" s="86"/>
      <c r="K30" s="86"/>
      <c r="L30" s="86"/>
      <c r="M30" s="86"/>
      <c r="N30" s="86"/>
      <c r="O30" s="108"/>
      <c r="P30" s="86"/>
      <c r="Q30" s="86"/>
      <c r="R30" s="86"/>
      <c r="S30" s="86"/>
      <c r="T30" s="86"/>
      <c r="U30" s="86"/>
      <c r="V30" s="108"/>
      <c r="W30" s="86"/>
      <c r="X30" s="86"/>
      <c r="Y30" s="132"/>
      <c r="Z30" s="13"/>
      <c r="AA30" s="14"/>
      <c r="AC30" s="17"/>
    </row>
    <row r="31" spans="1:29" s="15" customFormat="1" ht="63.75" x14ac:dyDescent="0.2">
      <c r="A31" s="160"/>
      <c r="B31" s="100" t="s">
        <v>153</v>
      </c>
      <c r="C31" s="86">
        <v>100</v>
      </c>
      <c r="D31" s="86"/>
      <c r="E31" s="86"/>
      <c r="F31" s="86"/>
      <c r="G31" s="86"/>
      <c r="H31" s="86">
        <v>100</v>
      </c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5" t="s">
        <v>11</v>
      </c>
      <c r="Z31" s="13"/>
      <c r="AA31" s="14"/>
      <c r="AC31" s="17"/>
    </row>
    <row r="32" spans="1:29" s="15" customFormat="1" ht="63.75" x14ac:dyDescent="0.2">
      <c r="A32" s="160"/>
      <c r="B32" s="100" t="s">
        <v>260</v>
      </c>
      <c r="C32" s="86">
        <v>750</v>
      </c>
      <c r="D32" s="86"/>
      <c r="E32" s="86"/>
      <c r="F32" s="86"/>
      <c r="G32" s="86"/>
      <c r="H32" s="86">
        <v>750</v>
      </c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5" t="s">
        <v>477</v>
      </c>
      <c r="Z32" s="13"/>
      <c r="AA32" s="14"/>
      <c r="AC32" s="17"/>
    </row>
    <row r="33" spans="1:29" s="15" customFormat="1" ht="38.25" x14ac:dyDescent="0.2">
      <c r="A33" s="115" t="s">
        <v>81</v>
      </c>
      <c r="B33" s="100" t="s">
        <v>410</v>
      </c>
      <c r="C33" s="86">
        <v>150</v>
      </c>
      <c r="D33" s="86"/>
      <c r="E33" s="86"/>
      <c r="F33" s="86">
        <v>150</v>
      </c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31" t="s">
        <v>476</v>
      </c>
      <c r="Z33" s="13"/>
      <c r="AA33" s="14"/>
      <c r="AC33" s="17"/>
    </row>
    <row r="34" spans="1:29" s="15" customFormat="1" ht="25.5" x14ac:dyDescent="0.2">
      <c r="A34" s="116"/>
      <c r="B34" s="100" t="s">
        <v>171</v>
      </c>
      <c r="C34" s="86">
        <v>3</v>
      </c>
      <c r="D34" s="86"/>
      <c r="E34" s="86"/>
      <c r="F34" s="86"/>
      <c r="G34" s="86"/>
      <c r="H34" s="86">
        <v>3</v>
      </c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132"/>
      <c r="Z34" s="13"/>
      <c r="AA34" s="14"/>
      <c r="AC34" s="17"/>
    </row>
    <row r="35" spans="1:29" s="15" customFormat="1" x14ac:dyDescent="0.2">
      <c r="A35" s="116"/>
      <c r="B35" s="100" t="s">
        <v>26</v>
      </c>
      <c r="C35" s="86">
        <v>3.21</v>
      </c>
      <c r="D35" s="86"/>
      <c r="E35" s="86"/>
      <c r="F35" s="86"/>
      <c r="G35" s="86"/>
      <c r="H35" s="86">
        <v>3.21</v>
      </c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133"/>
      <c r="Z35" s="13"/>
      <c r="AA35" s="14"/>
      <c r="AC35" s="17"/>
    </row>
    <row r="36" spans="1:29" s="15" customFormat="1" ht="63.75" x14ac:dyDescent="0.2">
      <c r="A36" s="116"/>
      <c r="B36" s="100" t="s">
        <v>369</v>
      </c>
      <c r="C36" s="86">
        <v>50.366</v>
      </c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>
        <v>50.366</v>
      </c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131" t="s">
        <v>476</v>
      </c>
      <c r="Z36" s="13"/>
      <c r="AA36" s="14"/>
      <c r="AC36" s="17"/>
    </row>
    <row r="37" spans="1:29" s="15" customFormat="1" ht="29.25" customHeight="1" x14ac:dyDescent="0.2">
      <c r="A37" s="83"/>
      <c r="B37" s="100" t="s">
        <v>171</v>
      </c>
      <c r="C37" s="86">
        <v>1.0069999999999999</v>
      </c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>
        <v>1.0069999999999999</v>
      </c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32"/>
      <c r="Z37" s="13"/>
      <c r="AA37" s="14"/>
      <c r="AC37" s="17"/>
    </row>
    <row r="38" spans="1:29" ht="15" customHeight="1" x14ac:dyDescent="0.2">
      <c r="A38" s="83"/>
      <c r="B38" s="100" t="s">
        <v>26</v>
      </c>
      <c r="C38" s="86">
        <v>1.0780000000000001</v>
      </c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>
        <v>1.0780000000000001</v>
      </c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133"/>
      <c r="Z38" s="24"/>
      <c r="AA38" s="3"/>
    </row>
    <row r="39" spans="1:29" s="15" customFormat="1" ht="38.25" customHeight="1" x14ac:dyDescent="0.2">
      <c r="A39" s="83"/>
      <c r="B39" s="100" t="s">
        <v>370</v>
      </c>
      <c r="C39" s="86">
        <v>399.995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>
        <v>399.995</v>
      </c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31"/>
      <c r="Z39" s="13"/>
      <c r="AA39" s="14"/>
      <c r="AC39" s="17"/>
    </row>
    <row r="40" spans="1:29" s="15" customFormat="1" ht="25.5" x14ac:dyDescent="0.2">
      <c r="A40" s="83"/>
      <c r="B40" s="100" t="s">
        <v>171</v>
      </c>
      <c r="C40" s="86">
        <v>8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>
        <v>8</v>
      </c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132"/>
      <c r="Z40" s="13"/>
      <c r="AA40" s="14"/>
      <c r="AC40" s="17"/>
    </row>
    <row r="41" spans="1:29" x14ac:dyDescent="0.2">
      <c r="A41" s="83"/>
      <c r="B41" s="100" t="s">
        <v>26</v>
      </c>
      <c r="C41" s="86">
        <v>8.56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>
        <v>8.56</v>
      </c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132"/>
      <c r="Z41" s="24"/>
      <c r="AA41" s="3"/>
    </row>
    <row r="42" spans="1:29" ht="25.5" x14ac:dyDescent="0.2">
      <c r="A42" s="83"/>
      <c r="B42" s="100" t="s">
        <v>398</v>
      </c>
      <c r="C42" s="86">
        <v>328.08300000000003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>
        <v>328.08300000000003</v>
      </c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132"/>
      <c r="Z42" s="24"/>
      <c r="AA42" s="3"/>
    </row>
    <row r="43" spans="1:29" ht="26.25" customHeight="1" x14ac:dyDescent="0.2">
      <c r="A43" s="83"/>
      <c r="B43" s="100" t="str">
        <f t="shared" ref="B43:B44" si="0">B40</f>
        <v>составление сметной документации</v>
      </c>
      <c r="C43" s="86">
        <v>6.5620000000000003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>
        <v>6.5620000000000003</v>
      </c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132"/>
      <c r="Z43" s="24"/>
      <c r="AA43" s="3"/>
    </row>
    <row r="44" spans="1:29" ht="16.5" customHeight="1" x14ac:dyDescent="0.2">
      <c r="A44" s="83"/>
      <c r="B44" s="100" t="str">
        <f t="shared" si="0"/>
        <v>функции заказчика</v>
      </c>
      <c r="C44" s="86">
        <v>7.0209999999999999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>
        <v>7.0209999999999999</v>
      </c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133"/>
      <c r="Z44" s="24"/>
      <c r="AA44" s="3"/>
    </row>
    <row r="45" spans="1:29" ht="51" x14ac:dyDescent="0.2">
      <c r="A45" s="115" t="s">
        <v>82</v>
      </c>
      <c r="B45" s="100" t="s">
        <v>411</v>
      </c>
      <c r="C45" s="86">
        <v>60.491999999999997</v>
      </c>
      <c r="D45" s="86"/>
      <c r="E45" s="86"/>
      <c r="F45" s="86"/>
      <c r="G45" s="86">
        <v>60.491999999999997</v>
      </c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131" t="s">
        <v>476</v>
      </c>
      <c r="Z45" s="24"/>
      <c r="AA45" s="3"/>
    </row>
    <row r="46" spans="1:29" s="15" customFormat="1" ht="25.5" x14ac:dyDescent="0.2">
      <c r="A46" s="116"/>
      <c r="B46" s="100" t="s">
        <v>32</v>
      </c>
      <c r="C46" s="86">
        <f>N46+L46</f>
        <v>200</v>
      </c>
      <c r="D46" s="86"/>
      <c r="E46" s="86"/>
      <c r="F46" s="86"/>
      <c r="G46" s="86"/>
      <c r="H46" s="86"/>
      <c r="I46" s="86"/>
      <c r="J46" s="86"/>
      <c r="K46" s="86"/>
      <c r="L46" s="86">
        <v>150</v>
      </c>
      <c r="M46" s="86"/>
      <c r="N46" s="86">
        <v>50</v>
      </c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132"/>
      <c r="Z46" s="13"/>
      <c r="AA46" s="14"/>
      <c r="AC46" s="17"/>
    </row>
    <row r="47" spans="1:29" s="15" customFormat="1" ht="25.5" x14ac:dyDescent="0.2">
      <c r="A47" s="116"/>
      <c r="B47" s="100" t="s">
        <v>171</v>
      </c>
      <c r="C47" s="86">
        <f>N47</f>
        <v>4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>
        <v>4</v>
      </c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132"/>
      <c r="Z47" s="13"/>
      <c r="AA47" s="14"/>
      <c r="AC47" s="17"/>
    </row>
    <row r="48" spans="1:29" x14ac:dyDescent="0.2">
      <c r="A48" s="116"/>
      <c r="B48" s="100" t="s">
        <v>26</v>
      </c>
      <c r="C48" s="86">
        <f>N48</f>
        <v>4.28</v>
      </c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>
        <v>4.28</v>
      </c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132"/>
      <c r="Z48" s="24"/>
      <c r="AA48" s="3"/>
    </row>
    <row r="49" spans="1:27" ht="38.25" x14ac:dyDescent="0.2">
      <c r="A49" s="116"/>
      <c r="B49" s="100" t="s">
        <v>503</v>
      </c>
      <c r="C49" s="86">
        <f>O49</f>
        <v>398.78300000000002</v>
      </c>
      <c r="D49" s="86"/>
      <c r="E49" s="86"/>
      <c r="F49" s="86"/>
      <c r="G49" s="86"/>
      <c r="H49" s="86"/>
      <c r="I49" s="86"/>
      <c r="J49" s="86"/>
      <c r="K49" s="79"/>
      <c r="L49" s="79"/>
      <c r="M49" s="79"/>
      <c r="N49" s="79"/>
      <c r="O49" s="91">
        <v>398.78300000000002</v>
      </c>
      <c r="P49" s="79"/>
      <c r="Q49" s="79"/>
      <c r="R49" s="79"/>
      <c r="S49" s="79"/>
      <c r="T49" s="79"/>
      <c r="U49" s="79"/>
      <c r="V49" s="79"/>
      <c r="W49" s="79"/>
      <c r="X49" s="79"/>
      <c r="Y49" s="132"/>
      <c r="Z49" s="24"/>
      <c r="AA49" s="3"/>
    </row>
    <row r="50" spans="1:27" ht="63.75" x14ac:dyDescent="0.2">
      <c r="A50" s="117"/>
      <c r="B50" s="100" t="s">
        <v>540</v>
      </c>
      <c r="C50" s="86">
        <v>40</v>
      </c>
      <c r="D50" s="86"/>
      <c r="E50" s="86"/>
      <c r="F50" s="86"/>
      <c r="G50" s="86"/>
      <c r="H50" s="86"/>
      <c r="I50" s="86"/>
      <c r="J50" s="86"/>
      <c r="K50" s="79"/>
      <c r="L50" s="79"/>
      <c r="M50" s="79"/>
      <c r="N50" s="79"/>
      <c r="O50" s="91">
        <v>40</v>
      </c>
      <c r="P50" s="79"/>
      <c r="Q50" s="79"/>
      <c r="R50" s="79"/>
      <c r="S50" s="79"/>
      <c r="T50" s="79"/>
      <c r="U50" s="79"/>
      <c r="V50" s="79"/>
      <c r="W50" s="79"/>
      <c r="X50" s="79"/>
      <c r="Y50" s="133"/>
      <c r="Z50" s="24"/>
      <c r="AA50" s="3"/>
    </row>
    <row r="51" spans="1:27" ht="25.5" x14ac:dyDescent="0.2">
      <c r="A51" s="115" t="s">
        <v>83</v>
      </c>
      <c r="B51" s="100" t="s">
        <v>412</v>
      </c>
      <c r="C51" s="136"/>
      <c r="D51" s="136"/>
      <c r="E51" s="136"/>
      <c r="F51" s="136"/>
      <c r="G51" s="136"/>
      <c r="H51" s="136"/>
      <c r="I51" s="136"/>
      <c r="J51" s="136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146" t="s">
        <v>487</v>
      </c>
      <c r="Z51" s="24"/>
      <c r="AA51" s="3"/>
    </row>
    <row r="52" spans="1:27" ht="43.5" customHeight="1" x14ac:dyDescent="0.2">
      <c r="A52" s="116"/>
      <c r="B52" s="100" t="s">
        <v>56</v>
      </c>
      <c r="C52" s="86">
        <v>160</v>
      </c>
      <c r="D52" s="86"/>
      <c r="E52" s="86"/>
      <c r="F52" s="86"/>
      <c r="G52" s="86">
        <v>160</v>
      </c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145"/>
      <c r="Z52" s="24"/>
      <c r="AA52" s="3"/>
    </row>
    <row r="53" spans="1:27" ht="89.25" x14ac:dyDescent="0.2">
      <c r="A53" s="116"/>
      <c r="B53" s="25" t="s">
        <v>122</v>
      </c>
      <c r="C53" s="81">
        <v>1472.2260000000001</v>
      </c>
      <c r="D53" s="81"/>
      <c r="E53" s="81"/>
      <c r="F53" s="81"/>
      <c r="G53" s="81">
        <v>1472.2260000000001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5" t="s">
        <v>476</v>
      </c>
      <c r="Z53" s="24"/>
      <c r="AA53" s="3"/>
    </row>
    <row r="54" spans="1:27" ht="40.5" customHeight="1" x14ac:dyDescent="0.2">
      <c r="A54" s="116"/>
      <c r="B54" s="100" t="s">
        <v>117</v>
      </c>
      <c r="C54" s="86">
        <v>101.744</v>
      </c>
      <c r="D54" s="86"/>
      <c r="E54" s="86" t="s">
        <v>31</v>
      </c>
      <c r="F54" s="86"/>
      <c r="G54" s="86">
        <v>101.744</v>
      </c>
      <c r="H54" s="86"/>
      <c r="I54" s="86"/>
      <c r="J54" s="86"/>
      <c r="K54" s="86"/>
      <c r="L54" s="86" t="s">
        <v>31</v>
      </c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31" t="s">
        <v>476</v>
      </c>
      <c r="Z54" s="24"/>
      <c r="AA54" s="3"/>
    </row>
    <row r="55" spans="1:27" x14ac:dyDescent="0.2">
      <c r="A55" s="116"/>
      <c r="B55" s="100" t="s">
        <v>70</v>
      </c>
      <c r="C55" s="86">
        <v>38.750999999999998</v>
      </c>
      <c r="D55" s="86"/>
      <c r="E55" s="86"/>
      <c r="F55" s="86"/>
      <c r="G55" s="86">
        <v>38.750999999999998</v>
      </c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132"/>
      <c r="Z55" s="24"/>
      <c r="AA55" s="3"/>
    </row>
    <row r="56" spans="1:27" x14ac:dyDescent="0.2">
      <c r="A56" s="116"/>
      <c r="B56" s="100" t="s">
        <v>237</v>
      </c>
      <c r="C56" s="86">
        <v>17.399999999999999</v>
      </c>
      <c r="D56" s="86"/>
      <c r="E56" s="86"/>
      <c r="F56" s="86"/>
      <c r="G56" s="86">
        <v>17.399999999999999</v>
      </c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132"/>
      <c r="Z56" s="24"/>
      <c r="AA56" s="3"/>
    </row>
    <row r="57" spans="1:27" ht="21" customHeight="1" x14ac:dyDescent="0.2">
      <c r="A57" s="116"/>
      <c r="B57" s="100" t="s">
        <v>72</v>
      </c>
      <c r="C57" s="86">
        <v>484</v>
      </c>
      <c r="D57" s="86"/>
      <c r="E57" s="86"/>
      <c r="F57" s="86"/>
      <c r="G57" s="86">
        <v>484</v>
      </c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132"/>
      <c r="Z57" s="24"/>
      <c r="AA57" s="3"/>
    </row>
    <row r="58" spans="1:27" ht="21" customHeight="1" x14ac:dyDescent="0.2">
      <c r="A58" s="116"/>
      <c r="B58" s="100" t="s">
        <v>26</v>
      </c>
      <c r="C58" s="86">
        <v>20.038</v>
      </c>
      <c r="D58" s="86"/>
      <c r="E58" s="86"/>
      <c r="F58" s="86"/>
      <c r="G58" s="86">
        <v>20.038</v>
      </c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33"/>
      <c r="Z58" s="24"/>
      <c r="AA58" s="3"/>
    </row>
    <row r="59" spans="1:27" ht="24.75" customHeight="1" x14ac:dyDescent="0.2">
      <c r="A59" s="116"/>
      <c r="B59" s="100" t="s">
        <v>36</v>
      </c>
      <c r="C59" s="86">
        <v>10255.799999999999</v>
      </c>
      <c r="D59" s="86">
        <v>9743</v>
      </c>
      <c r="E59" s="86"/>
      <c r="F59" s="86"/>
      <c r="G59" s="86">
        <v>512.79999999999995</v>
      </c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147" t="s">
        <v>487</v>
      </c>
      <c r="Z59" s="9"/>
      <c r="AA59" s="3"/>
    </row>
    <row r="60" spans="1:27" x14ac:dyDescent="0.2">
      <c r="A60" s="116"/>
      <c r="B60" s="100" t="s">
        <v>26</v>
      </c>
      <c r="C60" s="86">
        <v>100</v>
      </c>
      <c r="D60" s="86"/>
      <c r="E60" s="86"/>
      <c r="F60" s="86"/>
      <c r="G60" s="86">
        <v>100</v>
      </c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147"/>
      <c r="Z60" s="9"/>
      <c r="AA60" s="3"/>
    </row>
    <row r="61" spans="1:27" x14ac:dyDescent="0.2">
      <c r="A61" s="116"/>
      <c r="B61" s="104" t="s">
        <v>28</v>
      </c>
      <c r="C61" s="86">
        <v>20.512</v>
      </c>
      <c r="D61" s="86"/>
      <c r="E61" s="86"/>
      <c r="F61" s="86"/>
      <c r="G61" s="86">
        <v>20.512</v>
      </c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147"/>
      <c r="Z61" s="9"/>
      <c r="AA61" s="3"/>
    </row>
    <row r="62" spans="1:27" ht="25.5" x14ac:dyDescent="0.2">
      <c r="A62" s="116"/>
      <c r="B62" s="100" t="s">
        <v>129</v>
      </c>
      <c r="C62" s="86">
        <v>399.19600000000003</v>
      </c>
      <c r="D62" s="86"/>
      <c r="E62" s="86"/>
      <c r="F62" s="86"/>
      <c r="G62" s="86">
        <v>399.19600000000003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147" t="s">
        <v>476</v>
      </c>
      <c r="Z62" s="9"/>
      <c r="AA62" s="3"/>
    </row>
    <row r="63" spans="1:27" ht="40.5" customHeight="1" x14ac:dyDescent="0.2">
      <c r="A63" s="117"/>
      <c r="B63" s="100" t="s">
        <v>135</v>
      </c>
      <c r="C63" s="86">
        <v>16.527000000000001</v>
      </c>
      <c r="D63" s="86"/>
      <c r="E63" s="86"/>
      <c r="F63" s="86"/>
      <c r="G63" s="86">
        <v>16.527000000000001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147"/>
      <c r="Z63" s="9"/>
      <c r="AA63" s="3"/>
    </row>
    <row r="64" spans="1:27" ht="38.25" x14ac:dyDescent="0.2">
      <c r="A64" s="115" t="s">
        <v>84</v>
      </c>
      <c r="B64" s="100" t="s">
        <v>413</v>
      </c>
      <c r="C64" s="86">
        <v>194.52799999999999</v>
      </c>
      <c r="D64" s="86"/>
      <c r="E64" s="86"/>
      <c r="F64" s="86"/>
      <c r="G64" s="86"/>
      <c r="H64" s="86">
        <v>194.52799999999999</v>
      </c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131" t="s">
        <v>476</v>
      </c>
      <c r="Z64" s="9"/>
      <c r="AA64" s="3"/>
    </row>
    <row r="65" spans="1:27" ht="28.5" customHeight="1" x14ac:dyDescent="0.2">
      <c r="A65" s="116"/>
      <c r="B65" s="100" t="s">
        <v>171</v>
      </c>
      <c r="C65" s="86">
        <v>3.891</v>
      </c>
      <c r="D65" s="86"/>
      <c r="E65" s="86"/>
      <c r="F65" s="86"/>
      <c r="G65" s="86"/>
      <c r="H65" s="86">
        <v>3.891</v>
      </c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132"/>
      <c r="Z65" s="9"/>
      <c r="AA65" s="3"/>
    </row>
    <row r="66" spans="1:27" ht="16.5" customHeight="1" x14ac:dyDescent="0.2">
      <c r="A66" s="116"/>
      <c r="B66" s="100" t="s">
        <v>26</v>
      </c>
      <c r="C66" s="86">
        <v>4.1630000000000003</v>
      </c>
      <c r="D66" s="86"/>
      <c r="E66" s="86"/>
      <c r="F66" s="86"/>
      <c r="G66" s="86"/>
      <c r="H66" s="86">
        <v>4.1630000000000003</v>
      </c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132"/>
      <c r="Z66" s="9"/>
      <c r="AA66" s="3"/>
    </row>
    <row r="67" spans="1:27" ht="25.5" x14ac:dyDescent="0.2">
      <c r="A67" s="116"/>
      <c r="B67" s="100" t="s">
        <v>534</v>
      </c>
      <c r="C67" s="86">
        <f t="shared" ref="C67:C75" si="1">O67</f>
        <v>191.81399999999999</v>
      </c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>
        <v>191.81399999999999</v>
      </c>
      <c r="P67" s="86"/>
      <c r="Q67" s="86"/>
      <c r="R67" s="86"/>
      <c r="S67" s="86"/>
      <c r="T67" s="86"/>
      <c r="U67" s="86"/>
      <c r="V67" s="86"/>
      <c r="W67" s="86"/>
      <c r="X67" s="86"/>
      <c r="Y67" s="132"/>
      <c r="Z67" s="9"/>
      <c r="AA67" s="3"/>
    </row>
    <row r="68" spans="1:27" ht="25.5" x14ac:dyDescent="0.2">
      <c r="A68" s="116"/>
      <c r="B68" s="100" t="s">
        <v>171</v>
      </c>
      <c r="C68" s="86">
        <f t="shared" si="1"/>
        <v>3.8359999999999999</v>
      </c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>
        <v>3.8359999999999999</v>
      </c>
      <c r="P68" s="86"/>
      <c r="Q68" s="86"/>
      <c r="R68" s="86"/>
      <c r="S68" s="86"/>
      <c r="T68" s="86"/>
      <c r="U68" s="86"/>
      <c r="V68" s="86"/>
      <c r="W68" s="86"/>
      <c r="X68" s="86"/>
      <c r="Y68" s="132"/>
      <c r="Z68" s="9"/>
      <c r="AA68" s="3"/>
    </row>
    <row r="69" spans="1:27" ht="16.5" customHeight="1" x14ac:dyDescent="0.2">
      <c r="A69" s="116"/>
      <c r="B69" s="100" t="s">
        <v>26</v>
      </c>
      <c r="C69" s="86">
        <f t="shared" si="1"/>
        <v>4.1050000000000004</v>
      </c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>
        <v>4.1050000000000004</v>
      </c>
      <c r="P69" s="86"/>
      <c r="Q69" s="86"/>
      <c r="R69" s="86"/>
      <c r="S69" s="86"/>
      <c r="T69" s="86"/>
      <c r="U69" s="86"/>
      <c r="V69" s="86"/>
      <c r="W69" s="86"/>
      <c r="X69" s="86"/>
      <c r="Y69" s="132"/>
      <c r="Z69" s="9"/>
      <c r="AA69" s="3"/>
    </row>
    <row r="70" spans="1:27" ht="16.5" customHeight="1" x14ac:dyDescent="0.2">
      <c r="A70" s="116"/>
      <c r="B70" s="100" t="s">
        <v>535</v>
      </c>
      <c r="C70" s="86">
        <f t="shared" si="1"/>
        <v>146.50200000000001</v>
      </c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>
        <v>146.50200000000001</v>
      </c>
      <c r="P70" s="86"/>
      <c r="Q70" s="86"/>
      <c r="R70" s="86"/>
      <c r="S70" s="86"/>
      <c r="T70" s="86"/>
      <c r="U70" s="86"/>
      <c r="V70" s="86"/>
      <c r="W70" s="86"/>
      <c r="X70" s="86"/>
      <c r="Y70" s="132"/>
      <c r="Z70" s="9"/>
      <c r="AA70" s="3"/>
    </row>
    <row r="71" spans="1:27" ht="25.5" x14ac:dyDescent="0.2">
      <c r="A71" s="116"/>
      <c r="B71" s="100" t="s">
        <v>171</v>
      </c>
      <c r="C71" s="86">
        <f t="shared" si="1"/>
        <v>2.93</v>
      </c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>
        <v>2.93</v>
      </c>
      <c r="P71" s="86"/>
      <c r="Q71" s="86"/>
      <c r="R71" s="86"/>
      <c r="S71" s="86"/>
      <c r="T71" s="86"/>
      <c r="U71" s="86"/>
      <c r="V71" s="86"/>
      <c r="W71" s="86"/>
      <c r="X71" s="86"/>
      <c r="Y71" s="132"/>
      <c r="Z71" s="9"/>
      <c r="AA71" s="3"/>
    </row>
    <row r="72" spans="1:27" ht="16.5" customHeight="1" x14ac:dyDescent="0.2">
      <c r="A72" s="116"/>
      <c r="B72" s="100" t="s">
        <v>26</v>
      </c>
      <c r="C72" s="86">
        <f t="shared" si="1"/>
        <v>3.1349999999999998</v>
      </c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>
        <v>3.1349999999999998</v>
      </c>
      <c r="P72" s="86"/>
      <c r="Q72" s="86"/>
      <c r="R72" s="86"/>
      <c r="S72" s="86"/>
      <c r="T72" s="86"/>
      <c r="U72" s="86"/>
      <c r="V72" s="86"/>
      <c r="W72" s="86"/>
      <c r="X72" s="86"/>
      <c r="Y72" s="132"/>
      <c r="Z72" s="9"/>
      <c r="AA72" s="3"/>
    </row>
    <row r="73" spans="1:27" ht="28.5" customHeight="1" x14ac:dyDescent="0.2">
      <c r="A73" s="116"/>
      <c r="B73" s="100" t="s">
        <v>536</v>
      </c>
      <c r="C73" s="86">
        <f t="shared" si="1"/>
        <v>924.24400000000003</v>
      </c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>
        <v>924.24400000000003</v>
      </c>
      <c r="P73" s="86"/>
      <c r="Q73" s="86"/>
      <c r="R73" s="86"/>
      <c r="S73" s="86"/>
      <c r="T73" s="86"/>
      <c r="U73" s="86"/>
      <c r="V73" s="86"/>
      <c r="W73" s="86"/>
      <c r="X73" s="86"/>
      <c r="Y73" s="132"/>
      <c r="Z73" s="9"/>
      <c r="AA73" s="3"/>
    </row>
    <row r="74" spans="1:27" ht="25.5" x14ac:dyDescent="0.2">
      <c r="A74" s="116"/>
      <c r="B74" s="100" t="s">
        <v>171</v>
      </c>
      <c r="C74" s="86">
        <f t="shared" si="1"/>
        <v>18.484999999999999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>
        <v>18.484999999999999</v>
      </c>
      <c r="P74" s="86"/>
      <c r="Q74" s="86"/>
      <c r="R74" s="86"/>
      <c r="S74" s="86"/>
      <c r="T74" s="86"/>
      <c r="U74" s="86"/>
      <c r="V74" s="86"/>
      <c r="W74" s="86"/>
      <c r="X74" s="86"/>
      <c r="Y74" s="132"/>
      <c r="Z74" s="9"/>
      <c r="AA74" s="3"/>
    </row>
    <row r="75" spans="1:27" x14ac:dyDescent="0.2">
      <c r="A75" s="116"/>
      <c r="B75" s="100" t="s">
        <v>26</v>
      </c>
      <c r="C75" s="86">
        <f t="shared" si="1"/>
        <v>19.779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>
        <v>19.779</v>
      </c>
      <c r="P75" s="86"/>
      <c r="Q75" s="86"/>
      <c r="R75" s="86"/>
      <c r="S75" s="86"/>
      <c r="T75" s="86"/>
      <c r="U75" s="86"/>
      <c r="V75" s="86"/>
      <c r="W75" s="86"/>
      <c r="X75" s="86"/>
      <c r="Y75" s="132"/>
      <c r="Z75" s="9"/>
      <c r="AA75" s="3"/>
    </row>
    <row r="76" spans="1:27" ht="25.5" x14ac:dyDescent="0.2">
      <c r="A76" s="115" t="s">
        <v>85</v>
      </c>
      <c r="B76" s="100" t="s">
        <v>493</v>
      </c>
      <c r="C76" s="71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3"/>
      <c r="Y76" s="78"/>
      <c r="Z76" s="9"/>
      <c r="AA76" s="3"/>
    </row>
    <row r="77" spans="1:27" ht="25.5" customHeight="1" x14ac:dyDescent="0.2">
      <c r="A77" s="116"/>
      <c r="B77" s="100" t="s">
        <v>494</v>
      </c>
      <c r="C77" s="86">
        <v>240</v>
      </c>
      <c r="D77" s="86"/>
      <c r="E77" s="86"/>
      <c r="F77" s="86"/>
      <c r="G77" s="86"/>
      <c r="H77" s="86"/>
      <c r="I77" s="86"/>
      <c r="J77" s="86"/>
      <c r="K77" s="86"/>
      <c r="L77" s="86"/>
      <c r="M77" s="86">
        <v>240</v>
      </c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131" t="s">
        <v>476</v>
      </c>
      <c r="Z77" s="9"/>
      <c r="AA77" s="3"/>
    </row>
    <row r="78" spans="1:27" ht="25.5" x14ac:dyDescent="0.2">
      <c r="A78" s="116"/>
      <c r="B78" s="100" t="s">
        <v>171</v>
      </c>
      <c r="C78" s="86">
        <v>4.8</v>
      </c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>
        <v>4.8</v>
      </c>
      <c r="P78" s="86"/>
      <c r="Q78" s="86"/>
      <c r="R78" s="86"/>
      <c r="S78" s="86"/>
      <c r="T78" s="86"/>
      <c r="U78" s="86"/>
      <c r="V78" s="86"/>
      <c r="W78" s="86"/>
      <c r="X78" s="86"/>
      <c r="Y78" s="132"/>
      <c r="Z78" s="9"/>
      <c r="AA78" s="3"/>
    </row>
    <row r="79" spans="1:27" x14ac:dyDescent="0.2">
      <c r="A79" s="116"/>
      <c r="B79" s="100" t="s">
        <v>26</v>
      </c>
      <c r="C79" s="86">
        <v>5.1360000000000001</v>
      </c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>
        <v>5.1360000000000001</v>
      </c>
      <c r="P79" s="86"/>
      <c r="Q79" s="86"/>
      <c r="R79" s="86"/>
      <c r="S79" s="86"/>
      <c r="T79" s="86"/>
      <c r="U79" s="86"/>
      <c r="V79" s="86"/>
      <c r="W79" s="86"/>
      <c r="X79" s="86"/>
      <c r="Y79" s="132"/>
      <c r="Z79" s="9"/>
      <c r="AA79" s="3"/>
    </row>
    <row r="80" spans="1:27" ht="38.25" x14ac:dyDescent="0.2">
      <c r="A80" s="116"/>
      <c r="B80" s="100" t="s">
        <v>501</v>
      </c>
      <c r="C80" s="86">
        <v>799.98</v>
      </c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>
        <v>799.98</v>
      </c>
      <c r="P80" s="86"/>
      <c r="Q80" s="86"/>
      <c r="R80" s="86"/>
      <c r="S80" s="86"/>
      <c r="T80" s="86"/>
      <c r="U80" s="86"/>
      <c r="V80" s="86"/>
      <c r="W80" s="86"/>
      <c r="X80" s="86"/>
      <c r="Y80" s="132"/>
      <c r="Z80" s="9"/>
      <c r="AA80" s="3"/>
    </row>
    <row r="81" spans="1:27" ht="25.5" x14ac:dyDescent="0.2">
      <c r="A81" s="116"/>
      <c r="B81" s="100" t="s">
        <v>171</v>
      </c>
      <c r="C81" s="86">
        <v>16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>
        <v>16</v>
      </c>
      <c r="P81" s="86"/>
      <c r="Q81" s="86"/>
      <c r="R81" s="86"/>
      <c r="S81" s="86"/>
      <c r="T81" s="86"/>
      <c r="U81" s="86"/>
      <c r="V81" s="86"/>
      <c r="W81" s="86"/>
      <c r="X81" s="86"/>
      <c r="Y81" s="132"/>
      <c r="Z81" s="9"/>
      <c r="AA81" s="3"/>
    </row>
    <row r="82" spans="1:27" x14ac:dyDescent="0.2">
      <c r="A82" s="116"/>
      <c r="B82" s="100" t="s">
        <v>26</v>
      </c>
      <c r="C82" s="86">
        <v>17.12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>
        <v>17.12</v>
      </c>
      <c r="P82" s="86"/>
      <c r="Q82" s="86"/>
      <c r="R82" s="86"/>
      <c r="S82" s="86"/>
      <c r="T82" s="86"/>
      <c r="U82" s="86"/>
      <c r="V82" s="86"/>
      <c r="W82" s="86"/>
      <c r="X82" s="86"/>
      <c r="Y82" s="132"/>
      <c r="Z82" s="9"/>
      <c r="AA82" s="3"/>
    </row>
    <row r="83" spans="1:27" ht="38.25" x14ac:dyDescent="0.2">
      <c r="A83" s="116"/>
      <c r="B83" s="100" t="s">
        <v>509</v>
      </c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132"/>
      <c r="Z83" s="9"/>
      <c r="AA83" s="3"/>
    </row>
    <row r="84" spans="1:27" ht="25.5" x14ac:dyDescent="0.2">
      <c r="A84" s="117"/>
      <c r="B84" s="100" t="s">
        <v>171</v>
      </c>
      <c r="C84" s="86">
        <v>12.731999999999999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>
        <v>12.731999999999999</v>
      </c>
      <c r="P84" s="86"/>
      <c r="Q84" s="86"/>
      <c r="R84" s="86"/>
      <c r="S84" s="86"/>
      <c r="T84" s="86"/>
      <c r="U84" s="86"/>
      <c r="V84" s="86"/>
      <c r="W84" s="86"/>
      <c r="X84" s="86"/>
      <c r="Y84" s="133"/>
      <c r="Z84" s="9"/>
      <c r="AA84" s="3"/>
    </row>
    <row r="85" spans="1:27" ht="63.75" x14ac:dyDescent="0.2">
      <c r="A85" s="89" t="s">
        <v>86</v>
      </c>
      <c r="B85" s="100" t="s">
        <v>414</v>
      </c>
      <c r="C85" s="86">
        <v>47.28</v>
      </c>
      <c r="D85" s="86"/>
      <c r="E85" s="86"/>
      <c r="F85" s="86"/>
      <c r="G85" s="86">
        <v>47.28</v>
      </c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5" t="s">
        <v>476</v>
      </c>
      <c r="Z85" s="24"/>
      <c r="AA85" s="3"/>
    </row>
    <row r="86" spans="1:27" ht="25.5" customHeight="1" x14ac:dyDescent="0.2">
      <c r="A86" s="115" t="s">
        <v>87</v>
      </c>
      <c r="B86" s="118" t="s">
        <v>541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20"/>
      <c r="Z86" s="24"/>
      <c r="AA86" s="3"/>
    </row>
    <row r="87" spans="1:27" ht="25.5" x14ac:dyDescent="0.2">
      <c r="A87" s="116"/>
      <c r="B87" s="100" t="s">
        <v>109</v>
      </c>
      <c r="C87" s="86">
        <v>123.288</v>
      </c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>
        <v>123.288</v>
      </c>
      <c r="P87" s="86"/>
      <c r="Q87" s="86"/>
      <c r="R87" s="86"/>
      <c r="S87" s="86"/>
      <c r="T87" s="86"/>
      <c r="U87" s="86"/>
      <c r="V87" s="86"/>
      <c r="W87" s="86"/>
      <c r="X87" s="86"/>
      <c r="Y87" s="121" t="s">
        <v>476</v>
      </c>
      <c r="Z87" s="24"/>
      <c r="AA87" s="3"/>
    </row>
    <row r="88" spans="1:27" ht="25.5" x14ac:dyDescent="0.2">
      <c r="A88" s="116"/>
      <c r="B88" s="100" t="s">
        <v>171</v>
      </c>
      <c r="C88" s="86">
        <v>2.4660000000000002</v>
      </c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>
        <v>2.4660000000000002</v>
      </c>
      <c r="P88" s="86"/>
      <c r="Q88" s="86"/>
      <c r="R88" s="86"/>
      <c r="S88" s="86"/>
      <c r="T88" s="86"/>
      <c r="U88" s="86"/>
      <c r="V88" s="86"/>
      <c r="W88" s="86"/>
      <c r="X88" s="86"/>
      <c r="Y88" s="122"/>
      <c r="Z88" s="24"/>
      <c r="AA88" s="3"/>
    </row>
    <row r="89" spans="1:27" x14ac:dyDescent="0.2">
      <c r="A89" s="117"/>
      <c r="B89" s="100" t="s">
        <v>26</v>
      </c>
      <c r="C89" s="86">
        <v>2.6379999999999999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>
        <v>2.6379999999999999</v>
      </c>
      <c r="P89" s="86"/>
      <c r="Q89" s="86"/>
      <c r="R89" s="86"/>
      <c r="S89" s="86"/>
      <c r="T89" s="86"/>
      <c r="U89" s="86"/>
      <c r="V89" s="86"/>
      <c r="W89" s="86"/>
      <c r="X89" s="86"/>
      <c r="Y89" s="123"/>
      <c r="Z89" s="24"/>
      <c r="AA89" s="3"/>
    </row>
    <row r="90" spans="1:27" ht="25.5" x14ac:dyDescent="0.2">
      <c r="A90" s="160" t="s">
        <v>88</v>
      </c>
      <c r="B90" s="100" t="s">
        <v>415</v>
      </c>
      <c r="C90" s="71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3"/>
      <c r="Z90" s="24"/>
      <c r="AA90" s="3"/>
    </row>
    <row r="91" spans="1:27" ht="25.5" x14ac:dyDescent="0.2">
      <c r="A91" s="160"/>
      <c r="B91" s="100" t="s">
        <v>66</v>
      </c>
      <c r="C91" s="86">
        <v>78.774000000000001</v>
      </c>
      <c r="D91" s="86"/>
      <c r="E91" s="86"/>
      <c r="F91" s="86"/>
      <c r="G91" s="86">
        <v>78.774000000000001</v>
      </c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148" t="s">
        <v>476</v>
      </c>
      <c r="Z91" s="24"/>
      <c r="AA91" s="3"/>
    </row>
    <row r="92" spans="1:27" x14ac:dyDescent="0.2">
      <c r="A92" s="160"/>
      <c r="B92" s="111" t="s">
        <v>542</v>
      </c>
      <c r="C92" s="86">
        <v>241.23099999999999</v>
      </c>
      <c r="D92" s="86"/>
      <c r="E92" s="86"/>
      <c r="F92" s="86"/>
      <c r="G92" s="86">
        <v>241.23099999999999</v>
      </c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148"/>
      <c r="Z92" s="9"/>
      <c r="AA92" s="3"/>
    </row>
    <row r="93" spans="1:27" x14ac:dyDescent="0.2">
      <c r="A93" s="160"/>
      <c r="B93" s="100" t="s">
        <v>26</v>
      </c>
      <c r="C93" s="86">
        <v>9.9870000000000001</v>
      </c>
      <c r="D93" s="86"/>
      <c r="E93" s="86"/>
      <c r="F93" s="86"/>
      <c r="G93" s="86">
        <v>9.9870000000000001</v>
      </c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148"/>
      <c r="Z93" s="9"/>
      <c r="AA93" s="3"/>
    </row>
    <row r="94" spans="1:27" ht="25.5" x14ac:dyDescent="0.2">
      <c r="A94" s="160"/>
      <c r="B94" s="100" t="s">
        <v>109</v>
      </c>
      <c r="C94" s="86">
        <v>63.063000000000002</v>
      </c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>
        <v>63.063000000000002</v>
      </c>
      <c r="P94" s="86"/>
      <c r="Q94" s="86"/>
      <c r="R94" s="86"/>
      <c r="S94" s="86"/>
      <c r="T94" s="86"/>
      <c r="U94" s="86"/>
      <c r="V94" s="86"/>
      <c r="W94" s="86"/>
      <c r="X94" s="86"/>
      <c r="Y94" s="148"/>
      <c r="Z94" s="24"/>
      <c r="AA94" s="3"/>
    </row>
    <row r="95" spans="1:27" ht="25.5" x14ac:dyDescent="0.2">
      <c r="A95" s="160"/>
      <c r="B95" s="100" t="s">
        <v>171</v>
      </c>
      <c r="C95" s="86">
        <v>1.2609999999999999</v>
      </c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>
        <v>1.2609999999999999</v>
      </c>
      <c r="P95" s="86"/>
      <c r="Q95" s="86"/>
      <c r="R95" s="86"/>
      <c r="S95" s="86"/>
      <c r="T95" s="86"/>
      <c r="U95" s="86"/>
      <c r="V95" s="86"/>
      <c r="W95" s="86"/>
      <c r="X95" s="86"/>
      <c r="Y95" s="148"/>
      <c r="Z95" s="24"/>
      <c r="AA95" s="3"/>
    </row>
    <row r="96" spans="1:27" x14ac:dyDescent="0.2">
      <c r="A96" s="160"/>
      <c r="B96" s="100" t="s">
        <v>26</v>
      </c>
      <c r="C96" s="86">
        <v>1.35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>
        <v>1.35</v>
      </c>
      <c r="P96" s="86"/>
      <c r="Q96" s="86"/>
      <c r="R96" s="86"/>
      <c r="S96" s="86"/>
      <c r="T96" s="86"/>
      <c r="U96" s="86"/>
      <c r="V96" s="86"/>
      <c r="W96" s="86"/>
      <c r="X96" s="86"/>
      <c r="Y96" s="148"/>
      <c r="Z96" s="24"/>
      <c r="AA96" s="3"/>
    </row>
    <row r="97" spans="1:27" ht="25.5" x14ac:dyDescent="0.2">
      <c r="A97" s="115" t="s">
        <v>149</v>
      </c>
      <c r="B97" s="100" t="s">
        <v>416</v>
      </c>
      <c r="C97" s="136"/>
      <c r="D97" s="136"/>
      <c r="E97" s="136"/>
      <c r="F97" s="136"/>
      <c r="G97" s="136"/>
      <c r="H97" s="136"/>
      <c r="I97" s="136"/>
      <c r="J97" s="136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131" t="s">
        <v>487</v>
      </c>
      <c r="Z97" s="9"/>
      <c r="AA97" s="3"/>
    </row>
    <row r="98" spans="1:27" ht="42.75" customHeight="1" x14ac:dyDescent="0.2">
      <c r="A98" s="116"/>
      <c r="B98" s="100" t="s">
        <v>56</v>
      </c>
      <c r="C98" s="86">
        <v>160</v>
      </c>
      <c r="D98" s="86"/>
      <c r="E98" s="86"/>
      <c r="F98" s="86"/>
      <c r="G98" s="86">
        <v>160</v>
      </c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132"/>
      <c r="Z98" s="24"/>
      <c r="AA98" s="3"/>
    </row>
    <row r="99" spans="1:27" ht="48.75" customHeight="1" x14ac:dyDescent="0.2">
      <c r="A99" s="116"/>
      <c r="B99" s="100" t="s">
        <v>57</v>
      </c>
      <c r="C99" s="106">
        <v>5514.13</v>
      </c>
      <c r="D99" s="106">
        <v>5238.3999999999996</v>
      </c>
      <c r="E99" s="86"/>
      <c r="F99" s="86"/>
      <c r="G99" s="86">
        <v>275.73</v>
      </c>
      <c r="H99" s="86"/>
      <c r="I99" s="86"/>
      <c r="J99" s="86"/>
      <c r="K99" s="106"/>
      <c r="L99" s="86"/>
      <c r="M99" s="86"/>
      <c r="N99" s="86"/>
      <c r="O99" s="86"/>
      <c r="P99" s="86"/>
      <c r="Q99" s="86"/>
      <c r="R99" s="106"/>
      <c r="S99" s="86"/>
      <c r="T99" s="86"/>
      <c r="U99" s="86"/>
      <c r="V99" s="86"/>
      <c r="W99" s="86"/>
      <c r="X99" s="86"/>
      <c r="Y99" s="132"/>
      <c r="Z99" s="9"/>
      <c r="AA99" s="3"/>
    </row>
    <row r="100" spans="1:27" ht="24" customHeight="1" x14ac:dyDescent="0.2">
      <c r="A100" s="116"/>
      <c r="B100" s="100" t="s">
        <v>26</v>
      </c>
      <c r="C100" s="86">
        <v>100</v>
      </c>
      <c r="D100" s="86"/>
      <c r="E100" s="86"/>
      <c r="F100" s="86"/>
      <c r="G100" s="86">
        <v>100</v>
      </c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132"/>
      <c r="Z100" s="9"/>
      <c r="AA100" s="3"/>
    </row>
    <row r="101" spans="1:27" ht="24" customHeight="1" x14ac:dyDescent="0.2">
      <c r="A101" s="116"/>
      <c r="B101" s="100" t="s">
        <v>28</v>
      </c>
      <c r="C101" s="86">
        <v>11.028</v>
      </c>
      <c r="D101" s="86"/>
      <c r="E101" s="86"/>
      <c r="F101" s="86"/>
      <c r="G101" s="86">
        <v>11.028</v>
      </c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133"/>
      <c r="Z101" s="9"/>
      <c r="AA101" s="3"/>
    </row>
    <row r="102" spans="1:27" ht="25.5" x14ac:dyDescent="0.2">
      <c r="A102" s="116"/>
      <c r="B102" s="100" t="s">
        <v>129</v>
      </c>
      <c r="C102" s="86">
        <v>399.19600000000003</v>
      </c>
      <c r="D102" s="86"/>
      <c r="E102" s="86"/>
      <c r="F102" s="86"/>
      <c r="G102" s="86">
        <v>399.19600000000003</v>
      </c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148" t="s">
        <v>476</v>
      </c>
      <c r="Z102" s="9"/>
      <c r="AA102" s="3"/>
    </row>
    <row r="103" spans="1:27" ht="39" customHeight="1" x14ac:dyDescent="0.2">
      <c r="A103" s="116"/>
      <c r="B103" s="100" t="s">
        <v>130</v>
      </c>
      <c r="C103" s="86">
        <v>16.527000000000001</v>
      </c>
      <c r="D103" s="86"/>
      <c r="E103" s="86"/>
      <c r="F103" s="86"/>
      <c r="G103" s="86">
        <v>16.527000000000001</v>
      </c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148"/>
      <c r="Z103" s="9"/>
      <c r="AA103" s="3"/>
    </row>
    <row r="104" spans="1:27" ht="38.25" x14ac:dyDescent="0.2">
      <c r="A104" s="116"/>
      <c r="B104" s="100" t="s">
        <v>112</v>
      </c>
      <c r="C104" s="86">
        <v>329.97</v>
      </c>
      <c r="D104" s="86"/>
      <c r="E104" s="86"/>
      <c r="F104" s="86"/>
      <c r="G104" s="86">
        <v>329.97</v>
      </c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148"/>
      <c r="Z104" s="9"/>
      <c r="AA104" s="3"/>
    </row>
    <row r="105" spans="1:27" ht="35.25" customHeight="1" x14ac:dyDescent="0.2">
      <c r="A105" s="116"/>
      <c r="B105" s="100" t="s">
        <v>73</v>
      </c>
      <c r="C105" s="86">
        <v>130</v>
      </c>
      <c r="D105" s="86"/>
      <c r="E105" s="86"/>
      <c r="F105" s="86"/>
      <c r="G105" s="86">
        <v>130</v>
      </c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148"/>
      <c r="Z105" s="9"/>
      <c r="AA105" s="3"/>
    </row>
    <row r="106" spans="1:27" ht="18.75" customHeight="1" x14ac:dyDescent="0.2">
      <c r="A106" s="116"/>
      <c r="B106" s="100" t="s">
        <v>72</v>
      </c>
      <c r="C106" s="86">
        <v>398.86599999999999</v>
      </c>
      <c r="D106" s="86"/>
      <c r="E106" s="86"/>
      <c r="F106" s="86"/>
      <c r="G106" s="86">
        <v>398.86599999999999</v>
      </c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148"/>
      <c r="Z106" s="9"/>
      <c r="AA106" s="3"/>
    </row>
    <row r="107" spans="1:27" ht="21.75" customHeight="1" x14ac:dyDescent="0.2">
      <c r="A107" s="117"/>
      <c r="B107" s="100" t="s">
        <v>26</v>
      </c>
      <c r="C107" s="86">
        <v>16.513000000000002</v>
      </c>
      <c r="D107" s="86"/>
      <c r="E107" s="86"/>
      <c r="F107" s="86"/>
      <c r="G107" s="86">
        <v>16.513000000000002</v>
      </c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148"/>
      <c r="Z107" s="9"/>
      <c r="AA107" s="3"/>
    </row>
    <row r="108" spans="1:27" ht="54.75" customHeight="1" x14ac:dyDescent="0.2">
      <c r="A108" s="115" t="s">
        <v>89</v>
      </c>
      <c r="B108" s="100" t="s">
        <v>417</v>
      </c>
      <c r="C108" s="86">
        <v>234.78</v>
      </c>
      <c r="D108" s="86"/>
      <c r="E108" s="86"/>
      <c r="F108" s="86"/>
      <c r="G108" s="86">
        <v>234.78</v>
      </c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131" t="s">
        <v>476</v>
      </c>
      <c r="Z108" s="24"/>
      <c r="AA108" s="3"/>
    </row>
    <row r="109" spans="1:27" ht="38.25" x14ac:dyDescent="0.2">
      <c r="A109" s="116"/>
      <c r="B109" s="100" t="s">
        <v>170</v>
      </c>
      <c r="C109" s="86">
        <v>257</v>
      </c>
      <c r="D109" s="86"/>
      <c r="E109" s="86"/>
      <c r="F109" s="86"/>
      <c r="G109" s="86"/>
      <c r="H109" s="86">
        <v>257</v>
      </c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132"/>
      <c r="Z109" s="24"/>
      <c r="AA109" s="3"/>
    </row>
    <row r="110" spans="1:27" ht="25.5" x14ac:dyDescent="0.2">
      <c r="A110" s="116"/>
      <c r="B110" s="100" t="s">
        <v>171</v>
      </c>
      <c r="C110" s="86">
        <v>5.14</v>
      </c>
      <c r="D110" s="86"/>
      <c r="E110" s="86"/>
      <c r="F110" s="86"/>
      <c r="G110" s="86"/>
      <c r="H110" s="86">
        <v>5.14</v>
      </c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132"/>
      <c r="Z110" s="24"/>
      <c r="AA110" s="3"/>
    </row>
    <row r="111" spans="1:27" x14ac:dyDescent="0.2">
      <c r="A111" s="116"/>
      <c r="B111" s="100" t="s">
        <v>26</v>
      </c>
      <c r="C111" s="86">
        <v>5.5</v>
      </c>
      <c r="D111" s="86"/>
      <c r="E111" s="86"/>
      <c r="F111" s="86"/>
      <c r="G111" s="86"/>
      <c r="H111" s="86">
        <v>5.5</v>
      </c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132"/>
      <c r="Z111" s="24"/>
      <c r="AA111" s="3"/>
    </row>
    <row r="112" spans="1:27" x14ac:dyDescent="0.2">
      <c r="A112" s="116"/>
      <c r="B112" s="100" t="s">
        <v>290</v>
      </c>
      <c r="C112" s="86">
        <f>N112</f>
        <v>73.378</v>
      </c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>
        <v>73.378</v>
      </c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132"/>
      <c r="Z112" s="24"/>
      <c r="AA112" s="3"/>
    </row>
    <row r="113" spans="1:27" ht="25.5" x14ac:dyDescent="0.2">
      <c r="A113" s="116"/>
      <c r="B113" s="100" t="s">
        <v>171</v>
      </c>
      <c r="C113" s="86">
        <f>N113</f>
        <v>1.468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>
        <v>1.468</v>
      </c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132"/>
      <c r="Z113" s="24"/>
      <c r="AA113" s="3"/>
    </row>
    <row r="114" spans="1:27" x14ac:dyDescent="0.2">
      <c r="A114" s="117"/>
      <c r="B114" s="100" t="s">
        <v>26</v>
      </c>
      <c r="C114" s="86">
        <f>N114</f>
        <v>1.57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>
        <v>1.57</v>
      </c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133"/>
      <c r="Z114" s="24"/>
      <c r="AA114" s="3"/>
    </row>
    <row r="115" spans="1:27" ht="63.75" x14ac:dyDescent="0.2">
      <c r="A115" s="115" t="s">
        <v>90</v>
      </c>
      <c r="B115" s="100" t="s">
        <v>418</v>
      </c>
      <c r="C115" s="86">
        <v>400</v>
      </c>
      <c r="D115" s="86"/>
      <c r="E115" s="86"/>
      <c r="F115" s="86"/>
      <c r="G115" s="86">
        <v>400</v>
      </c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131" t="s">
        <v>476</v>
      </c>
      <c r="Z115" s="24"/>
      <c r="AA115" s="3"/>
    </row>
    <row r="116" spans="1:27" ht="38.25" x14ac:dyDescent="0.2">
      <c r="A116" s="116"/>
      <c r="B116" s="100" t="s">
        <v>174</v>
      </c>
      <c r="C116" s="86">
        <v>100</v>
      </c>
      <c r="D116" s="86"/>
      <c r="E116" s="86"/>
      <c r="F116" s="86">
        <v>100</v>
      </c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132"/>
      <c r="Z116" s="24"/>
      <c r="AA116" s="3"/>
    </row>
    <row r="117" spans="1:27" x14ac:dyDescent="0.2">
      <c r="A117" s="116"/>
      <c r="B117" s="100" t="s">
        <v>26</v>
      </c>
      <c r="C117" s="86">
        <v>2.14</v>
      </c>
      <c r="D117" s="86"/>
      <c r="E117" s="86"/>
      <c r="F117" s="86"/>
      <c r="G117" s="86"/>
      <c r="H117" s="86">
        <v>2.14</v>
      </c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132"/>
      <c r="Z117" s="24"/>
      <c r="AA117" s="3"/>
    </row>
    <row r="118" spans="1:27" ht="33" customHeight="1" x14ac:dyDescent="0.2">
      <c r="A118" s="116"/>
      <c r="B118" s="100" t="s">
        <v>226</v>
      </c>
      <c r="C118" s="86">
        <v>399.99</v>
      </c>
      <c r="D118" s="86"/>
      <c r="E118" s="86"/>
      <c r="F118" s="86">
        <v>300</v>
      </c>
      <c r="G118" s="86"/>
      <c r="H118" s="86">
        <v>99.99</v>
      </c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132"/>
      <c r="Z118" s="24"/>
      <c r="AA118" s="3"/>
    </row>
    <row r="119" spans="1:27" ht="25.5" x14ac:dyDescent="0.2">
      <c r="A119" s="116"/>
      <c r="B119" s="100" t="s">
        <v>171</v>
      </c>
      <c r="C119" s="86">
        <v>8</v>
      </c>
      <c r="D119" s="86"/>
      <c r="E119" s="86"/>
      <c r="F119" s="86"/>
      <c r="G119" s="86"/>
      <c r="H119" s="86">
        <v>8</v>
      </c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132"/>
      <c r="Z119" s="24"/>
      <c r="AA119" s="3"/>
    </row>
    <row r="120" spans="1:27" ht="22.5" customHeight="1" x14ac:dyDescent="0.2">
      <c r="A120" s="117"/>
      <c r="B120" s="100" t="s">
        <v>26</v>
      </c>
      <c r="C120" s="86">
        <v>8.56</v>
      </c>
      <c r="D120" s="86"/>
      <c r="E120" s="86"/>
      <c r="F120" s="86"/>
      <c r="G120" s="86"/>
      <c r="H120" s="86">
        <v>8.56</v>
      </c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133"/>
      <c r="Z120" s="24"/>
      <c r="AA120" s="3"/>
    </row>
    <row r="121" spans="1:27" ht="55.5" customHeight="1" x14ac:dyDescent="0.2">
      <c r="A121" s="115" t="s">
        <v>91</v>
      </c>
      <c r="B121" s="100" t="s">
        <v>419</v>
      </c>
      <c r="C121" s="86">
        <v>200</v>
      </c>
      <c r="D121" s="86"/>
      <c r="E121" s="86"/>
      <c r="F121" s="86">
        <v>200</v>
      </c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131" t="s">
        <v>476</v>
      </c>
      <c r="Z121" s="24"/>
      <c r="AA121" s="3"/>
    </row>
    <row r="122" spans="1:27" ht="41.25" customHeight="1" x14ac:dyDescent="0.2">
      <c r="A122" s="116"/>
      <c r="B122" s="100" t="s">
        <v>171</v>
      </c>
      <c r="C122" s="86">
        <v>4</v>
      </c>
      <c r="D122" s="86"/>
      <c r="E122" s="86"/>
      <c r="F122" s="86"/>
      <c r="G122" s="86"/>
      <c r="H122" s="86">
        <v>4</v>
      </c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132"/>
      <c r="Z122" s="24"/>
      <c r="AA122" s="3"/>
    </row>
    <row r="123" spans="1:27" ht="26.25" customHeight="1" x14ac:dyDescent="0.2">
      <c r="A123" s="116"/>
      <c r="B123" s="100" t="s">
        <v>26</v>
      </c>
      <c r="C123" s="86">
        <v>4.28</v>
      </c>
      <c r="D123" s="86"/>
      <c r="E123" s="86"/>
      <c r="F123" s="86"/>
      <c r="G123" s="86"/>
      <c r="H123" s="86">
        <v>4.28</v>
      </c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132"/>
      <c r="Z123" s="24"/>
      <c r="AA123" s="3"/>
    </row>
    <row r="124" spans="1:27" x14ac:dyDescent="0.2">
      <c r="A124" s="115" t="s">
        <v>92</v>
      </c>
      <c r="B124" s="152" t="s">
        <v>420</v>
      </c>
      <c r="C124" s="151">
        <f>E124+G124</f>
        <v>9805.0389999999989</v>
      </c>
      <c r="D124" s="136"/>
      <c r="E124" s="136">
        <v>9314.7379999999994</v>
      </c>
      <c r="F124" s="136"/>
      <c r="G124" s="108">
        <v>490.30099999999999</v>
      </c>
      <c r="H124" s="136"/>
      <c r="I124" s="136"/>
      <c r="J124" s="136"/>
      <c r="K124" s="136"/>
      <c r="L124" s="136"/>
      <c r="M124" s="136"/>
      <c r="N124" s="149"/>
      <c r="O124" s="136"/>
      <c r="P124" s="136"/>
      <c r="Q124" s="136"/>
      <c r="R124" s="136"/>
      <c r="S124" s="136"/>
      <c r="T124" s="136"/>
      <c r="U124" s="149"/>
      <c r="V124" s="136"/>
      <c r="W124" s="136"/>
      <c r="X124" s="136"/>
      <c r="Y124" s="146" t="s">
        <v>487</v>
      </c>
      <c r="Z124" s="24"/>
      <c r="AA124" s="3"/>
    </row>
    <row r="125" spans="1:27" ht="36.75" customHeight="1" x14ac:dyDescent="0.2">
      <c r="A125" s="116"/>
      <c r="B125" s="152"/>
      <c r="C125" s="151"/>
      <c r="D125" s="136"/>
      <c r="E125" s="136"/>
      <c r="F125" s="136"/>
      <c r="G125" s="108" t="s">
        <v>77</v>
      </c>
      <c r="H125" s="136"/>
      <c r="I125" s="136"/>
      <c r="J125" s="136"/>
      <c r="K125" s="136"/>
      <c r="L125" s="136"/>
      <c r="M125" s="136"/>
      <c r="N125" s="150"/>
      <c r="O125" s="136"/>
      <c r="P125" s="136"/>
      <c r="Q125" s="136"/>
      <c r="R125" s="136"/>
      <c r="S125" s="136"/>
      <c r="T125" s="136"/>
      <c r="U125" s="150"/>
      <c r="V125" s="136"/>
      <c r="W125" s="136"/>
      <c r="X125" s="136"/>
      <c r="Y125" s="145"/>
      <c r="Z125" s="24"/>
      <c r="AA125" s="3"/>
    </row>
    <row r="126" spans="1:27" ht="26.25" customHeight="1" x14ac:dyDescent="0.2">
      <c r="A126" s="116"/>
      <c r="B126" s="100" t="s">
        <v>26</v>
      </c>
      <c r="C126" s="86">
        <v>100</v>
      </c>
      <c r="D126" s="86"/>
      <c r="E126" s="86"/>
      <c r="F126" s="86"/>
      <c r="G126" s="86">
        <v>100</v>
      </c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146" t="s">
        <v>476</v>
      </c>
      <c r="Z126" s="24"/>
      <c r="AA126" s="3"/>
    </row>
    <row r="127" spans="1:27" ht="24" customHeight="1" x14ac:dyDescent="0.2">
      <c r="A127" s="116"/>
      <c r="B127" s="100" t="s">
        <v>28</v>
      </c>
      <c r="C127" s="86">
        <v>19.61</v>
      </c>
      <c r="D127" s="86"/>
      <c r="E127" s="86"/>
      <c r="F127" s="86"/>
      <c r="G127" s="86">
        <v>19.61</v>
      </c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144"/>
      <c r="Z127" s="24"/>
      <c r="AA127" s="3"/>
    </row>
    <row r="128" spans="1:27" ht="31.5" customHeight="1" x14ac:dyDescent="0.2">
      <c r="A128" s="116"/>
      <c r="B128" s="100" t="s">
        <v>70</v>
      </c>
      <c r="C128" s="86">
        <v>86.953000000000003</v>
      </c>
      <c r="D128" s="86"/>
      <c r="E128" s="86"/>
      <c r="F128" s="86"/>
      <c r="G128" s="86">
        <v>86.953000000000003</v>
      </c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144"/>
      <c r="Z128" s="24"/>
      <c r="AA128" s="3"/>
    </row>
    <row r="129" spans="1:27" ht="52.15" customHeight="1" x14ac:dyDescent="0.2">
      <c r="A129" s="116"/>
      <c r="B129" s="100" t="s">
        <v>71</v>
      </c>
      <c r="C129" s="86">
        <v>73.427999999999997</v>
      </c>
      <c r="D129" s="86"/>
      <c r="E129" s="86"/>
      <c r="F129" s="86"/>
      <c r="G129" s="86">
        <v>73.427999999999997</v>
      </c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144"/>
      <c r="Z129" s="24"/>
      <c r="AA129" s="3"/>
    </row>
    <row r="130" spans="1:27" ht="37.15" customHeight="1" x14ac:dyDescent="0.2">
      <c r="A130" s="83"/>
      <c r="B130" s="100" t="s">
        <v>155</v>
      </c>
      <c r="C130" s="86">
        <v>799.79899999999998</v>
      </c>
      <c r="D130" s="86"/>
      <c r="E130" s="86"/>
      <c r="F130" s="86"/>
      <c r="G130" s="86">
        <v>799.79899999999998</v>
      </c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144" t="s">
        <v>476</v>
      </c>
      <c r="Z130" s="24"/>
      <c r="AA130" s="3"/>
    </row>
    <row r="131" spans="1:27" ht="42" customHeight="1" x14ac:dyDescent="0.2">
      <c r="A131" s="116"/>
      <c r="B131" s="100" t="s">
        <v>156</v>
      </c>
      <c r="C131" s="86">
        <v>739.86900000000003</v>
      </c>
      <c r="D131" s="86"/>
      <c r="E131" s="86"/>
      <c r="F131" s="86"/>
      <c r="G131" s="86">
        <v>739.86900000000003</v>
      </c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144"/>
      <c r="Z131" s="24"/>
      <c r="AA131" s="3"/>
    </row>
    <row r="132" spans="1:27" ht="25.5" x14ac:dyDescent="0.2">
      <c r="A132" s="116"/>
      <c r="B132" s="100" t="s">
        <v>146</v>
      </c>
      <c r="C132" s="86">
        <v>156.35900000000001</v>
      </c>
      <c r="D132" s="86"/>
      <c r="E132" s="86"/>
      <c r="F132" s="86"/>
      <c r="G132" s="86">
        <v>156.35900000000001</v>
      </c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144"/>
      <c r="Z132" s="24"/>
      <c r="AA132" s="3"/>
    </row>
    <row r="133" spans="1:27" ht="51" x14ac:dyDescent="0.2">
      <c r="A133" s="116"/>
      <c r="B133" s="100" t="s">
        <v>147</v>
      </c>
      <c r="C133" s="86">
        <v>6.4729999999999999</v>
      </c>
      <c r="D133" s="86"/>
      <c r="E133" s="86"/>
      <c r="F133" s="86"/>
      <c r="G133" s="86">
        <v>6.4729999999999999</v>
      </c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144"/>
      <c r="Z133" s="24"/>
      <c r="AA133" s="26"/>
    </row>
    <row r="134" spans="1:27" ht="38.25" x14ac:dyDescent="0.2">
      <c r="A134" s="116"/>
      <c r="B134" s="100" t="s">
        <v>64</v>
      </c>
      <c r="C134" s="86">
        <v>323.43700000000001</v>
      </c>
      <c r="D134" s="86"/>
      <c r="E134" s="86"/>
      <c r="F134" s="86"/>
      <c r="G134" s="86">
        <v>323.43700000000001</v>
      </c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144"/>
      <c r="Z134" s="24"/>
      <c r="AA134" s="26"/>
    </row>
    <row r="135" spans="1:27" ht="38.25" x14ac:dyDescent="0.2">
      <c r="A135" s="116"/>
      <c r="B135" s="100" t="s">
        <v>65</v>
      </c>
      <c r="C135" s="86">
        <v>79.046999999999997</v>
      </c>
      <c r="D135" s="86"/>
      <c r="E135" s="86"/>
      <c r="F135" s="86"/>
      <c r="G135" s="86">
        <v>79.046999999999997</v>
      </c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144"/>
      <c r="Z135" s="24"/>
      <c r="AA135" s="26"/>
    </row>
    <row r="136" spans="1:27" ht="38.25" x14ac:dyDescent="0.2">
      <c r="A136" s="116"/>
      <c r="B136" s="100" t="s">
        <v>74</v>
      </c>
      <c r="C136" s="86">
        <v>368.22300000000001</v>
      </c>
      <c r="D136" s="86"/>
      <c r="E136" s="86"/>
      <c r="F136" s="86"/>
      <c r="G136" s="86">
        <v>368.22300000000001</v>
      </c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144"/>
      <c r="Z136" s="24"/>
      <c r="AA136" s="26"/>
    </row>
    <row r="137" spans="1:27" ht="25.5" x14ac:dyDescent="0.2">
      <c r="A137" s="116"/>
      <c r="B137" s="100" t="s">
        <v>131</v>
      </c>
      <c r="C137" s="86">
        <v>399</v>
      </c>
      <c r="D137" s="86"/>
      <c r="E137" s="86"/>
      <c r="F137" s="86"/>
      <c r="G137" s="86">
        <v>399</v>
      </c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144"/>
      <c r="Z137" s="24"/>
      <c r="AA137" s="26"/>
    </row>
    <row r="138" spans="1:27" ht="51" x14ac:dyDescent="0.2">
      <c r="A138" s="116"/>
      <c r="B138" s="100" t="s">
        <v>132</v>
      </c>
      <c r="C138" s="86">
        <v>16.515999999999998</v>
      </c>
      <c r="D138" s="86"/>
      <c r="E138" s="86"/>
      <c r="F138" s="86"/>
      <c r="G138" s="86">
        <v>16.515999999999998</v>
      </c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145"/>
      <c r="Z138" s="24"/>
      <c r="AA138" s="26"/>
    </row>
    <row r="139" spans="1:27" ht="25.5" x14ac:dyDescent="0.2">
      <c r="A139" s="116"/>
      <c r="B139" s="100" t="s">
        <v>75</v>
      </c>
      <c r="C139" s="86">
        <v>56</v>
      </c>
      <c r="D139" s="86"/>
      <c r="E139" s="86"/>
      <c r="F139" s="86"/>
      <c r="G139" s="86">
        <v>56</v>
      </c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146" t="s">
        <v>476</v>
      </c>
      <c r="Z139" s="24"/>
      <c r="AA139" s="26"/>
    </row>
    <row r="140" spans="1:27" ht="35.25" customHeight="1" x14ac:dyDescent="0.2">
      <c r="A140" s="116"/>
      <c r="B140" s="100" t="s">
        <v>73</v>
      </c>
      <c r="C140" s="86">
        <v>130</v>
      </c>
      <c r="D140" s="86"/>
      <c r="E140" s="86"/>
      <c r="F140" s="86"/>
      <c r="G140" s="86">
        <v>130</v>
      </c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144"/>
      <c r="Z140" s="24"/>
      <c r="AA140" s="26"/>
    </row>
    <row r="141" spans="1:27" ht="62.25" customHeight="1" x14ac:dyDescent="0.2">
      <c r="A141" s="116"/>
      <c r="B141" s="100" t="s">
        <v>324</v>
      </c>
      <c r="C141" s="86">
        <v>124.83199999999999</v>
      </c>
      <c r="D141" s="86"/>
      <c r="E141" s="86"/>
      <c r="F141" s="86"/>
      <c r="G141" s="86">
        <v>124.83199999999999</v>
      </c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144"/>
      <c r="Z141" s="24"/>
      <c r="AA141" s="26"/>
    </row>
    <row r="142" spans="1:27" ht="38.25" x14ac:dyDescent="0.2">
      <c r="A142" s="116"/>
      <c r="B142" s="100" t="s">
        <v>65</v>
      </c>
      <c r="C142" s="86">
        <v>5.1680000000000001</v>
      </c>
      <c r="D142" s="86"/>
      <c r="E142" s="86"/>
      <c r="F142" s="86"/>
      <c r="G142" s="86">
        <v>5.1680000000000001</v>
      </c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144"/>
      <c r="Z142" s="24"/>
      <c r="AA142" s="26"/>
    </row>
    <row r="143" spans="1:27" ht="25.5" x14ac:dyDescent="0.2">
      <c r="A143" s="116"/>
      <c r="B143" s="100" t="s">
        <v>176</v>
      </c>
      <c r="C143" s="86">
        <v>30</v>
      </c>
      <c r="D143" s="86"/>
      <c r="E143" s="86"/>
      <c r="F143" s="86">
        <v>30</v>
      </c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144"/>
      <c r="Z143" s="24"/>
      <c r="AA143" s="26"/>
    </row>
    <row r="144" spans="1:27" ht="25.5" x14ac:dyDescent="0.2">
      <c r="A144" s="116"/>
      <c r="B144" s="100" t="s">
        <v>325</v>
      </c>
      <c r="C144" s="86">
        <v>150</v>
      </c>
      <c r="D144" s="86"/>
      <c r="E144" s="86"/>
      <c r="F144" s="86"/>
      <c r="G144" s="86"/>
      <c r="H144" s="86"/>
      <c r="I144" s="86"/>
      <c r="J144" s="86"/>
      <c r="K144" s="86"/>
      <c r="L144" s="86">
        <v>150</v>
      </c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144"/>
      <c r="Z144" s="24"/>
      <c r="AA144" s="26"/>
    </row>
    <row r="145" spans="1:27" ht="25.5" x14ac:dyDescent="0.2">
      <c r="A145" s="116"/>
      <c r="B145" s="100" t="s">
        <v>171</v>
      </c>
      <c r="C145" s="86">
        <v>3</v>
      </c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>
        <v>3</v>
      </c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144"/>
      <c r="Z145" s="24"/>
      <c r="AA145" s="26"/>
    </row>
    <row r="146" spans="1:27" ht="22.5" customHeight="1" x14ac:dyDescent="0.2">
      <c r="A146" s="117"/>
      <c r="B146" s="100" t="s">
        <v>26</v>
      </c>
      <c r="C146" s="86">
        <v>3.21</v>
      </c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>
        <v>3.21</v>
      </c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145"/>
      <c r="Z146" s="24"/>
      <c r="AA146" s="26"/>
    </row>
    <row r="147" spans="1:27" ht="69.75" customHeight="1" x14ac:dyDescent="0.2">
      <c r="A147" s="115" t="s">
        <v>181</v>
      </c>
      <c r="B147" s="152" t="s">
        <v>421</v>
      </c>
      <c r="C147" s="136">
        <f>E147+G147</f>
        <v>5981.2929999999997</v>
      </c>
      <c r="D147" s="136"/>
      <c r="E147" s="136">
        <v>5682.2280000000001</v>
      </c>
      <c r="F147" s="136"/>
      <c r="G147" s="108">
        <v>299.065</v>
      </c>
      <c r="H147" s="136"/>
      <c r="I147" s="136"/>
      <c r="J147" s="136"/>
      <c r="K147" s="136"/>
      <c r="L147" s="136"/>
      <c r="M147" s="136"/>
      <c r="N147" s="149"/>
      <c r="O147" s="136"/>
      <c r="P147" s="136"/>
      <c r="Q147" s="136"/>
      <c r="R147" s="136"/>
      <c r="S147" s="136"/>
      <c r="T147" s="136"/>
      <c r="U147" s="149"/>
      <c r="V147" s="136"/>
      <c r="W147" s="136"/>
      <c r="X147" s="136"/>
      <c r="Y147" s="146" t="s">
        <v>487</v>
      </c>
      <c r="Z147" s="24"/>
      <c r="AA147" s="3"/>
    </row>
    <row r="148" spans="1:27" ht="28.5" customHeight="1" x14ac:dyDescent="0.2">
      <c r="A148" s="116"/>
      <c r="B148" s="152"/>
      <c r="C148" s="136"/>
      <c r="D148" s="136"/>
      <c r="E148" s="136"/>
      <c r="F148" s="136"/>
      <c r="G148" s="108" t="s">
        <v>77</v>
      </c>
      <c r="H148" s="136"/>
      <c r="I148" s="136"/>
      <c r="J148" s="136"/>
      <c r="K148" s="136"/>
      <c r="L148" s="136"/>
      <c r="M148" s="136"/>
      <c r="N148" s="150"/>
      <c r="O148" s="136"/>
      <c r="P148" s="136"/>
      <c r="Q148" s="136"/>
      <c r="R148" s="136"/>
      <c r="S148" s="136"/>
      <c r="T148" s="136"/>
      <c r="U148" s="150"/>
      <c r="V148" s="136"/>
      <c r="W148" s="136"/>
      <c r="X148" s="136"/>
      <c r="Y148" s="144"/>
      <c r="Z148" s="24"/>
      <c r="AA148" s="3"/>
    </row>
    <row r="149" spans="1:27" ht="24" customHeight="1" x14ac:dyDescent="0.2">
      <c r="A149" s="116"/>
      <c r="B149" s="100" t="s">
        <v>26</v>
      </c>
      <c r="C149" s="86">
        <v>100</v>
      </c>
      <c r="D149" s="86"/>
      <c r="E149" s="86"/>
      <c r="F149" s="86"/>
      <c r="G149" s="86">
        <v>100</v>
      </c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144"/>
      <c r="Z149" s="24"/>
      <c r="AA149" s="3"/>
    </row>
    <row r="150" spans="1:27" ht="31.5" customHeight="1" x14ac:dyDescent="0.2">
      <c r="A150" s="116"/>
      <c r="B150" s="100" t="s">
        <v>28</v>
      </c>
      <c r="C150" s="86">
        <v>11.962999999999999</v>
      </c>
      <c r="D150" s="86"/>
      <c r="E150" s="86"/>
      <c r="F150" s="86"/>
      <c r="G150" s="86">
        <v>11.962999999999999</v>
      </c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145"/>
      <c r="Z150" s="24"/>
      <c r="AA150" s="3"/>
    </row>
    <row r="151" spans="1:27" ht="45.75" customHeight="1" x14ac:dyDescent="0.2">
      <c r="A151" s="116"/>
      <c r="B151" s="100" t="s">
        <v>64</v>
      </c>
      <c r="C151" s="86">
        <v>338.512</v>
      </c>
      <c r="D151" s="86"/>
      <c r="E151" s="86"/>
      <c r="F151" s="86"/>
      <c r="G151" s="86">
        <v>338.512</v>
      </c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147" t="s">
        <v>476</v>
      </c>
      <c r="Z151" s="24"/>
      <c r="AA151" s="3"/>
    </row>
    <row r="152" spans="1:27" ht="38.25" x14ac:dyDescent="0.2">
      <c r="A152" s="116"/>
      <c r="B152" s="100" t="s">
        <v>65</v>
      </c>
      <c r="C152" s="86">
        <v>23.83</v>
      </c>
      <c r="D152" s="86"/>
      <c r="E152" s="86"/>
      <c r="F152" s="86"/>
      <c r="G152" s="86">
        <v>23.83</v>
      </c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147"/>
      <c r="Z152" s="24"/>
      <c r="AA152" s="3"/>
    </row>
    <row r="153" spans="1:27" ht="31.5" customHeight="1" x14ac:dyDescent="0.2">
      <c r="A153" s="116"/>
      <c r="B153" s="100" t="s">
        <v>70</v>
      </c>
      <c r="C153" s="86">
        <v>47.709000000000003</v>
      </c>
      <c r="D153" s="86"/>
      <c r="E153" s="86"/>
      <c r="F153" s="86"/>
      <c r="G153" s="86">
        <v>47.709000000000003</v>
      </c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147"/>
      <c r="Z153" s="24"/>
      <c r="AA153" s="3"/>
    </row>
    <row r="154" spans="1:27" ht="48" customHeight="1" x14ac:dyDescent="0.2">
      <c r="A154" s="116"/>
      <c r="B154" s="100" t="s">
        <v>71</v>
      </c>
      <c r="C154" s="86">
        <v>99.498000000000005</v>
      </c>
      <c r="D154" s="86"/>
      <c r="E154" s="86"/>
      <c r="F154" s="86"/>
      <c r="G154" s="86">
        <v>99.498000000000005</v>
      </c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147"/>
      <c r="Z154" s="24"/>
      <c r="AA154" s="3"/>
    </row>
    <row r="155" spans="1:27" ht="38.25" x14ac:dyDescent="0.2">
      <c r="A155" s="116"/>
      <c r="B155" s="100" t="s">
        <v>74</v>
      </c>
      <c r="C155" s="86">
        <v>196.292</v>
      </c>
      <c r="D155" s="86"/>
      <c r="E155" s="86"/>
      <c r="F155" s="86"/>
      <c r="G155" s="86">
        <v>196.292</v>
      </c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147"/>
      <c r="Z155" s="24"/>
      <c r="AA155" s="3"/>
    </row>
    <row r="156" spans="1:27" ht="25.5" x14ac:dyDescent="0.2">
      <c r="A156" s="116"/>
      <c r="B156" s="100" t="s">
        <v>73</v>
      </c>
      <c r="C156" s="86">
        <v>130</v>
      </c>
      <c r="D156" s="86"/>
      <c r="E156" s="86"/>
      <c r="F156" s="86"/>
      <c r="G156" s="86">
        <v>130</v>
      </c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147"/>
      <c r="Z156" s="24"/>
      <c r="AA156" s="3"/>
    </row>
    <row r="157" spans="1:27" ht="24.75" customHeight="1" x14ac:dyDescent="0.2">
      <c r="A157" s="117"/>
      <c r="B157" s="100" t="s">
        <v>72</v>
      </c>
      <c r="C157" s="86">
        <v>601.11900000000003</v>
      </c>
      <c r="D157" s="86"/>
      <c r="E157" s="86"/>
      <c r="F157" s="86"/>
      <c r="G157" s="86">
        <v>601.11900000000003</v>
      </c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147"/>
      <c r="Z157" s="24"/>
      <c r="AA157" s="3"/>
    </row>
    <row r="158" spans="1:27" ht="35.25" customHeight="1" x14ac:dyDescent="0.2">
      <c r="A158" s="115" t="s">
        <v>182</v>
      </c>
      <c r="B158" s="100" t="s">
        <v>422</v>
      </c>
      <c r="C158" s="136"/>
      <c r="D158" s="136"/>
      <c r="E158" s="136"/>
      <c r="F158" s="136"/>
      <c r="G158" s="136"/>
      <c r="H158" s="136"/>
      <c r="I158" s="136"/>
      <c r="J158" s="13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148" t="s">
        <v>487</v>
      </c>
      <c r="Z158" s="24"/>
      <c r="AA158" s="3"/>
    </row>
    <row r="159" spans="1:27" ht="28.15" customHeight="1" x14ac:dyDescent="0.2">
      <c r="A159" s="116"/>
      <c r="B159" s="100" t="s">
        <v>60</v>
      </c>
      <c r="C159" s="86">
        <v>160</v>
      </c>
      <c r="D159" s="86"/>
      <c r="E159" s="86"/>
      <c r="F159" s="86"/>
      <c r="G159" s="86">
        <v>160</v>
      </c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148"/>
      <c r="Z159" s="24"/>
      <c r="AA159" s="3"/>
    </row>
    <row r="160" spans="1:27" ht="47.25" customHeight="1" x14ac:dyDescent="0.2">
      <c r="A160" s="83"/>
      <c r="B160" s="100" t="s">
        <v>27</v>
      </c>
      <c r="C160" s="86">
        <v>6300.6369999999997</v>
      </c>
      <c r="D160" s="86"/>
      <c r="E160" s="86"/>
      <c r="F160" s="86"/>
      <c r="G160" s="86">
        <v>6300.6369999999997</v>
      </c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148"/>
      <c r="Z160" s="24"/>
      <c r="AA160" s="3"/>
    </row>
    <row r="161" spans="1:27" ht="29.25" customHeight="1" x14ac:dyDescent="0.2">
      <c r="A161" s="83"/>
      <c r="B161" s="100" t="s">
        <v>28</v>
      </c>
      <c r="C161" s="86">
        <v>12.601000000000001</v>
      </c>
      <c r="D161" s="86"/>
      <c r="E161" s="86"/>
      <c r="F161" s="86"/>
      <c r="G161" s="86">
        <v>12.601000000000001</v>
      </c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148"/>
      <c r="Z161" s="24"/>
      <c r="AA161" s="3"/>
    </row>
    <row r="162" spans="1:27" ht="24" customHeight="1" x14ac:dyDescent="0.2">
      <c r="A162" s="83"/>
      <c r="B162" s="100" t="s">
        <v>29</v>
      </c>
      <c r="C162" s="86">
        <v>100</v>
      </c>
      <c r="D162" s="86"/>
      <c r="E162" s="86"/>
      <c r="F162" s="86"/>
      <c r="G162" s="86">
        <v>100</v>
      </c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148"/>
      <c r="Z162" s="24"/>
      <c r="AA162" s="3"/>
    </row>
    <row r="163" spans="1:27" ht="48" customHeight="1" x14ac:dyDescent="0.2">
      <c r="A163" s="83"/>
      <c r="B163" s="100" t="s">
        <v>103</v>
      </c>
      <c r="C163" s="86">
        <v>33.073999999999998</v>
      </c>
      <c r="D163" s="86"/>
      <c r="E163" s="86"/>
      <c r="F163" s="86"/>
      <c r="G163" s="86">
        <v>33.073999999999998</v>
      </c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131" t="s">
        <v>476</v>
      </c>
      <c r="Z163" s="24"/>
      <c r="AA163" s="3"/>
    </row>
    <row r="164" spans="1:27" ht="63.75" x14ac:dyDescent="0.2">
      <c r="A164" s="83"/>
      <c r="B164" s="100" t="s">
        <v>123</v>
      </c>
      <c r="C164" s="86">
        <v>702.92100000000005</v>
      </c>
      <c r="D164" s="86"/>
      <c r="E164" s="86"/>
      <c r="F164" s="86"/>
      <c r="G164" s="86">
        <v>702.92100000000005</v>
      </c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132"/>
      <c r="Z164" s="24"/>
      <c r="AA164" s="3"/>
    </row>
    <row r="165" spans="1:27" ht="48" customHeight="1" x14ac:dyDescent="0.2">
      <c r="A165" s="83"/>
      <c r="B165" s="100" t="s">
        <v>113</v>
      </c>
      <c r="C165" s="86">
        <v>97.055000000000007</v>
      </c>
      <c r="D165" s="86"/>
      <c r="E165" s="86"/>
      <c r="F165" s="86"/>
      <c r="G165" s="86">
        <v>97.055000000000007</v>
      </c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132"/>
      <c r="Z165" s="24"/>
      <c r="AA165" s="3"/>
    </row>
    <row r="166" spans="1:27" ht="38.25" x14ac:dyDescent="0.2">
      <c r="A166" s="83"/>
      <c r="B166" s="100" t="s">
        <v>133</v>
      </c>
      <c r="C166" s="86">
        <v>331.71300000000002</v>
      </c>
      <c r="D166" s="86"/>
      <c r="E166" s="86"/>
      <c r="F166" s="86"/>
      <c r="G166" s="86">
        <v>331.71300000000002</v>
      </c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132"/>
      <c r="Z166" s="24"/>
      <c r="AA166" s="3"/>
    </row>
    <row r="167" spans="1:27" ht="51" x14ac:dyDescent="0.2">
      <c r="A167" s="83"/>
      <c r="B167" s="100" t="s">
        <v>134</v>
      </c>
      <c r="C167" s="86">
        <v>13.733000000000001</v>
      </c>
      <c r="D167" s="86"/>
      <c r="E167" s="86"/>
      <c r="F167" s="86"/>
      <c r="G167" s="86">
        <v>13.733000000000001</v>
      </c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76"/>
      <c r="Z167" s="24"/>
      <c r="AA167" s="3"/>
    </row>
    <row r="168" spans="1:27" ht="39" customHeight="1" x14ac:dyDescent="0.2">
      <c r="A168" s="83"/>
      <c r="B168" s="100" t="s">
        <v>145</v>
      </c>
      <c r="C168" s="86">
        <v>7.633</v>
      </c>
      <c r="D168" s="86"/>
      <c r="E168" s="86"/>
      <c r="F168" s="86"/>
      <c r="G168" s="86">
        <v>7.633</v>
      </c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76"/>
      <c r="Z168" s="24"/>
      <c r="AA168" s="3"/>
    </row>
    <row r="169" spans="1:27" ht="34.5" customHeight="1" x14ac:dyDescent="0.2">
      <c r="A169" s="83"/>
      <c r="B169" s="100" t="s">
        <v>129</v>
      </c>
      <c r="C169" s="86">
        <v>399.19600000000003</v>
      </c>
      <c r="D169" s="86"/>
      <c r="E169" s="86"/>
      <c r="F169" s="86"/>
      <c r="G169" s="86">
        <v>399.19600000000003</v>
      </c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76"/>
      <c r="Z169" s="24"/>
      <c r="AA169" s="3"/>
    </row>
    <row r="170" spans="1:27" ht="38.25" x14ac:dyDescent="0.2">
      <c r="A170" s="84"/>
      <c r="B170" s="100" t="s">
        <v>135</v>
      </c>
      <c r="C170" s="86">
        <v>16.527000000000001</v>
      </c>
      <c r="D170" s="86"/>
      <c r="E170" s="86"/>
      <c r="F170" s="86"/>
      <c r="G170" s="86">
        <v>16.527000000000001</v>
      </c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78"/>
      <c r="Z170" s="24"/>
      <c r="AA170" s="3"/>
    </row>
    <row r="171" spans="1:27" ht="38.25" customHeight="1" x14ac:dyDescent="0.2">
      <c r="A171" s="228" t="s">
        <v>183</v>
      </c>
      <c r="B171" s="100" t="s">
        <v>423</v>
      </c>
      <c r="C171" s="136"/>
      <c r="D171" s="136"/>
      <c r="E171" s="136"/>
      <c r="F171" s="136"/>
      <c r="G171" s="136"/>
      <c r="H171" s="136"/>
      <c r="I171" s="136"/>
      <c r="J171" s="13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148" t="s">
        <v>476</v>
      </c>
      <c r="Z171" s="24"/>
      <c r="AA171" s="3"/>
    </row>
    <row r="172" spans="1:27" ht="22.5" customHeight="1" x14ac:dyDescent="0.2">
      <c r="A172" s="229"/>
      <c r="B172" s="100" t="s">
        <v>58</v>
      </c>
      <c r="C172" s="86">
        <v>250</v>
      </c>
      <c r="D172" s="86"/>
      <c r="E172" s="86"/>
      <c r="F172" s="86"/>
      <c r="G172" s="86">
        <v>250</v>
      </c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148"/>
      <c r="Z172" s="24"/>
      <c r="AA172" s="3"/>
    </row>
    <row r="173" spans="1:27" ht="27.75" customHeight="1" x14ac:dyDescent="0.2">
      <c r="A173" s="229"/>
      <c r="B173" s="100" t="s">
        <v>109</v>
      </c>
      <c r="C173" s="86">
        <v>395.82299999999998</v>
      </c>
      <c r="D173" s="86"/>
      <c r="E173" s="86"/>
      <c r="F173" s="86"/>
      <c r="G173" s="86">
        <v>395.82299999999998</v>
      </c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148"/>
      <c r="Z173" s="24"/>
      <c r="AA173" s="3"/>
    </row>
    <row r="174" spans="1:27" x14ac:dyDescent="0.2">
      <c r="A174" s="229"/>
      <c r="B174" s="100" t="s">
        <v>26</v>
      </c>
      <c r="C174" s="86">
        <v>28.446000000000002</v>
      </c>
      <c r="D174" s="86"/>
      <c r="E174" s="86"/>
      <c r="F174" s="86"/>
      <c r="G174" s="86"/>
      <c r="H174" s="86"/>
      <c r="I174" s="86">
        <v>28.446000000000002</v>
      </c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148"/>
      <c r="Z174" s="24"/>
      <c r="AA174" s="3"/>
    </row>
    <row r="175" spans="1:27" ht="51" x14ac:dyDescent="0.2">
      <c r="A175" s="230"/>
      <c r="B175" s="100" t="s">
        <v>61</v>
      </c>
      <c r="C175" s="86">
        <v>497.99099999999999</v>
      </c>
      <c r="D175" s="86"/>
      <c r="E175" s="86"/>
      <c r="F175" s="86"/>
      <c r="G175" s="86">
        <v>497.99099999999999</v>
      </c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148"/>
      <c r="Z175" s="24"/>
      <c r="AA175" s="3"/>
    </row>
    <row r="176" spans="1:27" ht="38.25" customHeight="1" x14ac:dyDescent="0.2">
      <c r="A176" s="228" t="s">
        <v>184</v>
      </c>
      <c r="B176" s="100" t="s">
        <v>424</v>
      </c>
      <c r="C176" s="86">
        <v>1206.2809999999999</v>
      </c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>
        <v>1206.2809999999999</v>
      </c>
      <c r="R176" s="86"/>
      <c r="S176" s="86"/>
      <c r="T176" s="86"/>
      <c r="U176" s="86"/>
      <c r="V176" s="86"/>
      <c r="W176" s="86"/>
      <c r="X176" s="86"/>
      <c r="Y176" s="121" t="s">
        <v>476</v>
      </c>
      <c r="Z176" s="24"/>
      <c r="AA176" s="3"/>
    </row>
    <row r="177" spans="1:27" ht="25.5" x14ac:dyDescent="0.2">
      <c r="A177" s="229"/>
      <c r="B177" s="100" t="s">
        <v>171</v>
      </c>
      <c r="C177" s="86">
        <v>25.01</v>
      </c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>
        <v>25.01</v>
      </c>
      <c r="P177" s="86"/>
      <c r="Q177" s="86"/>
      <c r="R177" s="86"/>
      <c r="S177" s="86"/>
      <c r="T177" s="86"/>
      <c r="U177" s="86"/>
      <c r="V177" s="86"/>
      <c r="W177" s="86"/>
      <c r="X177" s="86"/>
      <c r="Y177" s="122"/>
      <c r="Z177" s="24"/>
      <c r="AA177" s="3"/>
    </row>
    <row r="178" spans="1:27" x14ac:dyDescent="0.2">
      <c r="A178" s="229"/>
      <c r="B178" s="100" t="s">
        <v>26</v>
      </c>
      <c r="C178" s="86">
        <v>25.814</v>
      </c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>
        <v>25.814</v>
      </c>
      <c r="R178" s="86"/>
      <c r="S178" s="86"/>
      <c r="T178" s="86"/>
      <c r="U178" s="86"/>
      <c r="V178" s="86"/>
      <c r="W178" s="86"/>
      <c r="X178" s="86"/>
      <c r="Y178" s="122"/>
      <c r="Z178" s="24"/>
      <c r="AA178" s="3"/>
    </row>
    <row r="179" spans="1:27" ht="25.5" x14ac:dyDescent="0.2">
      <c r="A179" s="229"/>
      <c r="B179" s="100" t="s">
        <v>520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122"/>
      <c r="Z179" s="24"/>
      <c r="AA179" s="3"/>
    </row>
    <row r="180" spans="1:27" ht="25.5" x14ac:dyDescent="0.2">
      <c r="A180" s="230"/>
      <c r="B180" s="100" t="s">
        <v>171</v>
      </c>
      <c r="C180" s="86">
        <v>5.4160000000000004</v>
      </c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>
        <v>5.4160000000000004</v>
      </c>
      <c r="P180" s="86"/>
      <c r="Q180" s="86"/>
      <c r="R180" s="86"/>
      <c r="S180" s="86"/>
      <c r="T180" s="86"/>
      <c r="U180" s="86"/>
      <c r="V180" s="86"/>
      <c r="W180" s="86"/>
      <c r="X180" s="86"/>
      <c r="Y180" s="123"/>
      <c r="Z180" s="24"/>
      <c r="AA180" s="3"/>
    </row>
    <row r="181" spans="1:27" ht="51" x14ac:dyDescent="0.2">
      <c r="A181" s="160" t="s">
        <v>185</v>
      </c>
      <c r="B181" s="18" t="s">
        <v>425</v>
      </c>
      <c r="C181" s="136"/>
      <c r="D181" s="136"/>
      <c r="E181" s="136"/>
      <c r="F181" s="136"/>
      <c r="G181" s="136"/>
      <c r="H181" s="136"/>
      <c r="I181" s="136"/>
      <c r="J181" s="13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148" t="s">
        <v>476</v>
      </c>
      <c r="Z181" s="24"/>
      <c r="AA181" s="3"/>
    </row>
    <row r="182" spans="1:27" ht="25.5" x14ac:dyDescent="0.2">
      <c r="A182" s="160"/>
      <c r="B182" s="18" t="s">
        <v>35</v>
      </c>
      <c r="C182" s="88">
        <v>1260.0350000000001</v>
      </c>
      <c r="D182" s="88"/>
      <c r="E182" s="88"/>
      <c r="F182" s="88"/>
      <c r="G182" s="88"/>
      <c r="H182" s="88"/>
      <c r="I182" s="88">
        <v>1260.0350000000001</v>
      </c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148"/>
      <c r="Z182" s="24"/>
      <c r="AA182" s="3"/>
    </row>
    <row r="183" spans="1:27" ht="25.5" x14ac:dyDescent="0.2">
      <c r="A183" s="160"/>
      <c r="B183" s="18" t="s">
        <v>37</v>
      </c>
      <c r="C183" s="88">
        <v>288.13900000000001</v>
      </c>
      <c r="D183" s="88"/>
      <c r="E183" s="88"/>
      <c r="F183" s="88"/>
      <c r="G183" s="88"/>
      <c r="H183" s="88"/>
      <c r="I183" s="88">
        <v>288.13900000000001</v>
      </c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148"/>
      <c r="Z183" s="24"/>
      <c r="AA183" s="3"/>
    </row>
    <row r="184" spans="1:27" ht="51" x14ac:dyDescent="0.2">
      <c r="A184" s="115" t="s">
        <v>186</v>
      </c>
      <c r="B184" s="18" t="s">
        <v>519</v>
      </c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121" t="s">
        <v>476</v>
      </c>
      <c r="Z184" s="24"/>
      <c r="AA184" s="3"/>
    </row>
    <row r="185" spans="1:27" ht="25.5" x14ac:dyDescent="0.2">
      <c r="A185" s="117"/>
      <c r="B185" s="18" t="s">
        <v>171</v>
      </c>
      <c r="C185" s="88">
        <v>35.426000000000002</v>
      </c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>
        <v>35.426000000000002</v>
      </c>
      <c r="P185" s="88"/>
      <c r="Q185" s="88"/>
      <c r="R185" s="88"/>
      <c r="S185" s="88"/>
      <c r="T185" s="88"/>
      <c r="U185" s="88"/>
      <c r="V185" s="88"/>
      <c r="W185" s="88"/>
      <c r="X185" s="88"/>
      <c r="Y185" s="123"/>
      <c r="Z185" s="24"/>
      <c r="AA185" s="3"/>
    </row>
    <row r="186" spans="1:27" ht="63.75" x14ac:dyDescent="0.2">
      <c r="A186" s="115" t="s">
        <v>187</v>
      </c>
      <c r="B186" s="18" t="s">
        <v>426</v>
      </c>
      <c r="C186" s="88">
        <v>400</v>
      </c>
      <c r="D186" s="88"/>
      <c r="E186" s="88"/>
      <c r="F186" s="88">
        <v>400</v>
      </c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121" t="s">
        <v>476</v>
      </c>
      <c r="Z186" s="24"/>
      <c r="AA186" s="3"/>
    </row>
    <row r="187" spans="1:27" ht="30.75" customHeight="1" x14ac:dyDescent="0.2">
      <c r="A187" s="116"/>
      <c r="B187" s="18" t="s">
        <v>171</v>
      </c>
      <c r="C187" s="88">
        <v>8</v>
      </c>
      <c r="D187" s="88"/>
      <c r="E187" s="88"/>
      <c r="F187" s="88"/>
      <c r="G187" s="88"/>
      <c r="H187" s="88">
        <v>8</v>
      </c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122"/>
      <c r="Z187" s="24"/>
      <c r="AA187" s="3"/>
    </row>
    <row r="188" spans="1:27" ht="20.25" customHeight="1" x14ac:dyDescent="0.2">
      <c r="A188" s="116"/>
      <c r="B188" s="18" t="s">
        <v>26</v>
      </c>
      <c r="C188" s="88">
        <v>8.56</v>
      </c>
      <c r="D188" s="88"/>
      <c r="E188" s="88"/>
      <c r="F188" s="88"/>
      <c r="G188" s="88"/>
      <c r="H188" s="88">
        <v>8.56</v>
      </c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122"/>
      <c r="Z188" s="24"/>
      <c r="AA188" s="3"/>
    </row>
    <row r="189" spans="1:27" ht="38.25" x14ac:dyDescent="0.2">
      <c r="A189" s="116"/>
      <c r="B189" s="18" t="s">
        <v>179</v>
      </c>
      <c r="C189" s="88">
        <v>90</v>
      </c>
      <c r="D189" s="88"/>
      <c r="E189" s="88"/>
      <c r="F189" s="88"/>
      <c r="G189" s="88"/>
      <c r="H189" s="88">
        <v>90</v>
      </c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122"/>
      <c r="Z189" s="24"/>
      <c r="AA189" s="3"/>
    </row>
    <row r="190" spans="1:27" ht="25.5" x14ac:dyDescent="0.2">
      <c r="A190" s="116"/>
      <c r="B190" s="18" t="s">
        <v>171</v>
      </c>
      <c r="C190" s="88">
        <v>1.8</v>
      </c>
      <c r="D190" s="88"/>
      <c r="E190" s="88"/>
      <c r="F190" s="88"/>
      <c r="G190" s="88"/>
      <c r="H190" s="88">
        <v>1.8</v>
      </c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122"/>
      <c r="Z190" s="24"/>
      <c r="AA190" s="3"/>
    </row>
    <row r="191" spans="1:27" ht="24" customHeight="1" x14ac:dyDescent="0.2">
      <c r="A191" s="116"/>
      <c r="B191" s="18" t="s">
        <v>26</v>
      </c>
      <c r="C191" s="88">
        <v>1.9259999999999999</v>
      </c>
      <c r="D191" s="88"/>
      <c r="E191" s="88"/>
      <c r="F191" s="88"/>
      <c r="G191" s="88"/>
      <c r="H191" s="88">
        <v>1.9259999999999999</v>
      </c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122"/>
      <c r="Z191" s="24"/>
      <c r="AA191" s="3"/>
    </row>
    <row r="192" spans="1:27" ht="67.5" customHeight="1" x14ac:dyDescent="0.2">
      <c r="A192" s="116"/>
      <c r="B192" s="18" t="s">
        <v>235</v>
      </c>
      <c r="C192" s="88">
        <v>379</v>
      </c>
      <c r="D192" s="88"/>
      <c r="E192" s="88"/>
      <c r="F192" s="88"/>
      <c r="G192" s="88"/>
      <c r="H192" s="88">
        <v>379</v>
      </c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122"/>
      <c r="Z192" s="24"/>
      <c r="AA192" s="3"/>
    </row>
    <row r="193" spans="1:27" ht="25.5" x14ac:dyDescent="0.2">
      <c r="A193" s="116"/>
      <c r="B193" s="18" t="s">
        <v>167</v>
      </c>
      <c r="C193" s="88">
        <v>100</v>
      </c>
      <c r="D193" s="88"/>
      <c r="E193" s="88"/>
      <c r="F193" s="88"/>
      <c r="G193" s="88"/>
      <c r="H193" s="88">
        <v>100</v>
      </c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122"/>
      <c r="Z193" s="24"/>
      <c r="AA193" s="3"/>
    </row>
    <row r="194" spans="1:27" ht="51" x14ac:dyDescent="0.2">
      <c r="A194" s="116"/>
      <c r="B194" s="18" t="s">
        <v>310</v>
      </c>
      <c r="C194" s="88">
        <v>726.92700000000002</v>
      </c>
      <c r="D194" s="88"/>
      <c r="E194" s="88"/>
      <c r="F194" s="88"/>
      <c r="G194" s="88"/>
      <c r="H194" s="88"/>
      <c r="I194" s="88"/>
      <c r="J194" s="88"/>
      <c r="K194" s="91"/>
      <c r="L194" s="91"/>
      <c r="M194" s="91"/>
      <c r="N194" s="88">
        <v>726.92700000000002</v>
      </c>
      <c r="O194" s="91"/>
      <c r="P194" s="91"/>
      <c r="Q194" s="91"/>
      <c r="R194" s="91"/>
      <c r="S194" s="91"/>
      <c r="T194" s="91"/>
      <c r="U194" s="91"/>
      <c r="V194" s="91"/>
      <c r="W194" s="91"/>
      <c r="X194" s="91"/>
      <c r="Y194" s="122"/>
      <c r="Z194" s="24"/>
      <c r="AA194" s="3"/>
    </row>
    <row r="195" spans="1:27" x14ac:dyDescent="0.2">
      <c r="A195" s="117"/>
      <c r="B195" s="18" t="s">
        <v>26</v>
      </c>
      <c r="C195" s="88">
        <v>15.555999999999999</v>
      </c>
      <c r="D195" s="88"/>
      <c r="E195" s="88"/>
      <c r="F195" s="88"/>
      <c r="G195" s="88"/>
      <c r="H195" s="88"/>
      <c r="I195" s="88"/>
      <c r="J195" s="88"/>
      <c r="K195" s="91"/>
      <c r="L195" s="91"/>
      <c r="M195" s="91"/>
      <c r="N195" s="88">
        <v>15.555999999999999</v>
      </c>
      <c r="O195" s="91"/>
      <c r="P195" s="91"/>
      <c r="Q195" s="91"/>
      <c r="R195" s="91"/>
      <c r="S195" s="91"/>
      <c r="T195" s="91"/>
      <c r="U195" s="91"/>
      <c r="V195" s="91"/>
      <c r="W195" s="91"/>
      <c r="X195" s="91"/>
      <c r="Y195" s="123"/>
      <c r="Z195" s="24"/>
      <c r="AA195" s="3"/>
    </row>
    <row r="196" spans="1:27" ht="42" customHeight="1" x14ac:dyDescent="0.2">
      <c r="A196" s="231" t="s">
        <v>188</v>
      </c>
      <c r="B196" s="100" t="s">
        <v>427</v>
      </c>
      <c r="C196" s="130"/>
      <c r="D196" s="130"/>
      <c r="E196" s="130"/>
      <c r="F196" s="130"/>
      <c r="G196" s="130"/>
      <c r="H196" s="130"/>
      <c r="I196" s="130"/>
      <c r="J196" s="130"/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131" t="s">
        <v>476</v>
      </c>
      <c r="Z196" s="24"/>
      <c r="AA196" s="3"/>
    </row>
    <row r="197" spans="1:27" ht="84" customHeight="1" x14ac:dyDescent="0.2">
      <c r="A197" s="232"/>
      <c r="B197" s="100" t="s">
        <v>124</v>
      </c>
      <c r="C197" s="86">
        <v>901.04</v>
      </c>
      <c r="D197" s="86"/>
      <c r="E197" s="86"/>
      <c r="F197" s="86"/>
      <c r="G197" s="86">
        <v>901.04</v>
      </c>
      <c r="H197" s="88"/>
      <c r="I197" s="88"/>
      <c r="J197" s="88"/>
      <c r="K197" s="86"/>
      <c r="L197" s="86"/>
      <c r="M197" s="86"/>
      <c r="N197" s="86"/>
      <c r="O197" s="88"/>
      <c r="P197" s="88"/>
      <c r="Q197" s="88"/>
      <c r="R197" s="86"/>
      <c r="S197" s="86"/>
      <c r="T197" s="86"/>
      <c r="U197" s="86"/>
      <c r="V197" s="88"/>
      <c r="W197" s="88"/>
      <c r="X197" s="88"/>
      <c r="Y197" s="132"/>
      <c r="Z197" s="24"/>
      <c r="AA197" s="3"/>
    </row>
    <row r="198" spans="1:27" ht="45" customHeight="1" x14ac:dyDescent="0.2">
      <c r="A198" s="107"/>
      <c r="B198" s="100" t="s">
        <v>73</v>
      </c>
      <c r="C198" s="86">
        <v>130</v>
      </c>
      <c r="D198" s="86"/>
      <c r="E198" s="86"/>
      <c r="F198" s="86"/>
      <c r="G198" s="86">
        <v>130</v>
      </c>
      <c r="H198" s="88"/>
      <c r="I198" s="88"/>
      <c r="J198" s="88"/>
      <c r="K198" s="86"/>
      <c r="L198" s="86"/>
      <c r="M198" s="86"/>
      <c r="N198" s="86"/>
      <c r="O198" s="88"/>
      <c r="P198" s="88"/>
      <c r="Q198" s="88"/>
      <c r="R198" s="86"/>
      <c r="S198" s="86"/>
      <c r="T198" s="86"/>
      <c r="U198" s="86"/>
      <c r="V198" s="88"/>
      <c r="W198" s="88"/>
      <c r="X198" s="88"/>
      <c r="Y198" s="132"/>
      <c r="Z198" s="24"/>
      <c r="AA198" s="3"/>
    </row>
    <row r="199" spans="1:27" ht="18.75" customHeight="1" x14ac:dyDescent="0.2">
      <c r="A199" s="107"/>
      <c r="B199" s="100" t="s">
        <v>72</v>
      </c>
      <c r="C199" s="86">
        <v>336.67200000000003</v>
      </c>
      <c r="D199" s="86"/>
      <c r="E199" s="86"/>
      <c r="F199" s="86"/>
      <c r="G199" s="86">
        <v>336.67200000000003</v>
      </c>
      <c r="H199" s="88"/>
      <c r="I199" s="88"/>
      <c r="J199" s="88"/>
      <c r="K199" s="86"/>
      <c r="L199" s="86"/>
      <c r="M199" s="86"/>
      <c r="N199" s="86"/>
      <c r="O199" s="88"/>
      <c r="P199" s="88"/>
      <c r="Q199" s="88"/>
      <c r="R199" s="86"/>
      <c r="S199" s="86"/>
      <c r="T199" s="86"/>
      <c r="U199" s="86"/>
      <c r="V199" s="88"/>
      <c r="W199" s="88"/>
      <c r="X199" s="88"/>
      <c r="Y199" s="132"/>
      <c r="Z199" s="24"/>
      <c r="AA199" s="3"/>
    </row>
    <row r="200" spans="1:27" ht="18" customHeight="1" x14ac:dyDescent="0.2">
      <c r="A200" s="107"/>
      <c r="B200" s="100" t="s">
        <v>26</v>
      </c>
      <c r="C200" s="86">
        <v>13.938000000000001</v>
      </c>
      <c r="D200" s="86"/>
      <c r="E200" s="86"/>
      <c r="F200" s="86"/>
      <c r="G200" s="86">
        <v>13.938000000000001</v>
      </c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133"/>
      <c r="Z200" s="24"/>
      <c r="AA200" s="3"/>
    </row>
    <row r="201" spans="1:27" ht="47.25" customHeight="1" x14ac:dyDescent="0.2">
      <c r="A201" s="107"/>
      <c r="B201" s="100" t="s">
        <v>38</v>
      </c>
      <c r="C201" s="86">
        <v>160</v>
      </c>
      <c r="D201" s="86"/>
      <c r="E201" s="86"/>
      <c r="F201" s="86"/>
      <c r="G201" s="86">
        <v>160</v>
      </c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147" t="s">
        <v>487</v>
      </c>
      <c r="Z201" s="24"/>
      <c r="AA201" s="3"/>
    </row>
    <row r="202" spans="1:27" ht="45.75" customHeight="1" x14ac:dyDescent="0.2">
      <c r="A202" s="107"/>
      <c r="B202" s="100" t="s">
        <v>39</v>
      </c>
      <c r="C202" s="86">
        <v>5240.0330000000004</v>
      </c>
      <c r="D202" s="86">
        <v>4978</v>
      </c>
      <c r="E202" s="86"/>
      <c r="F202" s="86"/>
      <c r="G202" s="86">
        <v>262.03300000000002</v>
      </c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147"/>
      <c r="Z202" s="9"/>
      <c r="AA202" s="3"/>
    </row>
    <row r="203" spans="1:27" ht="23.25" customHeight="1" x14ac:dyDescent="0.2">
      <c r="A203" s="107"/>
      <c r="B203" s="100" t="s">
        <v>26</v>
      </c>
      <c r="C203" s="86">
        <v>100</v>
      </c>
      <c r="D203" s="86"/>
      <c r="E203" s="86"/>
      <c r="F203" s="86"/>
      <c r="G203" s="86">
        <v>100</v>
      </c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147"/>
      <c r="Z203" s="9"/>
      <c r="AA203" s="3"/>
    </row>
    <row r="204" spans="1:27" hidden="1" x14ac:dyDescent="0.2">
      <c r="A204" s="107"/>
      <c r="B204" s="100" t="s">
        <v>28</v>
      </c>
      <c r="C204" s="86">
        <v>10.48</v>
      </c>
      <c r="D204" s="86"/>
      <c r="E204" s="86"/>
      <c r="F204" s="86"/>
      <c r="G204" s="86">
        <v>10.48</v>
      </c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147"/>
      <c r="Z204" s="9"/>
      <c r="AA204" s="3"/>
    </row>
    <row r="205" spans="1:27" ht="25.5" x14ac:dyDescent="0.2">
      <c r="A205" s="107"/>
      <c r="B205" s="100" t="s">
        <v>129</v>
      </c>
      <c r="C205" s="86">
        <v>258</v>
      </c>
      <c r="D205" s="86"/>
      <c r="E205" s="86"/>
      <c r="F205" s="86"/>
      <c r="G205" s="86">
        <v>258</v>
      </c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148" t="s">
        <v>476</v>
      </c>
      <c r="Z205" s="9"/>
      <c r="AA205" s="3"/>
    </row>
    <row r="206" spans="1:27" ht="38.25" x14ac:dyDescent="0.2">
      <c r="A206" s="27"/>
      <c r="B206" s="100" t="s">
        <v>135</v>
      </c>
      <c r="C206" s="86">
        <v>10.680999999999999</v>
      </c>
      <c r="D206" s="86"/>
      <c r="E206" s="86"/>
      <c r="F206" s="86"/>
      <c r="G206" s="86">
        <v>10.680999999999999</v>
      </c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148"/>
      <c r="Z206" s="9"/>
      <c r="AA206" s="3"/>
    </row>
    <row r="207" spans="1:27" ht="39.75" customHeight="1" x14ac:dyDescent="0.2">
      <c r="A207" s="115" t="s">
        <v>189</v>
      </c>
      <c r="B207" s="18" t="s">
        <v>428</v>
      </c>
      <c r="C207" s="136"/>
      <c r="D207" s="136"/>
      <c r="E207" s="136"/>
      <c r="F207" s="136"/>
      <c r="G207" s="136"/>
      <c r="H207" s="136"/>
      <c r="I207" s="136"/>
      <c r="J207" s="13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148" t="s">
        <v>476</v>
      </c>
      <c r="Z207" s="9"/>
      <c r="AA207" s="3"/>
    </row>
    <row r="208" spans="1:27" ht="31.5" customHeight="1" x14ac:dyDescent="0.2">
      <c r="A208" s="116"/>
      <c r="B208" s="18" t="s">
        <v>35</v>
      </c>
      <c r="C208" s="88">
        <v>726.72799999999995</v>
      </c>
      <c r="D208" s="88"/>
      <c r="E208" s="88"/>
      <c r="F208" s="88"/>
      <c r="G208" s="88"/>
      <c r="H208" s="88"/>
      <c r="I208" s="88">
        <v>726.72799999999995</v>
      </c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148"/>
      <c r="Z208" s="24"/>
      <c r="AA208" s="3"/>
    </row>
    <row r="209" spans="1:27" ht="25.5" x14ac:dyDescent="0.2">
      <c r="A209" s="116"/>
      <c r="B209" s="18" t="s">
        <v>40</v>
      </c>
      <c r="C209" s="88">
        <v>163.726</v>
      </c>
      <c r="D209" s="88"/>
      <c r="E209" s="88"/>
      <c r="F209" s="88"/>
      <c r="G209" s="88"/>
      <c r="H209" s="88"/>
      <c r="I209" s="88">
        <v>163.726</v>
      </c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148"/>
      <c r="Z209" s="24"/>
      <c r="AA209" s="3"/>
    </row>
    <row r="210" spans="1:27" ht="31.5" customHeight="1" x14ac:dyDescent="0.2">
      <c r="A210" s="116"/>
      <c r="B210" s="100" t="s">
        <v>76</v>
      </c>
      <c r="C210" s="86">
        <v>391.78</v>
      </c>
      <c r="D210" s="86"/>
      <c r="E210" s="86"/>
      <c r="F210" s="86"/>
      <c r="G210" s="86">
        <v>391.78</v>
      </c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148"/>
      <c r="Z210" s="24"/>
      <c r="AA210" s="3"/>
    </row>
    <row r="211" spans="1:27" ht="24" customHeight="1" x14ac:dyDescent="0.2">
      <c r="A211" s="116"/>
      <c r="B211" s="100" t="s">
        <v>26</v>
      </c>
      <c r="C211" s="86">
        <v>16.22</v>
      </c>
      <c r="D211" s="86"/>
      <c r="E211" s="86"/>
      <c r="F211" s="86"/>
      <c r="G211" s="86">
        <v>16.22</v>
      </c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148"/>
      <c r="Z211" s="24"/>
      <c r="AA211" s="3"/>
    </row>
    <row r="212" spans="1:27" ht="31.5" customHeight="1" x14ac:dyDescent="0.2">
      <c r="A212" s="116"/>
      <c r="B212" s="100" t="s">
        <v>136</v>
      </c>
      <c r="C212" s="86">
        <v>337.608</v>
      </c>
      <c r="D212" s="86"/>
      <c r="E212" s="86"/>
      <c r="F212" s="86"/>
      <c r="G212" s="86">
        <v>172.45</v>
      </c>
      <c r="H212" s="86"/>
      <c r="I212" s="86">
        <v>165.15799999999999</v>
      </c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148"/>
      <c r="Z212" s="24"/>
      <c r="AA212" s="3"/>
    </row>
    <row r="213" spans="1:27" ht="52.5" customHeight="1" x14ac:dyDescent="0.2">
      <c r="A213" s="116"/>
      <c r="B213" s="100" t="s">
        <v>135</v>
      </c>
      <c r="C213" s="86">
        <v>13.977</v>
      </c>
      <c r="D213" s="86"/>
      <c r="E213" s="86"/>
      <c r="F213" s="86"/>
      <c r="G213" s="86">
        <v>13.977</v>
      </c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148"/>
      <c r="Z213" s="24"/>
      <c r="AA213" s="3"/>
    </row>
    <row r="214" spans="1:27" ht="69" customHeight="1" x14ac:dyDescent="0.2">
      <c r="A214" s="116"/>
      <c r="B214" s="152" t="s">
        <v>429</v>
      </c>
      <c r="C214" s="136">
        <f>E214+G214</f>
        <v>5426.1409999999996</v>
      </c>
      <c r="D214" s="136"/>
      <c r="E214" s="136">
        <v>5154.8339999999998</v>
      </c>
      <c r="F214" s="136"/>
      <c r="G214" s="108">
        <v>271.30700000000002</v>
      </c>
      <c r="H214" s="136"/>
      <c r="I214" s="136"/>
      <c r="J214" s="136"/>
      <c r="K214" s="136"/>
      <c r="L214" s="136"/>
      <c r="M214" s="136"/>
      <c r="N214" s="149"/>
      <c r="O214" s="136"/>
      <c r="P214" s="136"/>
      <c r="Q214" s="136"/>
      <c r="R214" s="136"/>
      <c r="S214" s="136"/>
      <c r="T214" s="136"/>
      <c r="U214" s="149"/>
      <c r="V214" s="136"/>
      <c r="W214" s="136"/>
      <c r="X214" s="136"/>
      <c r="Y214" s="147" t="s">
        <v>487</v>
      </c>
      <c r="Z214" s="24"/>
      <c r="AA214" s="3"/>
    </row>
    <row r="215" spans="1:27" ht="25.5" x14ac:dyDescent="0.2">
      <c r="A215" s="116"/>
      <c r="B215" s="152"/>
      <c r="C215" s="136"/>
      <c r="D215" s="136"/>
      <c r="E215" s="136"/>
      <c r="F215" s="136"/>
      <c r="G215" s="108" t="s">
        <v>77</v>
      </c>
      <c r="H215" s="136"/>
      <c r="I215" s="136"/>
      <c r="J215" s="136"/>
      <c r="K215" s="136"/>
      <c r="L215" s="136"/>
      <c r="M215" s="136"/>
      <c r="N215" s="150"/>
      <c r="O215" s="136"/>
      <c r="P215" s="136"/>
      <c r="Q215" s="136"/>
      <c r="R215" s="136"/>
      <c r="S215" s="136"/>
      <c r="T215" s="136"/>
      <c r="U215" s="150"/>
      <c r="V215" s="136"/>
      <c r="W215" s="136"/>
      <c r="X215" s="136"/>
      <c r="Y215" s="147"/>
      <c r="Z215" s="24"/>
      <c r="AA215" s="3"/>
    </row>
    <row r="216" spans="1:27" ht="24" customHeight="1" x14ac:dyDescent="0.2">
      <c r="A216" s="116"/>
      <c r="B216" s="100" t="s">
        <v>26</v>
      </c>
      <c r="C216" s="86">
        <v>100</v>
      </c>
      <c r="D216" s="86"/>
      <c r="E216" s="86"/>
      <c r="F216" s="86"/>
      <c r="G216" s="86">
        <v>100</v>
      </c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147"/>
      <c r="Z216" s="24"/>
      <c r="AA216" s="3"/>
    </row>
    <row r="217" spans="1:27" ht="24" customHeight="1" x14ac:dyDescent="0.2">
      <c r="A217" s="116"/>
      <c r="B217" s="100" t="s">
        <v>28</v>
      </c>
      <c r="C217" s="86">
        <v>10.852</v>
      </c>
      <c r="D217" s="86"/>
      <c r="E217" s="86"/>
      <c r="F217" s="86"/>
      <c r="G217" s="86">
        <v>10.852</v>
      </c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147"/>
      <c r="Z217" s="24"/>
      <c r="AA217" s="3"/>
    </row>
    <row r="218" spans="1:27" ht="31.5" customHeight="1" x14ac:dyDescent="0.2">
      <c r="A218" s="116"/>
      <c r="B218" s="100" t="s">
        <v>101</v>
      </c>
      <c r="C218" s="86">
        <v>192.48699999999999</v>
      </c>
      <c r="D218" s="86"/>
      <c r="E218" s="86"/>
      <c r="F218" s="86"/>
      <c r="G218" s="86">
        <v>192.48699999999999</v>
      </c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146" t="s">
        <v>476</v>
      </c>
      <c r="Z218" s="24"/>
      <c r="AA218" s="3"/>
    </row>
    <row r="219" spans="1:27" ht="54.75" customHeight="1" x14ac:dyDescent="0.2">
      <c r="A219" s="116"/>
      <c r="B219" s="100" t="s">
        <v>102</v>
      </c>
      <c r="C219" s="86">
        <v>396.90899999999999</v>
      </c>
      <c r="D219" s="86"/>
      <c r="E219" s="86"/>
      <c r="F219" s="86"/>
      <c r="G219" s="86">
        <v>396.90899999999999</v>
      </c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144"/>
      <c r="Z219" s="24"/>
      <c r="AA219" s="3"/>
    </row>
    <row r="220" spans="1:27" ht="38.25" customHeight="1" x14ac:dyDescent="0.2">
      <c r="A220" s="116"/>
      <c r="B220" s="100" t="s">
        <v>65</v>
      </c>
      <c r="C220" s="86">
        <v>19.614999999999998</v>
      </c>
      <c r="D220" s="86"/>
      <c r="E220" s="86"/>
      <c r="F220" s="86"/>
      <c r="G220" s="86">
        <v>19.614999999999998</v>
      </c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144"/>
      <c r="Z220" s="24"/>
      <c r="AA220" s="3"/>
    </row>
    <row r="221" spans="1:27" x14ac:dyDescent="0.2">
      <c r="A221" s="116"/>
      <c r="B221" s="100" t="s">
        <v>70</v>
      </c>
      <c r="C221" s="86">
        <v>59.905000000000001</v>
      </c>
      <c r="D221" s="86"/>
      <c r="E221" s="86"/>
      <c r="F221" s="86"/>
      <c r="G221" s="86">
        <v>59.905000000000001</v>
      </c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144"/>
      <c r="Z221" s="24"/>
      <c r="AA221" s="3"/>
    </row>
    <row r="222" spans="1:27" ht="25.5" x14ac:dyDescent="0.2">
      <c r="A222" s="116"/>
      <c r="B222" s="100" t="s">
        <v>71</v>
      </c>
      <c r="C222" s="86">
        <v>49.323999999999998</v>
      </c>
      <c r="D222" s="86"/>
      <c r="E222" s="86"/>
      <c r="F222" s="86"/>
      <c r="G222" s="86">
        <v>49.323999999999998</v>
      </c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144"/>
      <c r="Z222" s="24"/>
      <c r="AA222" s="3"/>
    </row>
    <row r="223" spans="1:27" ht="38.25" x14ac:dyDescent="0.2">
      <c r="A223" s="116"/>
      <c r="B223" s="100" t="s">
        <v>74</v>
      </c>
      <c r="C223" s="86">
        <v>198.489</v>
      </c>
      <c r="D223" s="86"/>
      <c r="E223" s="86"/>
      <c r="F223" s="86"/>
      <c r="G223" s="86">
        <v>198.489</v>
      </c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144"/>
      <c r="Z223" s="24"/>
      <c r="AA223" s="3"/>
    </row>
    <row r="224" spans="1:27" ht="25.5" x14ac:dyDescent="0.2">
      <c r="A224" s="116"/>
      <c r="B224" s="100" t="s">
        <v>73</v>
      </c>
      <c r="C224" s="86">
        <v>130</v>
      </c>
      <c r="D224" s="86"/>
      <c r="E224" s="86"/>
      <c r="F224" s="86"/>
      <c r="G224" s="86">
        <v>130</v>
      </c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144"/>
      <c r="Z224" s="24"/>
      <c r="AA224" s="3"/>
    </row>
    <row r="225" spans="1:27" x14ac:dyDescent="0.2">
      <c r="A225" s="117"/>
      <c r="B225" s="100" t="s">
        <v>72</v>
      </c>
      <c r="C225" s="86">
        <v>415.83100000000002</v>
      </c>
      <c r="D225" s="86"/>
      <c r="E225" s="86"/>
      <c r="F225" s="86"/>
      <c r="G225" s="86">
        <v>415.83100000000002</v>
      </c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145"/>
      <c r="Z225" s="24"/>
      <c r="AA225" s="3"/>
    </row>
    <row r="226" spans="1:27" ht="31.5" customHeight="1" x14ac:dyDescent="0.2">
      <c r="A226" s="127" t="s">
        <v>190</v>
      </c>
      <c r="B226" s="100" t="s">
        <v>430</v>
      </c>
      <c r="C226" s="136"/>
      <c r="D226" s="136"/>
      <c r="E226" s="136"/>
      <c r="F226" s="136"/>
      <c r="G226" s="136"/>
      <c r="H226" s="136"/>
      <c r="I226" s="136"/>
      <c r="J226" s="136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131" t="s">
        <v>476</v>
      </c>
      <c r="Z226" s="24"/>
      <c r="AA226" s="3"/>
    </row>
    <row r="227" spans="1:27" ht="25.5" x14ac:dyDescent="0.2">
      <c r="A227" s="128"/>
      <c r="B227" s="100" t="s">
        <v>109</v>
      </c>
      <c r="C227" s="86">
        <v>1063.873</v>
      </c>
      <c r="D227" s="86"/>
      <c r="E227" s="86"/>
      <c r="F227" s="86"/>
      <c r="G227" s="86">
        <v>1063.873</v>
      </c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132"/>
      <c r="Z227" s="24"/>
      <c r="AA227" s="3"/>
    </row>
    <row r="228" spans="1:27" ht="44.25" customHeight="1" x14ac:dyDescent="0.2">
      <c r="A228" s="128"/>
      <c r="B228" s="100" t="s">
        <v>114</v>
      </c>
      <c r="C228" s="86">
        <v>45.19</v>
      </c>
      <c r="D228" s="86"/>
      <c r="E228" s="86"/>
      <c r="F228" s="86"/>
      <c r="G228" s="86">
        <v>45.19</v>
      </c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132"/>
      <c r="Z228" s="24"/>
      <c r="AA228" s="3"/>
    </row>
    <row r="229" spans="1:27" ht="51" x14ac:dyDescent="0.2">
      <c r="A229" s="128"/>
      <c r="B229" s="25" t="s">
        <v>115</v>
      </c>
      <c r="C229" s="81">
        <v>62.537999999999997</v>
      </c>
      <c r="D229" s="81"/>
      <c r="E229" s="81"/>
      <c r="F229" s="81"/>
      <c r="G229" s="81">
        <v>62.537999999999997</v>
      </c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132"/>
      <c r="Z229" s="24"/>
      <c r="AA229" s="3"/>
    </row>
    <row r="230" spans="1:27" ht="38.25" x14ac:dyDescent="0.2">
      <c r="A230" s="128"/>
      <c r="B230" s="100" t="s">
        <v>116</v>
      </c>
      <c r="C230" s="86">
        <v>101.495</v>
      </c>
      <c r="D230" s="86"/>
      <c r="E230" s="86"/>
      <c r="F230" s="86"/>
      <c r="G230" s="86">
        <v>101.495</v>
      </c>
      <c r="H230" s="81"/>
      <c r="I230" s="81"/>
      <c r="J230" s="81"/>
      <c r="K230" s="86"/>
      <c r="L230" s="86"/>
      <c r="M230" s="86"/>
      <c r="N230" s="86"/>
      <c r="O230" s="81"/>
      <c r="P230" s="81"/>
      <c r="Q230" s="81"/>
      <c r="R230" s="86"/>
      <c r="S230" s="86"/>
      <c r="T230" s="86"/>
      <c r="U230" s="86"/>
      <c r="V230" s="81"/>
      <c r="W230" s="81"/>
      <c r="X230" s="81"/>
      <c r="Y230" s="132"/>
      <c r="Z230" s="24"/>
      <c r="AA230" s="3"/>
    </row>
    <row r="231" spans="1:27" x14ac:dyDescent="0.2">
      <c r="A231" s="128"/>
      <c r="B231" s="100" t="s">
        <v>173</v>
      </c>
      <c r="C231" s="86">
        <v>141.946</v>
      </c>
      <c r="D231" s="86"/>
      <c r="E231" s="86"/>
      <c r="F231" s="86"/>
      <c r="G231" s="86"/>
      <c r="H231" s="81">
        <v>141.946</v>
      </c>
      <c r="I231" s="81"/>
      <c r="J231" s="81"/>
      <c r="K231" s="86"/>
      <c r="L231" s="86"/>
      <c r="M231" s="86"/>
      <c r="N231" s="86"/>
      <c r="O231" s="81"/>
      <c r="P231" s="81"/>
      <c r="Q231" s="81"/>
      <c r="R231" s="86"/>
      <c r="S231" s="86"/>
      <c r="T231" s="86"/>
      <c r="U231" s="86"/>
      <c r="V231" s="81"/>
      <c r="W231" s="81"/>
      <c r="X231" s="81"/>
      <c r="Y231" s="132"/>
      <c r="Z231" s="24"/>
      <c r="AA231" s="3"/>
    </row>
    <row r="232" spans="1:27" ht="29.25" customHeight="1" x14ac:dyDescent="0.2">
      <c r="A232" s="128"/>
      <c r="B232" s="18" t="s">
        <v>171</v>
      </c>
      <c r="C232" s="88">
        <v>2.839</v>
      </c>
      <c r="D232" s="88"/>
      <c r="E232" s="88"/>
      <c r="F232" s="88"/>
      <c r="G232" s="88"/>
      <c r="H232" s="88">
        <v>2.839</v>
      </c>
      <c r="I232" s="81"/>
      <c r="J232" s="81"/>
      <c r="K232" s="88"/>
      <c r="L232" s="88"/>
      <c r="M232" s="88"/>
      <c r="N232" s="88"/>
      <c r="O232" s="88"/>
      <c r="P232" s="81"/>
      <c r="Q232" s="81"/>
      <c r="R232" s="88"/>
      <c r="S232" s="88"/>
      <c r="T232" s="88"/>
      <c r="U232" s="88"/>
      <c r="V232" s="88"/>
      <c r="W232" s="81"/>
      <c r="X232" s="81"/>
      <c r="Y232" s="132"/>
      <c r="Z232" s="24"/>
      <c r="AA232" s="3"/>
    </row>
    <row r="233" spans="1:27" ht="18" customHeight="1" x14ac:dyDescent="0.2">
      <c r="A233" s="128"/>
      <c r="B233" s="18" t="s">
        <v>26</v>
      </c>
      <c r="C233" s="88">
        <v>3.0379999999999998</v>
      </c>
      <c r="D233" s="88"/>
      <c r="E233" s="88"/>
      <c r="F233" s="88"/>
      <c r="G233" s="88"/>
      <c r="H233" s="88">
        <v>3.0379999999999998</v>
      </c>
      <c r="I233" s="81"/>
      <c r="J233" s="81"/>
      <c r="K233" s="88"/>
      <c r="L233" s="88"/>
      <c r="M233" s="88"/>
      <c r="N233" s="88"/>
      <c r="O233" s="88"/>
      <c r="P233" s="81"/>
      <c r="Q233" s="81"/>
      <c r="R233" s="88"/>
      <c r="S233" s="88"/>
      <c r="T233" s="88"/>
      <c r="U233" s="88"/>
      <c r="V233" s="88"/>
      <c r="W233" s="81"/>
      <c r="X233" s="81"/>
      <c r="Y233" s="132"/>
      <c r="Z233" s="24"/>
      <c r="AA233" s="3"/>
    </row>
    <row r="234" spans="1:27" ht="25.5" x14ac:dyDescent="0.2">
      <c r="A234" s="128"/>
      <c r="B234" s="18" t="s">
        <v>252</v>
      </c>
      <c r="C234" s="88">
        <v>399.99</v>
      </c>
      <c r="D234" s="88"/>
      <c r="E234" s="88"/>
      <c r="F234" s="88"/>
      <c r="G234" s="88"/>
      <c r="H234" s="88">
        <v>399.99</v>
      </c>
      <c r="I234" s="81"/>
      <c r="J234" s="81"/>
      <c r="K234" s="88"/>
      <c r="L234" s="88"/>
      <c r="M234" s="88"/>
      <c r="N234" s="88"/>
      <c r="O234" s="88"/>
      <c r="P234" s="81"/>
      <c r="Q234" s="81"/>
      <c r="R234" s="88"/>
      <c r="S234" s="88"/>
      <c r="T234" s="88"/>
      <c r="U234" s="88"/>
      <c r="V234" s="88"/>
      <c r="W234" s="81"/>
      <c r="X234" s="81"/>
      <c r="Y234" s="132"/>
      <c r="Z234" s="24"/>
      <c r="AA234" s="3"/>
    </row>
    <row r="235" spans="1:27" ht="25.5" x14ac:dyDescent="0.2">
      <c r="A235" s="128"/>
      <c r="B235" s="18" t="s">
        <v>253</v>
      </c>
      <c r="C235" s="88">
        <v>399.99</v>
      </c>
      <c r="D235" s="88"/>
      <c r="E235" s="88"/>
      <c r="F235" s="88"/>
      <c r="G235" s="88"/>
      <c r="H235" s="88">
        <v>399.99</v>
      </c>
      <c r="I235" s="81"/>
      <c r="J235" s="81"/>
      <c r="K235" s="88"/>
      <c r="L235" s="88"/>
      <c r="M235" s="88"/>
      <c r="N235" s="88"/>
      <c r="O235" s="88"/>
      <c r="P235" s="81"/>
      <c r="Q235" s="81"/>
      <c r="R235" s="88"/>
      <c r="S235" s="88"/>
      <c r="T235" s="88"/>
      <c r="U235" s="88"/>
      <c r="V235" s="88"/>
      <c r="W235" s="81"/>
      <c r="X235" s="81"/>
      <c r="Y235" s="132"/>
      <c r="Z235" s="24"/>
      <c r="AA235" s="3"/>
    </row>
    <row r="236" spans="1:27" ht="38.25" x14ac:dyDescent="0.2">
      <c r="A236" s="128"/>
      <c r="B236" s="18" t="s">
        <v>254</v>
      </c>
      <c r="C236" s="88">
        <v>258.74299999999999</v>
      </c>
      <c r="D236" s="88"/>
      <c r="E236" s="88"/>
      <c r="F236" s="88"/>
      <c r="G236" s="88"/>
      <c r="H236" s="88">
        <v>258.74299999999999</v>
      </c>
      <c r="I236" s="81"/>
      <c r="J236" s="81"/>
      <c r="K236" s="88"/>
      <c r="L236" s="88"/>
      <c r="M236" s="88"/>
      <c r="N236" s="88"/>
      <c r="O236" s="88"/>
      <c r="P236" s="81"/>
      <c r="Q236" s="81"/>
      <c r="R236" s="88"/>
      <c r="S236" s="88"/>
      <c r="T236" s="88"/>
      <c r="U236" s="88"/>
      <c r="V236" s="88"/>
      <c r="W236" s="81"/>
      <c r="X236" s="81"/>
      <c r="Y236" s="132"/>
      <c r="Z236" s="24"/>
      <c r="AA236" s="3"/>
    </row>
    <row r="237" spans="1:27" ht="38.25" x14ac:dyDescent="0.2">
      <c r="A237" s="128"/>
      <c r="B237" s="18" t="s">
        <v>255</v>
      </c>
      <c r="C237" s="88">
        <v>62.155000000000001</v>
      </c>
      <c r="D237" s="88"/>
      <c r="E237" s="88"/>
      <c r="F237" s="88"/>
      <c r="G237" s="88"/>
      <c r="H237" s="88">
        <v>62.155000000000001</v>
      </c>
      <c r="I237" s="81"/>
      <c r="J237" s="81"/>
      <c r="K237" s="88"/>
      <c r="L237" s="88"/>
      <c r="M237" s="88"/>
      <c r="N237" s="88"/>
      <c r="O237" s="88"/>
      <c r="P237" s="81"/>
      <c r="Q237" s="81"/>
      <c r="R237" s="88"/>
      <c r="S237" s="88"/>
      <c r="T237" s="88"/>
      <c r="U237" s="88"/>
      <c r="V237" s="88"/>
      <c r="W237" s="81"/>
      <c r="X237" s="81"/>
      <c r="Y237" s="132"/>
      <c r="Z237" s="24"/>
      <c r="AA237" s="3"/>
    </row>
    <row r="238" spans="1:27" ht="38.25" x14ac:dyDescent="0.2">
      <c r="A238" s="128"/>
      <c r="B238" s="18" t="s">
        <v>256</v>
      </c>
      <c r="C238" s="88">
        <v>79.091999999999999</v>
      </c>
      <c r="D238" s="88"/>
      <c r="E238" s="88"/>
      <c r="F238" s="88"/>
      <c r="G238" s="88"/>
      <c r="H238" s="88">
        <v>79.091999999999999</v>
      </c>
      <c r="I238" s="81"/>
      <c r="J238" s="81"/>
      <c r="K238" s="88"/>
      <c r="L238" s="88"/>
      <c r="M238" s="88"/>
      <c r="N238" s="88"/>
      <c r="O238" s="88"/>
      <c r="P238" s="81"/>
      <c r="Q238" s="81"/>
      <c r="R238" s="88"/>
      <c r="S238" s="88"/>
      <c r="T238" s="88"/>
      <c r="U238" s="88"/>
      <c r="V238" s="88"/>
      <c r="W238" s="81"/>
      <c r="X238" s="81"/>
      <c r="Y238" s="132"/>
      <c r="Z238" s="24"/>
      <c r="AA238" s="3"/>
    </row>
    <row r="239" spans="1:27" ht="25.5" x14ac:dyDescent="0.2">
      <c r="A239" s="128"/>
      <c r="B239" s="18" t="s">
        <v>171</v>
      </c>
      <c r="C239" s="88">
        <v>24</v>
      </c>
      <c r="D239" s="88"/>
      <c r="E239" s="88"/>
      <c r="F239" s="88"/>
      <c r="G239" s="88"/>
      <c r="H239" s="88">
        <v>24</v>
      </c>
      <c r="I239" s="81"/>
      <c r="J239" s="81"/>
      <c r="K239" s="88"/>
      <c r="L239" s="88"/>
      <c r="M239" s="88"/>
      <c r="N239" s="88"/>
      <c r="O239" s="88"/>
      <c r="P239" s="81"/>
      <c r="Q239" s="81"/>
      <c r="R239" s="88"/>
      <c r="S239" s="88"/>
      <c r="T239" s="88"/>
      <c r="U239" s="88"/>
      <c r="V239" s="88"/>
      <c r="W239" s="81"/>
      <c r="X239" s="81"/>
      <c r="Y239" s="132"/>
      <c r="Z239" s="24"/>
      <c r="AA239" s="3"/>
    </row>
    <row r="240" spans="1:27" x14ac:dyDescent="0.2">
      <c r="A240" s="128"/>
      <c r="B240" s="18" t="s">
        <v>257</v>
      </c>
      <c r="C240" s="88">
        <v>25.68</v>
      </c>
      <c r="D240" s="88"/>
      <c r="E240" s="88"/>
      <c r="F240" s="88"/>
      <c r="G240" s="88"/>
      <c r="H240" s="88">
        <v>25.68</v>
      </c>
      <c r="I240" s="81"/>
      <c r="J240" s="81"/>
      <c r="K240" s="88"/>
      <c r="L240" s="88"/>
      <c r="M240" s="88"/>
      <c r="N240" s="88"/>
      <c r="O240" s="88"/>
      <c r="P240" s="81"/>
      <c r="Q240" s="81"/>
      <c r="R240" s="88"/>
      <c r="S240" s="88"/>
      <c r="T240" s="88"/>
      <c r="U240" s="88"/>
      <c r="V240" s="88"/>
      <c r="W240" s="81"/>
      <c r="X240" s="81"/>
      <c r="Y240" s="132"/>
      <c r="Z240" s="24"/>
      <c r="AA240" s="3"/>
    </row>
    <row r="241" spans="1:27" ht="13.5" customHeight="1" x14ac:dyDescent="0.2">
      <c r="A241" s="128"/>
      <c r="B241" s="18" t="s">
        <v>521</v>
      </c>
      <c r="C241" s="88"/>
      <c r="D241" s="88"/>
      <c r="E241" s="88"/>
      <c r="F241" s="88"/>
      <c r="G241" s="88"/>
      <c r="H241" s="88"/>
      <c r="I241" s="81"/>
      <c r="J241" s="81"/>
      <c r="K241" s="91"/>
      <c r="L241" s="91"/>
      <c r="M241" s="91"/>
      <c r="N241" s="91"/>
      <c r="O241" s="91"/>
      <c r="P241" s="86"/>
      <c r="Q241" s="86"/>
      <c r="R241" s="91"/>
      <c r="S241" s="91"/>
      <c r="T241" s="91"/>
      <c r="U241" s="91"/>
      <c r="V241" s="91"/>
      <c r="W241" s="80"/>
      <c r="X241" s="80"/>
      <c r="Y241" s="76"/>
      <c r="Z241" s="24"/>
      <c r="AA241" s="3"/>
    </row>
    <row r="242" spans="1:27" ht="25.5" x14ac:dyDescent="0.2">
      <c r="A242" s="128"/>
      <c r="B242" s="18" t="s">
        <v>171</v>
      </c>
      <c r="C242" s="88">
        <v>59.984000000000002</v>
      </c>
      <c r="D242" s="88"/>
      <c r="E242" s="88"/>
      <c r="F242" s="88"/>
      <c r="G242" s="88"/>
      <c r="H242" s="88"/>
      <c r="I242" s="81"/>
      <c r="J242" s="81"/>
      <c r="K242" s="91"/>
      <c r="L242" s="91"/>
      <c r="M242" s="91"/>
      <c r="N242" s="91"/>
      <c r="O242" s="91">
        <v>59.984000000000002</v>
      </c>
      <c r="P242" s="86"/>
      <c r="Q242" s="86"/>
      <c r="R242" s="91"/>
      <c r="S242" s="91"/>
      <c r="T242" s="91"/>
      <c r="U242" s="91"/>
      <c r="V242" s="91"/>
      <c r="W242" s="86"/>
      <c r="X242" s="86"/>
      <c r="Y242" s="76"/>
      <c r="Z242" s="24"/>
      <c r="AA242" s="3"/>
    </row>
    <row r="243" spans="1:27" ht="14.25" customHeight="1" x14ac:dyDescent="0.2">
      <c r="A243" s="128"/>
      <c r="B243" s="18" t="s">
        <v>522</v>
      </c>
      <c r="C243" s="88"/>
      <c r="D243" s="88"/>
      <c r="E243" s="88"/>
      <c r="F243" s="88"/>
      <c r="G243" s="88"/>
      <c r="H243" s="88"/>
      <c r="I243" s="81"/>
      <c r="J243" s="81"/>
      <c r="K243" s="91"/>
      <c r="L243" s="91"/>
      <c r="M243" s="91"/>
      <c r="N243" s="91"/>
      <c r="O243" s="91"/>
      <c r="P243" s="86"/>
      <c r="Q243" s="86"/>
      <c r="R243" s="91"/>
      <c r="S243" s="91"/>
      <c r="T243" s="91"/>
      <c r="U243" s="91"/>
      <c r="V243" s="91"/>
      <c r="W243" s="86"/>
      <c r="X243" s="86"/>
      <c r="Y243" s="76"/>
      <c r="Z243" s="24"/>
      <c r="AA243" s="3"/>
    </row>
    <row r="244" spans="1:27" ht="25.5" x14ac:dyDescent="0.2">
      <c r="A244" s="128"/>
      <c r="B244" s="18" t="s">
        <v>171</v>
      </c>
      <c r="C244" s="88">
        <v>19.853999999999999</v>
      </c>
      <c r="D244" s="88"/>
      <c r="E244" s="88"/>
      <c r="F244" s="88"/>
      <c r="G244" s="88"/>
      <c r="H244" s="88"/>
      <c r="I244" s="81"/>
      <c r="J244" s="81"/>
      <c r="K244" s="91"/>
      <c r="L244" s="91"/>
      <c r="M244" s="91"/>
      <c r="N244" s="91"/>
      <c r="O244" s="91">
        <v>19.853999999999999</v>
      </c>
      <c r="P244" s="86"/>
      <c r="Q244" s="86"/>
      <c r="R244" s="91"/>
      <c r="S244" s="91"/>
      <c r="T244" s="91"/>
      <c r="U244" s="91"/>
      <c r="V244" s="91"/>
      <c r="W244" s="86"/>
      <c r="X244" s="86"/>
      <c r="Y244" s="76"/>
      <c r="Z244" s="24"/>
      <c r="AA244" s="3"/>
    </row>
    <row r="245" spans="1:27" ht="27.75" customHeight="1" x14ac:dyDescent="0.2">
      <c r="A245" s="128"/>
      <c r="B245" s="18" t="s">
        <v>523</v>
      </c>
      <c r="C245" s="88"/>
      <c r="D245" s="88"/>
      <c r="E245" s="88"/>
      <c r="F245" s="88"/>
      <c r="G245" s="88"/>
      <c r="H245" s="88"/>
      <c r="I245" s="81"/>
      <c r="J245" s="81"/>
      <c r="K245" s="91"/>
      <c r="L245" s="91"/>
      <c r="M245" s="91"/>
      <c r="N245" s="91"/>
      <c r="O245" s="91"/>
      <c r="P245" s="86"/>
      <c r="Q245" s="86"/>
      <c r="R245" s="91"/>
      <c r="S245" s="91"/>
      <c r="T245" s="91"/>
      <c r="U245" s="91"/>
      <c r="V245" s="91"/>
      <c r="W245" s="86"/>
      <c r="X245" s="86"/>
      <c r="Y245" s="76"/>
      <c r="Z245" s="24"/>
      <c r="AA245" s="3"/>
    </row>
    <row r="246" spans="1:27" ht="25.5" x14ac:dyDescent="0.2">
      <c r="A246" s="128"/>
      <c r="B246" s="18" t="s">
        <v>171</v>
      </c>
      <c r="C246" s="88">
        <v>21.434999999999999</v>
      </c>
      <c r="D246" s="88"/>
      <c r="E246" s="88"/>
      <c r="F246" s="88"/>
      <c r="G246" s="88"/>
      <c r="H246" s="88"/>
      <c r="I246" s="81"/>
      <c r="J246" s="81"/>
      <c r="K246" s="91"/>
      <c r="L246" s="91"/>
      <c r="M246" s="91"/>
      <c r="N246" s="91"/>
      <c r="O246" s="91">
        <v>21.434999999999999</v>
      </c>
      <c r="P246" s="86"/>
      <c r="Q246" s="86"/>
      <c r="R246" s="91"/>
      <c r="S246" s="91"/>
      <c r="T246" s="91"/>
      <c r="U246" s="91"/>
      <c r="V246" s="91"/>
      <c r="W246" s="86"/>
      <c r="X246" s="86"/>
      <c r="Y246" s="76"/>
      <c r="Z246" s="24"/>
      <c r="AA246" s="3"/>
    </row>
    <row r="247" spans="1:27" ht="13.5" customHeight="1" x14ac:dyDescent="0.2">
      <c r="A247" s="128"/>
      <c r="B247" s="18" t="s">
        <v>317</v>
      </c>
      <c r="C247" s="88"/>
      <c r="D247" s="88"/>
      <c r="E247" s="88"/>
      <c r="F247" s="88"/>
      <c r="G247" s="88"/>
      <c r="H247" s="88"/>
      <c r="I247" s="81"/>
      <c r="J247" s="81"/>
      <c r="K247" s="91"/>
      <c r="L247" s="91"/>
      <c r="M247" s="91"/>
      <c r="N247" s="91"/>
      <c r="O247" s="91"/>
      <c r="P247" s="86"/>
      <c r="Q247" s="86"/>
      <c r="R247" s="91"/>
      <c r="S247" s="91"/>
      <c r="T247" s="91"/>
      <c r="U247" s="91"/>
      <c r="V247" s="91"/>
      <c r="W247" s="86"/>
      <c r="X247" s="86"/>
      <c r="Y247" s="76"/>
      <c r="Z247" s="24"/>
      <c r="AA247" s="3"/>
    </row>
    <row r="248" spans="1:27" ht="13.5" customHeight="1" x14ac:dyDescent="0.2">
      <c r="A248" s="128"/>
      <c r="B248" s="18" t="s">
        <v>171</v>
      </c>
      <c r="C248" s="88">
        <v>41.04</v>
      </c>
      <c r="D248" s="88"/>
      <c r="E248" s="88"/>
      <c r="F248" s="88"/>
      <c r="G248" s="88"/>
      <c r="H248" s="88"/>
      <c r="I248" s="81"/>
      <c r="J248" s="81"/>
      <c r="K248" s="91"/>
      <c r="L248" s="91"/>
      <c r="M248" s="91"/>
      <c r="N248" s="91"/>
      <c r="O248" s="91">
        <v>41.04</v>
      </c>
      <c r="P248" s="86"/>
      <c r="Q248" s="86"/>
      <c r="R248" s="91"/>
      <c r="S248" s="91"/>
      <c r="T248" s="91"/>
      <c r="U248" s="91"/>
      <c r="V248" s="91"/>
      <c r="W248" s="86"/>
      <c r="X248" s="86"/>
      <c r="Y248" s="76"/>
      <c r="Z248" s="24"/>
      <c r="AA248" s="3"/>
    </row>
    <row r="249" spans="1:27" ht="38.25" x14ac:dyDescent="0.2">
      <c r="A249" s="128"/>
      <c r="B249" s="18" t="s">
        <v>539</v>
      </c>
      <c r="C249" s="88">
        <v>992.81799999999998</v>
      </c>
      <c r="D249" s="88"/>
      <c r="E249" s="88"/>
      <c r="F249" s="88"/>
      <c r="G249" s="88"/>
      <c r="H249" s="88"/>
      <c r="I249" s="81"/>
      <c r="J249" s="81"/>
      <c r="K249" s="91"/>
      <c r="L249" s="91"/>
      <c r="M249" s="91"/>
      <c r="N249" s="91"/>
      <c r="O249" s="91">
        <f>C249</f>
        <v>992.81799999999998</v>
      </c>
      <c r="P249" s="86"/>
      <c r="Q249" s="86"/>
      <c r="R249" s="91"/>
      <c r="S249" s="91"/>
      <c r="T249" s="91"/>
      <c r="U249" s="91"/>
      <c r="V249" s="91"/>
      <c r="W249" s="86"/>
      <c r="X249" s="86"/>
      <c r="Y249" s="76"/>
      <c r="Z249" s="24"/>
      <c r="AA249" s="3"/>
    </row>
    <row r="250" spans="1:27" ht="13.5" customHeight="1" x14ac:dyDescent="0.2">
      <c r="A250" s="128"/>
      <c r="B250" s="18" t="s">
        <v>171</v>
      </c>
      <c r="C250" s="88">
        <v>19.856000000000002</v>
      </c>
      <c r="D250" s="88"/>
      <c r="E250" s="88"/>
      <c r="F250" s="88"/>
      <c r="G250" s="88"/>
      <c r="H250" s="88"/>
      <c r="I250" s="81"/>
      <c r="J250" s="81"/>
      <c r="K250" s="91"/>
      <c r="L250" s="91"/>
      <c r="M250" s="91"/>
      <c r="N250" s="91"/>
      <c r="O250" s="91">
        <f>C250</f>
        <v>19.856000000000002</v>
      </c>
      <c r="P250" s="86"/>
      <c r="Q250" s="86"/>
      <c r="R250" s="91"/>
      <c r="S250" s="91"/>
      <c r="T250" s="91"/>
      <c r="U250" s="91"/>
      <c r="V250" s="91"/>
      <c r="W250" s="86"/>
      <c r="X250" s="86"/>
      <c r="Y250" s="76"/>
      <c r="Z250" s="24"/>
      <c r="AA250" s="3"/>
    </row>
    <row r="251" spans="1:27" ht="13.5" customHeight="1" x14ac:dyDescent="0.2">
      <c r="A251" s="128"/>
      <c r="B251" s="18" t="s">
        <v>26</v>
      </c>
      <c r="C251" s="88">
        <v>21.245999999999999</v>
      </c>
      <c r="D251" s="88"/>
      <c r="E251" s="88"/>
      <c r="F251" s="88"/>
      <c r="G251" s="88"/>
      <c r="H251" s="88"/>
      <c r="I251" s="81"/>
      <c r="J251" s="81"/>
      <c r="K251" s="91"/>
      <c r="L251" s="91"/>
      <c r="M251" s="91"/>
      <c r="N251" s="91"/>
      <c r="O251" s="91">
        <f>C251</f>
        <v>21.245999999999999</v>
      </c>
      <c r="P251" s="86"/>
      <c r="Q251" s="86"/>
      <c r="R251" s="91"/>
      <c r="S251" s="91"/>
      <c r="T251" s="91"/>
      <c r="U251" s="91"/>
      <c r="V251" s="91"/>
      <c r="W251" s="86"/>
      <c r="X251" s="86"/>
      <c r="Y251" s="76"/>
      <c r="Z251" s="24"/>
      <c r="AA251" s="3"/>
    </row>
    <row r="252" spans="1:27" ht="51" x14ac:dyDescent="0.2">
      <c r="A252" s="28" t="s">
        <v>191</v>
      </c>
      <c r="B252" s="18" t="s">
        <v>431</v>
      </c>
      <c r="C252" s="136"/>
      <c r="D252" s="136"/>
      <c r="E252" s="136"/>
      <c r="F252" s="136"/>
      <c r="G252" s="136"/>
      <c r="H252" s="136"/>
      <c r="I252" s="136"/>
      <c r="J252" s="136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121" t="s">
        <v>476</v>
      </c>
      <c r="Z252" s="24"/>
      <c r="AA252" s="3"/>
    </row>
    <row r="253" spans="1:27" ht="25.5" customHeight="1" x14ac:dyDescent="0.2">
      <c r="A253" s="29"/>
      <c r="B253" s="18" t="s">
        <v>35</v>
      </c>
      <c r="C253" s="88">
        <v>1385.9090000000001</v>
      </c>
      <c r="D253" s="88"/>
      <c r="E253" s="88"/>
      <c r="F253" s="88"/>
      <c r="G253" s="88"/>
      <c r="H253" s="88"/>
      <c r="I253" s="88">
        <v>1385.9090000000001</v>
      </c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122"/>
      <c r="Z253" s="24"/>
      <c r="AA253" s="3"/>
    </row>
    <row r="254" spans="1:27" ht="48" customHeight="1" x14ac:dyDescent="0.2">
      <c r="A254" s="29"/>
      <c r="B254" s="18" t="s">
        <v>59</v>
      </c>
      <c r="C254" s="88">
        <v>477.33100000000002</v>
      </c>
      <c r="D254" s="88"/>
      <c r="E254" s="88"/>
      <c r="F254" s="88"/>
      <c r="G254" s="88"/>
      <c r="H254" s="88"/>
      <c r="I254" s="88">
        <v>477.33100000000002</v>
      </c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122"/>
      <c r="Z254" s="24"/>
      <c r="AA254" s="3"/>
    </row>
    <row r="255" spans="1:27" ht="35.25" customHeight="1" x14ac:dyDescent="0.2">
      <c r="A255" s="29"/>
      <c r="B255" s="18" t="s">
        <v>26</v>
      </c>
      <c r="C255" s="88">
        <v>4.1319999999999997</v>
      </c>
      <c r="D255" s="88"/>
      <c r="E255" s="88"/>
      <c r="F255" s="88"/>
      <c r="G255" s="88"/>
      <c r="H255" s="88"/>
      <c r="I255" s="88">
        <v>4.1319999999999997</v>
      </c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122"/>
      <c r="Z255" s="24"/>
      <c r="AA255" s="3"/>
    </row>
    <row r="256" spans="1:27" ht="25.5" x14ac:dyDescent="0.2">
      <c r="A256" s="29"/>
      <c r="B256" s="18" t="s">
        <v>258</v>
      </c>
      <c r="C256" s="88">
        <v>219.13399999999999</v>
      </c>
      <c r="D256" s="88"/>
      <c r="E256" s="88"/>
      <c r="F256" s="88"/>
      <c r="G256" s="88"/>
      <c r="H256" s="88">
        <v>219.13399999999999</v>
      </c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122"/>
      <c r="Z256" s="24"/>
      <c r="AA256" s="3"/>
    </row>
    <row r="257" spans="1:27" ht="25.5" x14ac:dyDescent="0.2">
      <c r="A257" s="29"/>
      <c r="B257" s="18" t="s">
        <v>171</v>
      </c>
      <c r="C257" s="88">
        <v>4.6890000000000001</v>
      </c>
      <c r="D257" s="88"/>
      <c r="E257" s="88"/>
      <c r="F257" s="88"/>
      <c r="G257" s="88"/>
      <c r="H257" s="88">
        <v>4.6890000000000001</v>
      </c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122"/>
      <c r="Z257" s="24"/>
      <c r="AA257" s="3"/>
    </row>
    <row r="258" spans="1:27" ht="22.5" customHeight="1" x14ac:dyDescent="0.2">
      <c r="A258" s="29"/>
      <c r="B258" s="18" t="s">
        <v>257</v>
      </c>
      <c r="C258" s="88">
        <v>4.383</v>
      </c>
      <c r="D258" s="88"/>
      <c r="E258" s="88"/>
      <c r="F258" s="88"/>
      <c r="G258" s="88"/>
      <c r="H258" s="88">
        <v>4.383</v>
      </c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122"/>
      <c r="Z258" s="24"/>
      <c r="AA258" s="3"/>
    </row>
    <row r="259" spans="1:27" ht="25.5" x14ac:dyDescent="0.2">
      <c r="A259" s="29"/>
      <c r="B259" s="18" t="s">
        <v>129</v>
      </c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122"/>
      <c r="Z259" s="24"/>
      <c r="AA259" s="3"/>
    </row>
    <row r="260" spans="1:27" ht="25.5" x14ac:dyDescent="0.2">
      <c r="A260" s="29"/>
      <c r="B260" s="18" t="s">
        <v>171</v>
      </c>
      <c r="C260" s="88">
        <v>16.786000000000001</v>
      </c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>
        <v>16.786000000000001</v>
      </c>
      <c r="P260" s="88"/>
      <c r="Q260" s="88"/>
      <c r="R260" s="88"/>
      <c r="S260" s="88"/>
      <c r="T260" s="88"/>
      <c r="U260" s="88"/>
      <c r="V260" s="88"/>
      <c r="W260" s="88"/>
      <c r="X260" s="88"/>
      <c r="Y260" s="122"/>
      <c r="Z260" s="24"/>
      <c r="AA260" s="3"/>
    </row>
    <row r="261" spans="1:27" ht="51" x14ac:dyDescent="0.2">
      <c r="A261" s="29"/>
      <c r="B261" s="18" t="s">
        <v>524</v>
      </c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122"/>
      <c r="Z261" s="24"/>
      <c r="AA261" s="3"/>
    </row>
    <row r="262" spans="1:27" ht="25.5" x14ac:dyDescent="0.2">
      <c r="A262" s="29"/>
      <c r="B262" s="18" t="s">
        <v>171</v>
      </c>
      <c r="C262" s="88">
        <v>9.9870000000000001</v>
      </c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>
        <v>9.9870000000000001</v>
      </c>
      <c r="P262" s="88"/>
      <c r="Q262" s="88"/>
      <c r="R262" s="88"/>
      <c r="S262" s="88"/>
      <c r="T262" s="88"/>
      <c r="U262" s="88"/>
      <c r="V262" s="88"/>
      <c r="W262" s="88"/>
      <c r="X262" s="88"/>
      <c r="Y262" s="122"/>
      <c r="Z262" s="24"/>
      <c r="AA262" s="3"/>
    </row>
    <row r="263" spans="1:27" ht="25.5" x14ac:dyDescent="0.2">
      <c r="A263" s="29"/>
      <c r="B263" s="18" t="s">
        <v>518</v>
      </c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122"/>
      <c r="Z263" s="24"/>
      <c r="AA263" s="3"/>
    </row>
    <row r="264" spans="1:27" ht="25.5" x14ac:dyDescent="0.2">
      <c r="A264" s="29"/>
      <c r="B264" s="18" t="s">
        <v>171</v>
      </c>
      <c r="C264" s="88">
        <v>7.694</v>
      </c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>
        <v>7.694</v>
      </c>
      <c r="P264" s="88"/>
      <c r="Q264" s="88"/>
      <c r="R264" s="88"/>
      <c r="S264" s="88"/>
      <c r="T264" s="88"/>
      <c r="U264" s="88"/>
      <c r="V264" s="88"/>
      <c r="W264" s="88"/>
      <c r="X264" s="88"/>
      <c r="Y264" s="122"/>
      <c r="Z264" s="24"/>
      <c r="AA264" s="3"/>
    </row>
    <row r="265" spans="1:27" ht="25.5" x14ac:dyDescent="0.2">
      <c r="A265" s="29"/>
      <c r="B265" s="18" t="s">
        <v>37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122"/>
      <c r="Z265" s="24"/>
      <c r="AA265" s="3"/>
    </row>
    <row r="266" spans="1:27" ht="25.5" x14ac:dyDescent="0.2">
      <c r="A266" s="30"/>
      <c r="B266" s="18" t="s">
        <v>171</v>
      </c>
      <c r="C266" s="88">
        <v>3.7029999999999998</v>
      </c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>
        <v>3.7029999999999998</v>
      </c>
      <c r="P266" s="88"/>
      <c r="Q266" s="88"/>
      <c r="R266" s="88"/>
      <c r="S266" s="88"/>
      <c r="T266" s="88"/>
      <c r="U266" s="88"/>
      <c r="V266" s="88"/>
      <c r="W266" s="88"/>
      <c r="X266" s="88"/>
      <c r="Y266" s="123"/>
      <c r="Z266" s="24"/>
      <c r="AA266" s="3"/>
    </row>
    <row r="267" spans="1:27" ht="25.5" x14ac:dyDescent="0.2">
      <c r="A267" s="127" t="s">
        <v>192</v>
      </c>
      <c r="B267" s="18" t="s">
        <v>432</v>
      </c>
      <c r="C267" s="130"/>
      <c r="D267" s="130"/>
      <c r="E267" s="130"/>
      <c r="F267" s="130"/>
      <c r="G267" s="130"/>
      <c r="H267" s="130"/>
      <c r="I267" s="130"/>
      <c r="J267" s="130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148" t="s">
        <v>476</v>
      </c>
      <c r="Z267" s="24"/>
      <c r="AA267" s="3"/>
    </row>
    <row r="268" spans="1:27" ht="25.5" x14ac:dyDescent="0.2">
      <c r="A268" s="128"/>
      <c r="B268" s="18" t="s">
        <v>35</v>
      </c>
      <c r="C268" s="88">
        <v>1421.204</v>
      </c>
      <c r="D268" s="88"/>
      <c r="E268" s="88"/>
      <c r="F268" s="88"/>
      <c r="G268" s="88"/>
      <c r="H268" s="88"/>
      <c r="I268" s="88">
        <v>1421.204</v>
      </c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148"/>
      <c r="Z268" s="24"/>
      <c r="AA268" s="3"/>
    </row>
    <row r="269" spans="1:27" ht="29.45" customHeight="1" x14ac:dyDescent="0.2">
      <c r="A269" s="128"/>
      <c r="B269" s="18" t="s">
        <v>40</v>
      </c>
      <c r="C269" s="88">
        <v>274.22399999999999</v>
      </c>
      <c r="D269" s="88"/>
      <c r="E269" s="88"/>
      <c r="F269" s="88"/>
      <c r="G269" s="88"/>
      <c r="H269" s="88"/>
      <c r="I269" s="88">
        <v>274.22399999999999</v>
      </c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148"/>
      <c r="Z269" s="24"/>
      <c r="AA269" s="3"/>
    </row>
    <row r="270" spans="1:27" ht="38.25" x14ac:dyDescent="0.2">
      <c r="A270" s="128"/>
      <c r="B270" s="18" t="s">
        <v>503</v>
      </c>
      <c r="C270" s="88">
        <f>O270</f>
        <v>398.78300000000002</v>
      </c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>
        <v>398.78300000000002</v>
      </c>
      <c r="P270" s="88"/>
      <c r="Q270" s="88"/>
      <c r="R270" s="88"/>
      <c r="S270" s="88"/>
      <c r="T270" s="88"/>
      <c r="U270" s="88"/>
      <c r="V270" s="88"/>
      <c r="W270" s="88"/>
      <c r="X270" s="88"/>
      <c r="Y270" s="148"/>
      <c r="Z270" s="24"/>
      <c r="AA270" s="3"/>
    </row>
    <row r="271" spans="1:27" ht="63.75" x14ac:dyDescent="0.2">
      <c r="A271" s="129"/>
      <c r="B271" s="100" t="s">
        <v>540</v>
      </c>
      <c r="C271" s="86">
        <v>40</v>
      </c>
      <c r="D271" s="86"/>
      <c r="E271" s="86"/>
      <c r="F271" s="86"/>
      <c r="G271" s="86"/>
      <c r="H271" s="86"/>
      <c r="I271" s="86"/>
      <c r="J271" s="86"/>
      <c r="K271" s="79"/>
      <c r="L271" s="79"/>
      <c r="M271" s="79"/>
      <c r="N271" s="79"/>
      <c r="O271" s="91">
        <v>40</v>
      </c>
      <c r="P271" s="79"/>
      <c r="Q271" s="79"/>
      <c r="R271" s="79"/>
      <c r="S271" s="79"/>
      <c r="T271" s="79"/>
      <c r="U271" s="79"/>
      <c r="V271" s="79"/>
      <c r="W271" s="79"/>
      <c r="X271" s="79"/>
      <c r="Y271" s="148"/>
      <c r="Z271" s="24"/>
      <c r="AA271" s="3"/>
    </row>
    <row r="272" spans="1:27" ht="25.5" customHeight="1" x14ac:dyDescent="0.2">
      <c r="A272" s="127" t="s">
        <v>193</v>
      </c>
      <c r="B272" s="18" t="s">
        <v>433</v>
      </c>
      <c r="C272" s="68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70"/>
      <c r="Y272" s="131" t="s">
        <v>476</v>
      </c>
      <c r="Z272" s="24"/>
      <c r="AA272" s="3"/>
    </row>
    <row r="273" spans="1:27" ht="25.5" x14ac:dyDescent="0.2">
      <c r="A273" s="128"/>
      <c r="B273" s="18" t="s">
        <v>35</v>
      </c>
      <c r="C273" s="88">
        <v>2331.1869999999999</v>
      </c>
      <c r="D273" s="88"/>
      <c r="E273" s="88"/>
      <c r="F273" s="88"/>
      <c r="G273" s="88"/>
      <c r="H273" s="88"/>
      <c r="I273" s="88">
        <v>2331.1869999999999</v>
      </c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132"/>
      <c r="Z273" s="24"/>
      <c r="AA273" s="3"/>
    </row>
    <row r="274" spans="1:27" ht="38.25" x14ac:dyDescent="0.2">
      <c r="A274" s="128"/>
      <c r="B274" s="18" t="s">
        <v>100</v>
      </c>
      <c r="C274" s="88">
        <v>50.206000000000003</v>
      </c>
      <c r="D274" s="88"/>
      <c r="E274" s="88"/>
      <c r="F274" s="88"/>
      <c r="G274" s="88"/>
      <c r="H274" s="88"/>
      <c r="I274" s="88">
        <v>50.206000000000003</v>
      </c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132"/>
      <c r="Z274" s="24"/>
      <c r="AA274" s="3"/>
    </row>
    <row r="275" spans="1:27" ht="25.5" x14ac:dyDescent="0.2">
      <c r="A275" s="128"/>
      <c r="B275" s="18" t="s">
        <v>41</v>
      </c>
      <c r="C275" s="88">
        <v>1420.2850000000001</v>
      </c>
      <c r="D275" s="88"/>
      <c r="E275" s="88"/>
      <c r="F275" s="88"/>
      <c r="G275" s="88"/>
      <c r="H275" s="88"/>
      <c r="I275" s="88">
        <v>1420.2850000000001</v>
      </c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132"/>
      <c r="Z275" s="24"/>
      <c r="AA275" s="3"/>
    </row>
    <row r="276" spans="1:27" ht="45.75" customHeight="1" x14ac:dyDescent="0.2">
      <c r="A276" s="128"/>
      <c r="B276" s="18" t="s">
        <v>42</v>
      </c>
      <c r="C276" s="88">
        <v>416.39600000000002</v>
      </c>
      <c r="D276" s="88"/>
      <c r="E276" s="88"/>
      <c r="F276" s="88"/>
      <c r="G276" s="88"/>
      <c r="H276" s="88"/>
      <c r="I276" s="88">
        <v>416.39600000000002</v>
      </c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132"/>
      <c r="Z276" s="24"/>
      <c r="AA276" s="3"/>
    </row>
    <row r="277" spans="1:27" ht="35.450000000000003" customHeight="1" x14ac:dyDescent="0.2">
      <c r="A277" s="128"/>
      <c r="B277" s="18" t="s">
        <v>118</v>
      </c>
      <c r="C277" s="88">
        <v>68.766999999999996</v>
      </c>
      <c r="D277" s="88"/>
      <c r="E277" s="88"/>
      <c r="F277" s="88"/>
      <c r="G277" s="88"/>
      <c r="H277" s="88"/>
      <c r="I277" s="88">
        <v>68.766999999999996</v>
      </c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132"/>
      <c r="Z277" s="24"/>
      <c r="AA277" s="3"/>
    </row>
    <row r="278" spans="1:27" ht="25.15" customHeight="1" x14ac:dyDescent="0.2">
      <c r="A278" s="128"/>
      <c r="B278" s="18" t="s">
        <v>119</v>
      </c>
      <c r="C278" s="88">
        <v>1.472</v>
      </c>
      <c r="D278" s="88"/>
      <c r="E278" s="88"/>
      <c r="F278" s="88"/>
      <c r="G278" s="88"/>
      <c r="H278" s="88"/>
      <c r="I278" s="88">
        <v>1.472</v>
      </c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132"/>
      <c r="Z278" s="24"/>
      <c r="AA278" s="3"/>
    </row>
    <row r="279" spans="1:27" ht="31.9" customHeight="1" x14ac:dyDescent="0.2">
      <c r="A279" s="129"/>
      <c r="B279" s="18" t="s">
        <v>43</v>
      </c>
      <c r="C279" s="88">
        <v>800</v>
      </c>
      <c r="D279" s="88"/>
      <c r="E279" s="88"/>
      <c r="F279" s="88"/>
      <c r="G279" s="88"/>
      <c r="H279" s="88"/>
      <c r="I279" s="88">
        <v>800</v>
      </c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133"/>
      <c r="Z279" s="24"/>
      <c r="AA279" s="3"/>
    </row>
    <row r="280" spans="1:27" s="33" customFormat="1" ht="25.5" x14ac:dyDescent="0.2">
      <c r="A280" s="127" t="s">
        <v>194</v>
      </c>
      <c r="B280" s="18" t="s">
        <v>434</v>
      </c>
      <c r="C280" s="130"/>
      <c r="D280" s="130"/>
      <c r="E280" s="130"/>
      <c r="F280" s="130"/>
      <c r="G280" s="130"/>
      <c r="H280" s="130"/>
      <c r="I280" s="130"/>
      <c r="J280" s="130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131" t="s">
        <v>476</v>
      </c>
      <c r="Z280" s="31"/>
      <c r="AA280" s="32"/>
    </row>
    <row r="281" spans="1:27" s="33" customFormat="1" ht="25.5" x14ac:dyDescent="0.2">
      <c r="A281" s="128"/>
      <c r="B281" s="18" t="s">
        <v>44</v>
      </c>
      <c r="C281" s="88">
        <v>1796.242</v>
      </c>
      <c r="D281" s="88"/>
      <c r="E281" s="88"/>
      <c r="F281" s="88"/>
      <c r="G281" s="88"/>
      <c r="H281" s="88"/>
      <c r="I281" s="88">
        <v>1796.242</v>
      </c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132"/>
      <c r="Z281" s="31"/>
      <c r="AA281" s="32"/>
    </row>
    <row r="282" spans="1:27" s="33" customFormat="1" ht="51" x14ac:dyDescent="0.2">
      <c r="A282" s="75"/>
      <c r="B282" s="18" t="s">
        <v>45</v>
      </c>
      <c r="C282" s="88">
        <v>301.23599999999999</v>
      </c>
      <c r="D282" s="88"/>
      <c r="E282" s="88"/>
      <c r="F282" s="88"/>
      <c r="G282" s="88"/>
      <c r="H282" s="88"/>
      <c r="I282" s="88">
        <v>301.23599999999999</v>
      </c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132"/>
      <c r="Z282" s="31"/>
      <c r="AA282" s="32"/>
    </row>
    <row r="283" spans="1:27" s="33" customFormat="1" ht="38.25" x14ac:dyDescent="0.2">
      <c r="A283" s="75"/>
      <c r="B283" s="18" t="s">
        <v>46</v>
      </c>
      <c r="C283" s="88">
        <f>316.759-311.559</f>
        <v>5.1999999999999886</v>
      </c>
      <c r="D283" s="88"/>
      <c r="E283" s="88"/>
      <c r="F283" s="88"/>
      <c r="G283" s="88"/>
      <c r="H283" s="88"/>
      <c r="I283" s="88">
        <v>5.2</v>
      </c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132"/>
      <c r="Z283" s="31"/>
      <c r="AA283" s="32"/>
    </row>
    <row r="284" spans="1:27" s="33" customFormat="1" ht="38.25" x14ac:dyDescent="0.2">
      <c r="A284" s="75"/>
      <c r="B284" s="100" t="s">
        <v>137</v>
      </c>
      <c r="C284" s="88">
        <v>500.01400000000001</v>
      </c>
      <c r="D284" s="88"/>
      <c r="E284" s="88"/>
      <c r="F284" s="88"/>
      <c r="G284" s="88">
        <v>500.01400000000001</v>
      </c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132"/>
      <c r="Z284" s="31"/>
      <c r="AA284" s="32"/>
    </row>
    <row r="285" spans="1:27" s="33" customFormat="1" ht="51" x14ac:dyDescent="0.2">
      <c r="A285" s="75"/>
      <c r="B285" s="100" t="s">
        <v>134</v>
      </c>
      <c r="C285" s="88">
        <v>4.141</v>
      </c>
      <c r="D285" s="88"/>
      <c r="E285" s="88"/>
      <c r="F285" s="88"/>
      <c r="G285" s="88">
        <v>4.141</v>
      </c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132"/>
      <c r="Z285" s="31"/>
      <c r="AA285" s="32"/>
    </row>
    <row r="286" spans="1:27" s="33" customFormat="1" ht="38.25" x14ac:dyDescent="0.2">
      <c r="A286" s="75"/>
      <c r="B286" s="18" t="s">
        <v>125</v>
      </c>
      <c r="C286" s="88">
        <v>483.11500000000001</v>
      </c>
      <c r="D286" s="88"/>
      <c r="E286" s="88"/>
      <c r="F286" s="88"/>
      <c r="G286" s="88">
        <v>483.11500000000001</v>
      </c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132"/>
      <c r="Z286" s="31"/>
      <c r="AA286" s="32"/>
    </row>
    <row r="287" spans="1:27" s="33" customFormat="1" ht="33" customHeight="1" x14ac:dyDescent="0.2">
      <c r="A287" s="75"/>
      <c r="B287" s="18" t="s">
        <v>129</v>
      </c>
      <c r="C287" s="88">
        <v>399.19600000000003</v>
      </c>
      <c r="D287" s="88"/>
      <c r="E287" s="88"/>
      <c r="F287" s="88"/>
      <c r="G287" s="88">
        <v>399.19600000000003</v>
      </c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132"/>
      <c r="Z287" s="31"/>
      <c r="AA287" s="32"/>
    </row>
    <row r="288" spans="1:27" s="33" customFormat="1" ht="48" customHeight="1" x14ac:dyDescent="0.2">
      <c r="A288" s="75"/>
      <c r="B288" s="100" t="s">
        <v>135</v>
      </c>
      <c r="C288" s="88">
        <v>16.527000000000001</v>
      </c>
      <c r="D288" s="88"/>
      <c r="E288" s="88"/>
      <c r="F288" s="88"/>
      <c r="G288" s="88">
        <v>16.527000000000001</v>
      </c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132"/>
      <c r="Z288" s="31"/>
      <c r="AA288" s="32"/>
    </row>
    <row r="289" spans="1:27" s="33" customFormat="1" ht="39" customHeight="1" x14ac:dyDescent="0.2">
      <c r="A289" s="75"/>
      <c r="B289" s="18" t="s">
        <v>139</v>
      </c>
      <c r="C289" s="88">
        <v>268</v>
      </c>
      <c r="D289" s="88"/>
      <c r="E289" s="88"/>
      <c r="F289" s="88"/>
      <c r="G289" s="88">
        <v>268</v>
      </c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132"/>
      <c r="Z289" s="31"/>
      <c r="AA289" s="32"/>
    </row>
    <row r="290" spans="1:27" s="33" customFormat="1" ht="51" x14ac:dyDescent="0.2">
      <c r="A290" s="128"/>
      <c r="B290" s="100" t="s">
        <v>138</v>
      </c>
      <c r="C290" s="88">
        <v>11.095000000000001</v>
      </c>
      <c r="D290" s="88"/>
      <c r="E290" s="88"/>
      <c r="F290" s="88"/>
      <c r="G290" s="88">
        <v>11.095000000000001</v>
      </c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132"/>
      <c r="Z290" s="31"/>
      <c r="AA290" s="32"/>
    </row>
    <row r="291" spans="1:27" s="33" customFormat="1" ht="38.25" x14ac:dyDescent="0.2">
      <c r="A291" s="128"/>
      <c r="B291" s="18" t="s">
        <v>150</v>
      </c>
      <c r="C291" s="88">
        <v>100.98699999999999</v>
      </c>
      <c r="D291" s="88"/>
      <c r="E291" s="88"/>
      <c r="F291" s="88"/>
      <c r="G291" s="88">
        <v>100.98699999999999</v>
      </c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132"/>
      <c r="Z291" s="31"/>
      <c r="AA291" s="32"/>
    </row>
    <row r="292" spans="1:27" s="33" customFormat="1" ht="38.25" x14ac:dyDescent="0.2">
      <c r="A292" s="128"/>
      <c r="B292" s="100" t="s">
        <v>65</v>
      </c>
      <c r="C292" s="88">
        <v>4.181</v>
      </c>
      <c r="D292" s="88"/>
      <c r="E292" s="88"/>
      <c r="F292" s="88"/>
      <c r="G292" s="88">
        <v>4.181</v>
      </c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133"/>
      <c r="Z292" s="31"/>
      <c r="AA292" s="32"/>
    </row>
    <row r="293" spans="1:27" s="33" customFormat="1" ht="38.25" x14ac:dyDescent="0.2">
      <c r="A293" s="128"/>
      <c r="B293" s="100" t="s">
        <v>38</v>
      </c>
      <c r="C293" s="86">
        <v>160</v>
      </c>
      <c r="D293" s="86"/>
      <c r="E293" s="86"/>
      <c r="F293" s="86"/>
      <c r="G293" s="86">
        <v>160</v>
      </c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131" t="s">
        <v>487</v>
      </c>
      <c r="Z293" s="31"/>
      <c r="AA293" s="32"/>
    </row>
    <row r="294" spans="1:27" s="33" customFormat="1" ht="47.25" customHeight="1" x14ac:dyDescent="0.2">
      <c r="A294" s="128"/>
      <c r="B294" s="34" t="s">
        <v>30</v>
      </c>
      <c r="C294" s="92">
        <f>G294</f>
        <v>6413.5190000000002</v>
      </c>
      <c r="D294" s="92"/>
      <c r="E294" s="92"/>
      <c r="F294" s="92"/>
      <c r="G294" s="92">
        <v>6413.5190000000002</v>
      </c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132"/>
      <c r="Z294" s="31"/>
      <c r="AA294" s="32"/>
    </row>
    <row r="295" spans="1:27" s="33" customFormat="1" ht="21.75" customHeight="1" x14ac:dyDescent="0.2">
      <c r="A295" s="128"/>
      <c r="B295" s="18" t="s">
        <v>28</v>
      </c>
      <c r="C295" s="88">
        <v>12.827</v>
      </c>
      <c r="D295" s="88"/>
      <c r="E295" s="88"/>
      <c r="F295" s="88"/>
      <c r="G295" s="88">
        <v>12.827</v>
      </c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132"/>
      <c r="Z295" s="31"/>
      <c r="AA295" s="32"/>
    </row>
    <row r="296" spans="1:27" s="33" customFormat="1" ht="24" customHeight="1" x14ac:dyDescent="0.2">
      <c r="A296" s="129"/>
      <c r="B296" s="18" t="s">
        <v>29</v>
      </c>
      <c r="C296" s="88">
        <v>100</v>
      </c>
      <c r="D296" s="88"/>
      <c r="E296" s="88"/>
      <c r="F296" s="88"/>
      <c r="G296" s="88">
        <v>100</v>
      </c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133"/>
      <c r="Z296" s="31"/>
      <c r="AA296" s="32"/>
    </row>
    <row r="297" spans="1:27" s="33" customFormat="1" ht="24" customHeight="1" x14ac:dyDescent="0.2">
      <c r="A297" s="75" t="s">
        <v>195</v>
      </c>
      <c r="B297" s="18" t="s">
        <v>490</v>
      </c>
      <c r="C297" s="68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70"/>
      <c r="Y297" s="76"/>
      <c r="Z297" s="31"/>
      <c r="AA297" s="32"/>
    </row>
    <row r="298" spans="1:27" s="33" customFormat="1" ht="38.25" x14ac:dyDescent="0.2">
      <c r="A298" s="75"/>
      <c r="B298" s="18" t="s">
        <v>491</v>
      </c>
      <c r="C298" s="88">
        <v>148.37899999999999</v>
      </c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>
        <v>148.37899999999999</v>
      </c>
      <c r="P298" s="88"/>
      <c r="Q298" s="88"/>
      <c r="R298" s="88"/>
      <c r="S298" s="88"/>
      <c r="T298" s="88"/>
      <c r="U298" s="88"/>
      <c r="V298" s="88"/>
      <c r="W298" s="88"/>
      <c r="X298" s="88"/>
      <c r="Y298" s="76"/>
      <c r="Z298" s="31"/>
      <c r="AA298" s="32"/>
    </row>
    <row r="299" spans="1:27" s="33" customFormat="1" ht="24" customHeight="1" x14ac:dyDescent="0.2">
      <c r="A299" s="75"/>
      <c r="B299" s="18" t="s">
        <v>171</v>
      </c>
      <c r="C299" s="88">
        <v>2.968</v>
      </c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>
        <v>2.968</v>
      </c>
      <c r="P299" s="88"/>
      <c r="Q299" s="88"/>
      <c r="R299" s="88"/>
      <c r="S299" s="88"/>
      <c r="T299" s="88"/>
      <c r="U299" s="88"/>
      <c r="V299" s="88"/>
      <c r="W299" s="88"/>
      <c r="X299" s="88"/>
      <c r="Y299" s="76"/>
      <c r="Z299" s="31"/>
      <c r="AA299" s="32"/>
    </row>
    <row r="300" spans="1:27" s="33" customFormat="1" ht="24" customHeight="1" x14ac:dyDescent="0.2">
      <c r="A300" s="75"/>
      <c r="B300" s="18" t="s">
        <v>26</v>
      </c>
      <c r="C300" s="88">
        <v>3.1749999999999998</v>
      </c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>
        <v>3.1749999999999998</v>
      </c>
      <c r="P300" s="88"/>
      <c r="Q300" s="88"/>
      <c r="R300" s="88"/>
      <c r="S300" s="88"/>
      <c r="T300" s="88"/>
      <c r="U300" s="88"/>
      <c r="V300" s="88"/>
      <c r="W300" s="88"/>
      <c r="X300" s="88"/>
      <c r="Y300" s="76"/>
      <c r="Z300" s="31"/>
      <c r="AA300" s="32"/>
    </row>
    <row r="301" spans="1:27" s="33" customFormat="1" ht="38.25" x14ac:dyDescent="0.2">
      <c r="A301" s="75"/>
      <c r="B301" s="18" t="s">
        <v>492</v>
      </c>
      <c r="C301" s="88">
        <v>360.173</v>
      </c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>
        <v>360.173</v>
      </c>
      <c r="P301" s="88"/>
      <c r="Q301" s="88"/>
      <c r="R301" s="88"/>
      <c r="S301" s="88"/>
      <c r="T301" s="88"/>
      <c r="U301" s="88"/>
      <c r="V301" s="88"/>
      <c r="W301" s="88"/>
      <c r="X301" s="88"/>
      <c r="Y301" s="76"/>
      <c r="Z301" s="31"/>
      <c r="AA301" s="32"/>
    </row>
    <row r="302" spans="1:27" s="33" customFormat="1" ht="24" customHeight="1" x14ac:dyDescent="0.2">
      <c r="A302" s="75"/>
      <c r="B302" s="18" t="s">
        <v>171</v>
      </c>
      <c r="C302" s="88">
        <v>7.2030000000000003</v>
      </c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>
        <v>7.2030000000000003</v>
      </c>
      <c r="P302" s="88"/>
      <c r="Q302" s="88"/>
      <c r="R302" s="88"/>
      <c r="S302" s="88"/>
      <c r="T302" s="88"/>
      <c r="U302" s="88"/>
      <c r="V302" s="88"/>
      <c r="W302" s="88"/>
      <c r="X302" s="88"/>
      <c r="Y302" s="76"/>
      <c r="Z302" s="31"/>
      <c r="AA302" s="32"/>
    </row>
    <row r="303" spans="1:27" s="33" customFormat="1" ht="24" customHeight="1" x14ac:dyDescent="0.2">
      <c r="A303" s="75"/>
      <c r="B303" s="18" t="s">
        <v>26</v>
      </c>
      <c r="C303" s="88">
        <v>7.7080000000000002</v>
      </c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>
        <v>7.7080000000000002</v>
      </c>
      <c r="P303" s="88"/>
      <c r="Q303" s="88"/>
      <c r="R303" s="88"/>
      <c r="S303" s="88"/>
      <c r="T303" s="88"/>
      <c r="U303" s="88"/>
      <c r="V303" s="88"/>
      <c r="W303" s="88"/>
      <c r="X303" s="88"/>
      <c r="Y303" s="76"/>
      <c r="Z303" s="31"/>
      <c r="AA303" s="32"/>
    </row>
    <row r="304" spans="1:27" s="33" customFormat="1" ht="51" x14ac:dyDescent="0.2">
      <c r="A304" s="127" t="s">
        <v>196</v>
      </c>
      <c r="B304" s="18" t="s">
        <v>435</v>
      </c>
      <c r="C304" s="88">
        <v>94.19</v>
      </c>
      <c r="D304" s="88"/>
      <c r="E304" s="88"/>
      <c r="F304" s="88"/>
      <c r="G304" s="88">
        <v>94.19</v>
      </c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131" t="s">
        <v>476</v>
      </c>
      <c r="Z304" s="31"/>
      <c r="AA304" s="32"/>
    </row>
    <row r="305" spans="1:27" s="33" customFormat="1" ht="25.5" x14ac:dyDescent="0.2">
      <c r="A305" s="128"/>
      <c r="B305" s="18" t="s">
        <v>223</v>
      </c>
      <c r="C305" s="88">
        <v>200</v>
      </c>
      <c r="D305" s="88"/>
      <c r="E305" s="88"/>
      <c r="F305" s="88">
        <v>200</v>
      </c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132"/>
      <c r="Z305" s="31"/>
      <c r="AA305" s="32"/>
    </row>
    <row r="306" spans="1:27" s="33" customFormat="1" ht="25.5" x14ac:dyDescent="0.2">
      <c r="A306" s="128"/>
      <c r="B306" s="18" t="s">
        <v>171</v>
      </c>
      <c r="C306" s="88">
        <v>4</v>
      </c>
      <c r="D306" s="88"/>
      <c r="E306" s="88"/>
      <c r="F306" s="88"/>
      <c r="G306" s="88"/>
      <c r="H306" s="88">
        <v>4</v>
      </c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132"/>
      <c r="Z306" s="31"/>
      <c r="AA306" s="32"/>
    </row>
    <row r="307" spans="1:27" s="33" customFormat="1" x14ac:dyDescent="0.2">
      <c r="A307" s="128"/>
      <c r="B307" s="18" t="s">
        <v>26</v>
      </c>
      <c r="C307" s="88">
        <v>4.28</v>
      </c>
      <c r="D307" s="88"/>
      <c r="E307" s="88"/>
      <c r="F307" s="88"/>
      <c r="G307" s="88"/>
      <c r="H307" s="88">
        <v>4.28</v>
      </c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132"/>
      <c r="Z307" s="31"/>
      <c r="AA307" s="32"/>
    </row>
    <row r="308" spans="1:27" s="33" customFormat="1" ht="25.5" x14ac:dyDescent="0.2">
      <c r="A308" s="128"/>
      <c r="B308" s="18" t="s">
        <v>32</v>
      </c>
      <c r="C308" s="88">
        <v>339.09399999999999</v>
      </c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>
        <f>C308</f>
        <v>339.09399999999999</v>
      </c>
      <c r="P308" s="88"/>
      <c r="Q308" s="88"/>
      <c r="R308" s="88"/>
      <c r="S308" s="88"/>
      <c r="T308" s="88"/>
      <c r="U308" s="88"/>
      <c r="V308" s="88"/>
      <c r="W308" s="88"/>
      <c r="X308" s="88"/>
      <c r="Y308" s="132"/>
      <c r="Z308" s="31"/>
      <c r="AA308" s="32"/>
    </row>
    <row r="309" spans="1:27" s="33" customFormat="1" ht="25.5" x14ac:dyDescent="0.2">
      <c r="A309" s="128"/>
      <c r="B309" s="18" t="s">
        <v>171</v>
      </c>
      <c r="C309" s="88">
        <v>6.782</v>
      </c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>
        <f>C309</f>
        <v>6.782</v>
      </c>
      <c r="P309" s="88"/>
      <c r="Q309" s="88"/>
      <c r="R309" s="88"/>
      <c r="S309" s="88"/>
      <c r="T309" s="88"/>
      <c r="U309" s="88"/>
      <c r="V309" s="88"/>
      <c r="W309" s="88"/>
      <c r="X309" s="88"/>
      <c r="Y309" s="132"/>
      <c r="Z309" s="31"/>
      <c r="AA309" s="32"/>
    </row>
    <row r="310" spans="1:27" s="33" customFormat="1" x14ac:dyDescent="0.2">
      <c r="A310" s="129"/>
      <c r="B310" s="18" t="s">
        <v>26</v>
      </c>
      <c r="C310" s="88">
        <v>7.2569999999999997</v>
      </c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>
        <f>C310</f>
        <v>7.2569999999999997</v>
      </c>
      <c r="P310" s="88"/>
      <c r="Q310" s="88"/>
      <c r="R310" s="88"/>
      <c r="S310" s="88"/>
      <c r="T310" s="88"/>
      <c r="U310" s="88"/>
      <c r="V310" s="88"/>
      <c r="W310" s="88"/>
      <c r="X310" s="88"/>
      <c r="Y310" s="133"/>
      <c r="Z310" s="31"/>
      <c r="AA310" s="32"/>
    </row>
    <row r="311" spans="1:27" s="33" customFormat="1" ht="51" x14ac:dyDescent="0.2">
      <c r="A311" s="127" t="s">
        <v>197</v>
      </c>
      <c r="B311" s="18" t="s">
        <v>436</v>
      </c>
      <c r="C311" s="130"/>
      <c r="D311" s="130"/>
      <c r="E311" s="130"/>
      <c r="F311" s="130"/>
      <c r="G311" s="130"/>
      <c r="H311" s="130"/>
      <c r="I311" s="130"/>
      <c r="J311" s="130"/>
      <c r="K311" s="91"/>
      <c r="L311" s="91"/>
      <c r="M311" s="91"/>
      <c r="N311" s="91"/>
      <c r="O311" s="91"/>
      <c r="P311" s="91"/>
      <c r="Q311" s="91"/>
      <c r="R311" s="91"/>
      <c r="S311" s="91"/>
      <c r="T311" s="91"/>
      <c r="U311" s="91"/>
      <c r="V311" s="91"/>
      <c r="W311" s="91"/>
      <c r="X311" s="91"/>
      <c r="Y311" s="131" t="s">
        <v>476</v>
      </c>
      <c r="Z311" s="31"/>
      <c r="AA311" s="32"/>
    </row>
    <row r="312" spans="1:27" s="33" customFormat="1" ht="25.5" x14ac:dyDescent="0.2">
      <c r="A312" s="128"/>
      <c r="B312" s="18" t="s">
        <v>35</v>
      </c>
      <c r="C312" s="88">
        <v>1603.8230000000001</v>
      </c>
      <c r="D312" s="88"/>
      <c r="E312" s="88"/>
      <c r="F312" s="88"/>
      <c r="G312" s="88"/>
      <c r="H312" s="88"/>
      <c r="I312" s="88">
        <v>1603.8230000000001</v>
      </c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132"/>
      <c r="Z312" s="31"/>
      <c r="AA312" s="32"/>
    </row>
    <row r="313" spans="1:27" s="33" customFormat="1" x14ac:dyDescent="0.2">
      <c r="A313" s="128"/>
      <c r="B313" s="18" t="s">
        <v>68</v>
      </c>
      <c r="C313" s="88">
        <v>59.401000000000003</v>
      </c>
      <c r="D313" s="88"/>
      <c r="E313" s="88"/>
      <c r="F313" s="88"/>
      <c r="G313" s="88"/>
      <c r="H313" s="88"/>
      <c r="I313" s="88">
        <v>59.401000000000003</v>
      </c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132"/>
      <c r="Z313" s="31"/>
      <c r="AA313" s="32"/>
    </row>
    <row r="314" spans="1:27" s="33" customFormat="1" x14ac:dyDescent="0.2">
      <c r="A314" s="128"/>
      <c r="B314" s="18" t="s">
        <v>69</v>
      </c>
      <c r="C314" s="88">
        <v>34.322000000000003</v>
      </c>
      <c r="D314" s="88"/>
      <c r="E314" s="88"/>
      <c r="F314" s="88"/>
      <c r="G314" s="88"/>
      <c r="H314" s="88"/>
      <c r="I314" s="88">
        <v>34.322000000000003</v>
      </c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132"/>
      <c r="Z314" s="31"/>
      <c r="AA314" s="32"/>
    </row>
    <row r="315" spans="1:27" s="33" customFormat="1" ht="25.5" x14ac:dyDescent="0.2">
      <c r="A315" s="128"/>
      <c r="B315" s="18" t="s">
        <v>110</v>
      </c>
      <c r="C315" s="88">
        <v>48.3</v>
      </c>
      <c r="D315" s="88"/>
      <c r="E315" s="88"/>
      <c r="F315" s="88"/>
      <c r="G315" s="88"/>
      <c r="H315" s="88"/>
      <c r="I315" s="88">
        <v>48.3</v>
      </c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132"/>
      <c r="Z315" s="31"/>
      <c r="AA315" s="32"/>
    </row>
    <row r="316" spans="1:27" s="33" customFormat="1" ht="51" x14ac:dyDescent="0.2">
      <c r="A316" s="129"/>
      <c r="B316" s="18" t="s">
        <v>111</v>
      </c>
      <c r="C316" s="88">
        <v>112.081</v>
      </c>
      <c r="D316" s="88"/>
      <c r="E316" s="88"/>
      <c r="F316" s="88"/>
      <c r="G316" s="88"/>
      <c r="H316" s="88"/>
      <c r="I316" s="88">
        <v>112.081</v>
      </c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133"/>
      <c r="Z316" s="31"/>
      <c r="AA316" s="32"/>
    </row>
    <row r="317" spans="1:27" s="33" customFormat="1" ht="57.6" customHeight="1" x14ac:dyDescent="0.2">
      <c r="A317" s="74" t="s">
        <v>307</v>
      </c>
      <c r="B317" s="18" t="s">
        <v>437</v>
      </c>
      <c r="C317" s="88">
        <v>106.264</v>
      </c>
      <c r="D317" s="88"/>
      <c r="E317" s="88"/>
      <c r="F317" s="88"/>
      <c r="G317" s="88">
        <v>106.264</v>
      </c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114" t="s">
        <v>476</v>
      </c>
      <c r="Z317" s="31"/>
      <c r="AA317" s="32"/>
    </row>
    <row r="318" spans="1:27" s="33" customFormat="1" ht="31.5" customHeight="1" x14ac:dyDescent="0.2">
      <c r="A318" s="127" t="s">
        <v>198</v>
      </c>
      <c r="B318" s="18" t="s">
        <v>537</v>
      </c>
      <c r="C318" s="130"/>
      <c r="D318" s="130"/>
      <c r="E318" s="130"/>
      <c r="F318" s="130"/>
      <c r="G318" s="130"/>
      <c r="H318" s="130"/>
      <c r="I318" s="130"/>
      <c r="J318" s="130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121" t="s">
        <v>476</v>
      </c>
      <c r="Z318" s="31"/>
      <c r="AA318" s="32"/>
    </row>
    <row r="319" spans="1:27" s="33" customFormat="1" ht="25.5" x14ac:dyDescent="0.2">
      <c r="A319" s="128"/>
      <c r="B319" s="18" t="s">
        <v>47</v>
      </c>
      <c r="C319" s="88">
        <v>1702.1859999999999</v>
      </c>
      <c r="D319" s="88"/>
      <c r="E319" s="88"/>
      <c r="F319" s="88"/>
      <c r="G319" s="88"/>
      <c r="H319" s="88"/>
      <c r="I319" s="88">
        <v>1702.1859999999999</v>
      </c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122"/>
      <c r="Z319" s="31"/>
      <c r="AA319" s="32"/>
    </row>
    <row r="320" spans="1:27" s="33" customFormat="1" ht="28.5" customHeight="1" x14ac:dyDescent="0.2">
      <c r="A320" s="128"/>
      <c r="B320" s="18" t="s">
        <v>62</v>
      </c>
      <c r="C320" s="88">
        <v>915.6</v>
      </c>
      <c r="D320" s="88"/>
      <c r="E320" s="88"/>
      <c r="F320" s="88"/>
      <c r="G320" s="88"/>
      <c r="H320" s="88"/>
      <c r="I320" s="88">
        <v>915.6</v>
      </c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122"/>
      <c r="Z320" s="31"/>
      <c r="AA320" s="32"/>
    </row>
    <row r="321" spans="1:27" s="33" customFormat="1" ht="16.5" customHeight="1" x14ac:dyDescent="0.2">
      <c r="A321" s="128"/>
      <c r="B321" s="18" t="s">
        <v>68</v>
      </c>
      <c r="C321" s="88">
        <v>22</v>
      </c>
      <c r="D321" s="88"/>
      <c r="E321" s="88"/>
      <c r="F321" s="88"/>
      <c r="G321" s="88">
        <v>22</v>
      </c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122"/>
      <c r="Z321" s="31"/>
      <c r="AA321" s="32"/>
    </row>
    <row r="322" spans="1:27" s="33" customFormat="1" x14ac:dyDescent="0.2">
      <c r="A322" s="128"/>
      <c r="B322" s="18" t="s">
        <v>69</v>
      </c>
      <c r="C322" s="88">
        <v>23.54</v>
      </c>
      <c r="D322" s="88"/>
      <c r="E322" s="88"/>
      <c r="F322" s="88"/>
      <c r="G322" s="88">
        <v>23.54</v>
      </c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122"/>
      <c r="Z322" s="31"/>
      <c r="AA322" s="32"/>
    </row>
    <row r="323" spans="1:27" s="33" customFormat="1" ht="25.5" customHeight="1" x14ac:dyDescent="0.2">
      <c r="A323" s="128"/>
      <c r="B323" s="18" t="s">
        <v>221</v>
      </c>
      <c r="C323" s="88">
        <f>N323+L323</f>
        <v>347.58799999999997</v>
      </c>
      <c r="D323" s="88"/>
      <c r="E323" s="88"/>
      <c r="F323" s="88"/>
      <c r="G323" s="88"/>
      <c r="H323" s="88"/>
      <c r="I323" s="88"/>
      <c r="J323" s="88"/>
      <c r="K323" s="88"/>
      <c r="L323" s="88">
        <v>12.804</v>
      </c>
      <c r="M323" s="88"/>
      <c r="N323" s="88">
        <v>334.78399999999999</v>
      </c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122"/>
      <c r="Z323" s="31"/>
      <c r="AA323" s="32"/>
    </row>
    <row r="324" spans="1:27" s="33" customFormat="1" ht="25.5" customHeight="1" x14ac:dyDescent="0.2">
      <c r="A324" s="128"/>
      <c r="B324" s="18" t="s">
        <v>171</v>
      </c>
      <c r="C324" s="88">
        <f t="shared" ref="C324:C325" si="2">N324</f>
        <v>26.696000000000002</v>
      </c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>
        <v>26.696000000000002</v>
      </c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112"/>
      <c r="Z324" s="31"/>
      <c r="AA324" s="32"/>
    </row>
    <row r="325" spans="1:27" s="33" customFormat="1" x14ac:dyDescent="0.2">
      <c r="A325" s="128"/>
      <c r="B325" s="18" t="s">
        <v>69</v>
      </c>
      <c r="C325" s="88">
        <f t="shared" si="2"/>
        <v>18.138000000000002</v>
      </c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>
        <v>18.138000000000002</v>
      </c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112"/>
      <c r="Z325" s="31"/>
      <c r="AA325" s="32"/>
    </row>
    <row r="326" spans="1:27" s="33" customFormat="1" ht="27.75" customHeight="1" x14ac:dyDescent="0.2">
      <c r="A326" s="128"/>
      <c r="B326" s="18" t="s">
        <v>360</v>
      </c>
      <c r="C326" s="88">
        <f>N326+L326</f>
        <v>93.741</v>
      </c>
      <c r="D326" s="88"/>
      <c r="E326" s="88"/>
      <c r="F326" s="88"/>
      <c r="G326" s="88"/>
      <c r="H326" s="88"/>
      <c r="I326" s="88"/>
      <c r="J326" s="88"/>
      <c r="K326" s="88"/>
      <c r="L326" s="88">
        <v>87.195999999999998</v>
      </c>
      <c r="M326" s="88"/>
      <c r="N326" s="88">
        <v>6.5449999999999999</v>
      </c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112"/>
      <c r="Z326" s="31"/>
      <c r="AA326" s="32"/>
    </row>
    <row r="327" spans="1:27" s="33" customFormat="1" ht="27.75" customHeight="1" x14ac:dyDescent="0.2">
      <c r="A327" s="128"/>
      <c r="B327" s="18" t="s">
        <v>171</v>
      </c>
      <c r="C327" s="88">
        <v>1.875</v>
      </c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>
        <v>1.875</v>
      </c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112"/>
      <c r="Z327" s="31"/>
      <c r="AA327" s="32"/>
    </row>
    <row r="328" spans="1:27" s="33" customFormat="1" ht="24" customHeight="1" x14ac:dyDescent="0.2">
      <c r="A328" s="128"/>
      <c r="B328" s="18" t="s">
        <v>69</v>
      </c>
      <c r="C328" s="88">
        <v>2.0059999999999998</v>
      </c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>
        <v>2.0059999999999998</v>
      </c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112"/>
      <c r="Z328" s="31"/>
      <c r="AA328" s="32"/>
    </row>
    <row r="329" spans="1:27" s="33" customFormat="1" ht="25.5" x14ac:dyDescent="0.2">
      <c r="A329" s="128"/>
      <c r="B329" s="18" t="s">
        <v>391</v>
      </c>
      <c r="C329" s="88">
        <v>113</v>
      </c>
      <c r="D329" s="88"/>
      <c r="E329" s="88"/>
      <c r="F329" s="88"/>
      <c r="G329" s="88"/>
      <c r="H329" s="88"/>
      <c r="I329" s="88"/>
      <c r="J329" s="88"/>
      <c r="K329" s="88"/>
      <c r="L329" s="88">
        <v>113</v>
      </c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112"/>
      <c r="Z329" s="31"/>
      <c r="AA329" s="32"/>
    </row>
    <row r="330" spans="1:27" s="33" customFormat="1" ht="24" customHeight="1" x14ac:dyDescent="0.2">
      <c r="A330" s="128"/>
      <c r="B330" s="18" t="s">
        <v>381</v>
      </c>
      <c r="C330" s="88">
        <v>9.1910000000000007</v>
      </c>
      <c r="D330" s="88"/>
      <c r="E330" s="88"/>
      <c r="F330" s="88"/>
      <c r="G330" s="88"/>
      <c r="H330" s="88"/>
      <c r="I330" s="88"/>
      <c r="J330" s="88"/>
      <c r="K330" s="88"/>
      <c r="L330" s="88">
        <v>9.1910000000000007</v>
      </c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112"/>
      <c r="Z330" s="31"/>
      <c r="AA330" s="32"/>
    </row>
    <row r="331" spans="1:27" s="33" customFormat="1" ht="24" customHeight="1" x14ac:dyDescent="0.2">
      <c r="A331" s="128"/>
      <c r="B331" s="18" t="s">
        <v>382</v>
      </c>
      <c r="C331" s="88">
        <v>25.81</v>
      </c>
      <c r="D331" s="88"/>
      <c r="E331" s="88"/>
      <c r="F331" s="88"/>
      <c r="G331" s="88"/>
      <c r="H331" s="88"/>
      <c r="I331" s="88"/>
      <c r="J331" s="88"/>
      <c r="K331" s="88"/>
      <c r="L331" s="88">
        <v>25.81</v>
      </c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112"/>
      <c r="Z331" s="31"/>
      <c r="AA331" s="32"/>
    </row>
    <row r="332" spans="1:27" s="33" customFormat="1" ht="28.5" customHeight="1" x14ac:dyDescent="0.2">
      <c r="A332" s="128"/>
      <c r="B332" s="18" t="s">
        <v>392</v>
      </c>
      <c r="C332" s="88">
        <v>1.9990000000000001</v>
      </c>
      <c r="D332" s="88"/>
      <c r="E332" s="88"/>
      <c r="F332" s="88"/>
      <c r="G332" s="88"/>
      <c r="H332" s="88"/>
      <c r="I332" s="88"/>
      <c r="J332" s="88"/>
      <c r="K332" s="88"/>
      <c r="L332" s="88">
        <v>1.9990000000000001</v>
      </c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112"/>
      <c r="Z332" s="31"/>
      <c r="AA332" s="32"/>
    </row>
    <row r="333" spans="1:27" s="33" customFormat="1" ht="27.75" customHeight="1" x14ac:dyDescent="0.2">
      <c r="A333" s="128"/>
      <c r="B333" s="18" t="s">
        <v>393</v>
      </c>
      <c r="C333" s="88">
        <v>100</v>
      </c>
      <c r="D333" s="88"/>
      <c r="E333" s="88"/>
      <c r="F333" s="88"/>
      <c r="G333" s="88"/>
      <c r="H333" s="88"/>
      <c r="I333" s="88"/>
      <c r="J333" s="88"/>
      <c r="K333" s="88"/>
      <c r="L333" s="88">
        <v>100</v>
      </c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112"/>
      <c r="Z333" s="31"/>
      <c r="AA333" s="32"/>
    </row>
    <row r="334" spans="1:27" s="33" customFormat="1" ht="38.25" x14ac:dyDescent="0.2">
      <c r="A334" s="128"/>
      <c r="B334" s="18" t="s">
        <v>327</v>
      </c>
      <c r="C334" s="88">
        <v>395.77699999999999</v>
      </c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>
        <v>395.77699999999999</v>
      </c>
      <c r="Q334" s="88"/>
      <c r="R334" s="88"/>
      <c r="S334" s="88"/>
      <c r="T334" s="88"/>
      <c r="U334" s="88"/>
      <c r="V334" s="88"/>
      <c r="W334" s="88"/>
      <c r="X334" s="88"/>
      <c r="Y334" s="112"/>
      <c r="Z334" s="31"/>
      <c r="AA334" s="32"/>
    </row>
    <row r="335" spans="1:27" s="33" customFormat="1" ht="32.25" customHeight="1" x14ac:dyDescent="0.2">
      <c r="A335" s="128"/>
      <c r="B335" s="18" t="s">
        <v>328</v>
      </c>
      <c r="C335" s="88">
        <v>395.01900000000001</v>
      </c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>
        <v>395.01900000000001</v>
      </c>
      <c r="Q335" s="88"/>
      <c r="R335" s="88"/>
      <c r="S335" s="88"/>
      <c r="T335" s="88"/>
      <c r="U335" s="88"/>
      <c r="V335" s="88"/>
      <c r="W335" s="88"/>
      <c r="X335" s="88"/>
      <c r="Y335" s="112"/>
      <c r="Z335" s="31"/>
      <c r="AA335" s="32"/>
    </row>
    <row r="336" spans="1:27" s="33" customFormat="1" ht="25.5" x14ac:dyDescent="0.2">
      <c r="A336" s="128"/>
      <c r="B336" s="18" t="s">
        <v>171</v>
      </c>
      <c r="C336" s="88">
        <v>100</v>
      </c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>
        <v>100</v>
      </c>
      <c r="Q336" s="88"/>
      <c r="R336" s="88"/>
      <c r="S336" s="88"/>
      <c r="T336" s="88"/>
      <c r="U336" s="88"/>
      <c r="V336" s="88"/>
      <c r="W336" s="88"/>
      <c r="X336" s="88"/>
      <c r="Y336" s="112"/>
      <c r="Z336" s="31"/>
      <c r="AA336" s="32"/>
    </row>
    <row r="337" spans="1:27" s="33" customFormat="1" ht="25.5" x14ac:dyDescent="0.2">
      <c r="A337" s="128"/>
      <c r="B337" s="18" t="s">
        <v>538</v>
      </c>
      <c r="C337" s="88">
        <v>48.646999999999998</v>
      </c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>
        <f>C337</f>
        <v>48.646999999999998</v>
      </c>
      <c r="P337" s="88"/>
      <c r="Q337" s="88"/>
      <c r="R337" s="88"/>
      <c r="S337" s="88"/>
      <c r="T337" s="88"/>
      <c r="U337" s="88"/>
      <c r="V337" s="88"/>
      <c r="W337" s="88"/>
      <c r="X337" s="88"/>
      <c r="Y337" s="112"/>
      <c r="Z337" s="31"/>
      <c r="AA337" s="32"/>
    </row>
    <row r="338" spans="1:27" s="33" customFormat="1" ht="25.5" x14ac:dyDescent="0.2">
      <c r="A338" s="128"/>
      <c r="B338" s="18" t="s">
        <v>171</v>
      </c>
      <c r="C338" s="88">
        <f>O338</f>
        <v>0.97299999999999998</v>
      </c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>
        <v>0.97299999999999998</v>
      </c>
      <c r="P338" s="88"/>
      <c r="Q338" s="88"/>
      <c r="R338" s="88"/>
      <c r="S338" s="88"/>
      <c r="T338" s="88"/>
      <c r="U338" s="88"/>
      <c r="V338" s="88"/>
      <c r="W338" s="88"/>
      <c r="X338" s="88"/>
      <c r="Y338" s="112"/>
      <c r="Z338" s="31"/>
      <c r="AA338" s="32"/>
    </row>
    <row r="339" spans="1:27" s="33" customFormat="1" x14ac:dyDescent="0.2">
      <c r="A339" s="129"/>
      <c r="B339" s="18" t="s">
        <v>26</v>
      </c>
      <c r="C339" s="88">
        <f>O339</f>
        <v>1.0409999999999999</v>
      </c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>
        <v>1.0409999999999999</v>
      </c>
      <c r="P339" s="88"/>
      <c r="Q339" s="88"/>
      <c r="R339" s="88"/>
      <c r="S339" s="88"/>
      <c r="T339" s="88"/>
      <c r="U339" s="88"/>
      <c r="V339" s="88"/>
      <c r="W339" s="88"/>
      <c r="X339" s="88"/>
      <c r="Y339" s="113"/>
      <c r="Z339" s="31"/>
      <c r="AA339" s="32"/>
    </row>
    <row r="340" spans="1:27" s="33" customFormat="1" ht="30" customHeight="1" x14ac:dyDescent="0.2">
      <c r="A340" s="127" t="s">
        <v>247</v>
      </c>
      <c r="B340" s="18" t="s">
        <v>438</v>
      </c>
      <c r="C340" s="130"/>
      <c r="D340" s="130"/>
      <c r="E340" s="130"/>
      <c r="F340" s="130"/>
      <c r="G340" s="130"/>
      <c r="H340" s="130"/>
      <c r="I340" s="130"/>
      <c r="J340" s="130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131" t="s">
        <v>476</v>
      </c>
      <c r="Z340" s="31"/>
      <c r="AA340" s="32"/>
    </row>
    <row r="341" spans="1:27" s="33" customFormat="1" ht="19.5" customHeight="1" x14ac:dyDescent="0.2">
      <c r="A341" s="128"/>
      <c r="B341" s="18" t="s">
        <v>35</v>
      </c>
      <c r="C341" s="88">
        <v>2428.4050000000002</v>
      </c>
      <c r="D341" s="88"/>
      <c r="E341" s="88"/>
      <c r="F341" s="88"/>
      <c r="G341" s="88"/>
      <c r="H341" s="88"/>
      <c r="I341" s="88">
        <v>2428.4050000000002</v>
      </c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132"/>
      <c r="Z341" s="31"/>
      <c r="AA341" s="32"/>
    </row>
    <row r="342" spans="1:27" s="33" customFormat="1" x14ac:dyDescent="0.2">
      <c r="A342" s="128"/>
      <c r="B342" s="18" t="s">
        <v>68</v>
      </c>
      <c r="C342" s="88">
        <v>12</v>
      </c>
      <c r="D342" s="88"/>
      <c r="E342" s="88"/>
      <c r="F342" s="88"/>
      <c r="G342" s="88">
        <v>12</v>
      </c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132"/>
      <c r="Z342" s="31"/>
      <c r="AA342" s="32"/>
    </row>
    <row r="343" spans="1:27" s="33" customFormat="1" ht="25.5" x14ac:dyDescent="0.2">
      <c r="A343" s="128"/>
      <c r="B343" s="18" t="s">
        <v>171</v>
      </c>
      <c r="C343" s="88">
        <v>11.856999999999999</v>
      </c>
      <c r="D343" s="88"/>
      <c r="E343" s="88"/>
      <c r="F343" s="88"/>
      <c r="G343" s="88">
        <v>11.856999999999999</v>
      </c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132"/>
      <c r="Z343" s="31"/>
      <c r="AA343" s="32"/>
    </row>
    <row r="344" spans="1:27" s="33" customFormat="1" ht="38.25" x14ac:dyDescent="0.2">
      <c r="A344" s="128"/>
      <c r="B344" s="18" t="s">
        <v>48</v>
      </c>
      <c r="C344" s="88">
        <v>20</v>
      </c>
      <c r="D344" s="88"/>
      <c r="E344" s="88"/>
      <c r="F344" s="88"/>
      <c r="G344" s="88">
        <v>20</v>
      </c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132"/>
      <c r="Z344" s="31"/>
      <c r="AA344" s="32"/>
    </row>
    <row r="345" spans="1:27" s="33" customFormat="1" ht="25.5" x14ac:dyDescent="0.2">
      <c r="A345" s="128"/>
      <c r="B345" s="18" t="s">
        <v>49</v>
      </c>
      <c r="C345" s="88">
        <v>416.55900000000003</v>
      </c>
      <c r="D345" s="88"/>
      <c r="E345" s="88"/>
      <c r="F345" s="88"/>
      <c r="G345" s="88"/>
      <c r="H345" s="88"/>
      <c r="I345" s="88">
        <v>416.55900000000003</v>
      </c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132"/>
      <c r="Z345" s="31"/>
      <c r="AA345" s="32"/>
    </row>
    <row r="346" spans="1:27" s="33" customFormat="1" ht="27.75" customHeight="1" x14ac:dyDescent="0.2">
      <c r="A346" s="128"/>
      <c r="B346" s="18" t="s">
        <v>108</v>
      </c>
      <c r="C346" s="88">
        <v>1100.723</v>
      </c>
      <c r="D346" s="88"/>
      <c r="E346" s="88"/>
      <c r="F346" s="88"/>
      <c r="G346" s="88"/>
      <c r="H346" s="88"/>
      <c r="I346" s="88">
        <v>1100.723</v>
      </c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132"/>
      <c r="Z346" s="31"/>
      <c r="AA346" s="32"/>
    </row>
    <row r="347" spans="1:27" s="33" customFormat="1" ht="27.75" customHeight="1" x14ac:dyDescent="0.2">
      <c r="A347" s="128"/>
      <c r="B347" s="18" t="s">
        <v>50</v>
      </c>
      <c r="C347" s="88">
        <v>3108.1610000000001</v>
      </c>
      <c r="D347" s="88"/>
      <c r="E347" s="88"/>
      <c r="F347" s="88"/>
      <c r="G347" s="88"/>
      <c r="H347" s="88"/>
      <c r="I347" s="88">
        <v>3108.1610000000001</v>
      </c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132"/>
      <c r="Z347" s="31"/>
      <c r="AA347" s="32"/>
    </row>
    <row r="348" spans="1:27" s="33" customFormat="1" ht="27.75" customHeight="1" x14ac:dyDescent="0.2">
      <c r="A348" s="128"/>
      <c r="B348" s="18" t="s">
        <v>538</v>
      </c>
      <c r="C348" s="88">
        <v>231.261</v>
      </c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>
        <f>C348</f>
        <v>231.261</v>
      </c>
      <c r="P348" s="88"/>
      <c r="Q348" s="88"/>
      <c r="R348" s="88"/>
      <c r="S348" s="88"/>
      <c r="T348" s="88"/>
      <c r="U348" s="88"/>
      <c r="V348" s="88"/>
      <c r="W348" s="88"/>
      <c r="X348" s="88"/>
      <c r="Y348" s="132"/>
      <c r="Z348" s="31"/>
      <c r="AA348" s="32"/>
    </row>
    <row r="349" spans="1:27" s="33" customFormat="1" ht="27.75" customHeight="1" x14ac:dyDescent="0.2">
      <c r="A349" s="128"/>
      <c r="B349" s="18" t="s">
        <v>171</v>
      </c>
      <c r="C349" s="88">
        <v>4.625</v>
      </c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>
        <f>C349</f>
        <v>4.625</v>
      </c>
      <c r="P349" s="88"/>
      <c r="Q349" s="88"/>
      <c r="R349" s="88"/>
      <c r="S349" s="88"/>
      <c r="T349" s="88"/>
      <c r="U349" s="88"/>
      <c r="V349" s="88"/>
      <c r="W349" s="88"/>
      <c r="X349" s="88"/>
      <c r="Y349" s="132"/>
      <c r="Z349" s="31"/>
      <c r="AA349" s="32"/>
    </row>
    <row r="350" spans="1:27" s="33" customFormat="1" x14ac:dyDescent="0.2">
      <c r="A350" s="128"/>
      <c r="B350" s="18" t="s">
        <v>26</v>
      </c>
      <c r="C350" s="88">
        <v>4.9489999999999998</v>
      </c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>
        <f>C350</f>
        <v>4.9489999999999998</v>
      </c>
      <c r="P350" s="88"/>
      <c r="Q350" s="88"/>
      <c r="R350" s="88"/>
      <c r="S350" s="88"/>
      <c r="T350" s="88"/>
      <c r="U350" s="88"/>
      <c r="V350" s="88"/>
      <c r="W350" s="88"/>
      <c r="X350" s="88"/>
      <c r="Y350" s="132"/>
      <c r="Z350" s="31"/>
      <c r="AA350" s="32"/>
    </row>
    <row r="351" spans="1:27" s="33" customFormat="1" ht="27.75" customHeight="1" x14ac:dyDescent="0.2">
      <c r="A351" s="128"/>
      <c r="B351" s="18" t="s">
        <v>543</v>
      </c>
      <c r="C351" s="88">
        <v>82.703000000000003</v>
      </c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>
        <v>82.703000000000003</v>
      </c>
      <c r="P351" s="88"/>
      <c r="Q351" s="88"/>
      <c r="R351" s="88"/>
      <c r="S351" s="88"/>
      <c r="T351" s="88"/>
      <c r="U351" s="88"/>
      <c r="V351" s="88"/>
      <c r="W351" s="88"/>
      <c r="X351" s="88"/>
      <c r="Y351" s="132"/>
      <c r="Z351" s="31"/>
      <c r="AA351" s="32"/>
    </row>
    <row r="352" spans="1:27" s="33" customFormat="1" ht="27.75" customHeight="1" x14ac:dyDescent="0.2">
      <c r="A352" s="128"/>
      <c r="B352" s="18" t="s">
        <v>171</v>
      </c>
      <c r="C352" s="88">
        <v>1.6539999999999999</v>
      </c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>
        <v>1.6539999999999999</v>
      </c>
      <c r="P352" s="88"/>
      <c r="Q352" s="88"/>
      <c r="R352" s="88"/>
      <c r="S352" s="88"/>
      <c r="T352" s="88"/>
      <c r="U352" s="88"/>
      <c r="V352" s="88"/>
      <c r="W352" s="88"/>
      <c r="X352" s="88"/>
      <c r="Y352" s="132"/>
      <c r="Z352" s="31"/>
      <c r="AA352" s="32"/>
    </row>
    <row r="353" spans="1:27" s="33" customFormat="1" x14ac:dyDescent="0.2">
      <c r="A353" s="129"/>
      <c r="B353" s="18" t="s">
        <v>26</v>
      </c>
      <c r="C353" s="88">
        <v>1.77</v>
      </c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>
        <v>1.77</v>
      </c>
      <c r="P353" s="88"/>
      <c r="Q353" s="88"/>
      <c r="R353" s="88"/>
      <c r="S353" s="88"/>
      <c r="T353" s="88"/>
      <c r="U353" s="88"/>
      <c r="V353" s="88"/>
      <c r="W353" s="88"/>
      <c r="X353" s="88"/>
      <c r="Y353" s="133"/>
      <c r="Z353" s="31"/>
      <c r="AA353" s="32"/>
    </row>
    <row r="354" spans="1:27" s="33" customFormat="1" ht="38.25" customHeight="1" x14ac:dyDescent="0.2">
      <c r="A354" s="127" t="s">
        <v>199</v>
      </c>
      <c r="B354" s="18" t="s">
        <v>439</v>
      </c>
      <c r="C354" s="88">
        <v>580.07799999999997</v>
      </c>
      <c r="D354" s="88"/>
      <c r="E354" s="88"/>
      <c r="F354" s="88"/>
      <c r="G354" s="88"/>
      <c r="H354" s="88"/>
      <c r="I354" s="88">
        <v>580.07799999999997</v>
      </c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131" t="s">
        <v>476</v>
      </c>
      <c r="Z354" s="31"/>
      <c r="AA354" s="32"/>
    </row>
    <row r="355" spans="1:27" s="33" customFormat="1" ht="63.75" x14ac:dyDescent="0.2">
      <c r="A355" s="128"/>
      <c r="B355" s="18" t="s">
        <v>508</v>
      </c>
      <c r="C355" s="88">
        <v>399.779</v>
      </c>
      <c r="D355" s="88"/>
      <c r="E355" s="88"/>
      <c r="F355" s="88"/>
      <c r="G355" s="88"/>
      <c r="H355" s="88"/>
      <c r="I355" s="88"/>
      <c r="J355" s="88"/>
      <c r="K355" s="88"/>
      <c r="L355" s="88"/>
      <c r="M355" s="88">
        <v>399.779</v>
      </c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132"/>
      <c r="Z355" s="31"/>
      <c r="AA355" s="32"/>
    </row>
    <row r="356" spans="1:27" s="33" customFormat="1" ht="25.5" x14ac:dyDescent="0.2">
      <c r="A356" s="128"/>
      <c r="B356" s="18" t="s">
        <v>171</v>
      </c>
      <c r="C356" s="88">
        <v>8.1379999999999999</v>
      </c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>
        <v>8.1379999999999999</v>
      </c>
      <c r="P356" s="88"/>
      <c r="Q356" s="88"/>
      <c r="R356" s="88"/>
      <c r="S356" s="88"/>
      <c r="T356" s="88"/>
      <c r="U356" s="88"/>
      <c r="V356" s="88"/>
      <c r="W356" s="88"/>
      <c r="X356" s="88"/>
      <c r="Y356" s="132"/>
      <c r="Z356" s="31"/>
      <c r="AA356" s="32"/>
    </row>
    <row r="357" spans="1:27" s="33" customFormat="1" x14ac:dyDescent="0.2">
      <c r="A357" s="129"/>
      <c r="B357" s="18" t="s">
        <v>26</v>
      </c>
      <c r="C357" s="88">
        <v>8.5549999999999997</v>
      </c>
      <c r="D357" s="88"/>
      <c r="E357" s="88"/>
      <c r="F357" s="88"/>
      <c r="G357" s="88"/>
      <c r="H357" s="88"/>
      <c r="I357" s="88"/>
      <c r="J357" s="88"/>
      <c r="K357" s="88"/>
      <c r="L357" s="88"/>
      <c r="M357" s="88">
        <v>8.5549999999999997</v>
      </c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133"/>
      <c r="Z357" s="31"/>
      <c r="AA357" s="32"/>
    </row>
    <row r="358" spans="1:27" s="33" customFormat="1" ht="38.25" customHeight="1" x14ac:dyDescent="0.2">
      <c r="A358" s="127" t="s">
        <v>200</v>
      </c>
      <c r="B358" s="18" t="s">
        <v>440</v>
      </c>
      <c r="C358" s="88">
        <v>100</v>
      </c>
      <c r="D358" s="88"/>
      <c r="E358" s="88"/>
      <c r="F358" s="88"/>
      <c r="G358" s="88"/>
      <c r="H358" s="88"/>
      <c r="I358" s="88">
        <v>100</v>
      </c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131" t="s">
        <v>476</v>
      </c>
      <c r="Z358" s="31"/>
      <c r="AA358" s="32"/>
    </row>
    <row r="359" spans="1:27" s="33" customFormat="1" ht="51" x14ac:dyDescent="0.2">
      <c r="A359" s="128"/>
      <c r="B359" s="18" t="s">
        <v>234</v>
      </c>
      <c r="C359" s="88">
        <v>397</v>
      </c>
      <c r="D359" s="88"/>
      <c r="E359" s="88"/>
      <c r="F359" s="88"/>
      <c r="G359" s="88"/>
      <c r="H359" s="88">
        <v>397</v>
      </c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132"/>
      <c r="Z359" s="31"/>
      <c r="AA359" s="32"/>
    </row>
    <row r="360" spans="1:27" s="33" customFormat="1" ht="25.5" x14ac:dyDescent="0.2">
      <c r="A360" s="128"/>
      <c r="B360" s="18" t="s">
        <v>167</v>
      </c>
      <c r="C360" s="88">
        <v>100</v>
      </c>
      <c r="D360" s="88"/>
      <c r="E360" s="88"/>
      <c r="F360" s="88"/>
      <c r="G360" s="88"/>
      <c r="H360" s="88">
        <v>100</v>
      </c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132"/>
      <c r="Z360" s="31"/>
      <c r="AA360" s="32"/>
    </row>
    <row r="361" spans="1:27" s="33" customFormat="1" ht="25.5" x14ac:dyDescent="0.2">
      <c r="A361" s="128"/>
      <c r="B361" s="18" t="s">
        <v>233</v>
      </c>
      <c r="C361" s="88">
        <v>400</v>
      </c>
      <c r="D361" s="88"/>
      <c r="E361" s="88"/>
      <c r="F361" s="88"/>
      <c r="G361" s="88"/>
      <c r="H361" s="88">
        <v>400</v>
      </c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132"/>
      <c r="Z361" s="31"/>
      <c r="AA361" s="32"/>
    </row>
    <row r="362" spans="1:27" s="33" customFormat="1" x14ac:dyDescent="0.2">
      <c r="A362" s="128"/>
      <c r="B362" s="18" t="str">
        <f>$B$405</f>
        <v>функция заказчика</v>
      </c>
      <c r="C362" s="88">
        <v>8.56</v>
      </c>
      <c r="D362" s="88"/>
      <c r="E362" s="88"/>
      <c r="F362" s="88"/>
      <c r="G362" s="88"/>
      <c r="H362" s="88">
        <v>8.56</v>
      </c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132"/>
      <c r="Z362" s="31"/>
      <c r="AA362" s="32"/>
    </row>
    <row r="363" spans="1:27" s="33" customFormat="1" ht="25.5" x14ac:dyDescent="0.2">
      <c r="A363" s="128"/>
      <c r="B363" s="18" t="str">
        <f>$B$446</f>
        <v>составление сметной документации</v>
      </c>
      <c r="C363" s="88">
        <v>8</v>
      </c>
      <c r="D363" s="88"/>
      <c r="E363" s="88"/>
      <c r="F363" s="88"/>
      <c r="G363" s="88"/>
      <c r="H363" s="88">
        <v>8</v>
      </c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132"/>
      <c r="Z363" s="31"/>
      <c r="AA363" s="32"/>
    </row>
    <row r="364" spans="1:27" s="33" customFormat="1" ht="25.5" x14ac:dyDescent="0.2">
      <c r="A364" s="128"/>
      <c r="B364" s="18" t="s">
        <v>230</v>
      </c>
      <c r="C364" s="88">
        <v>400</v>
      </c>
      <c r="D364" s="88"/>
      <c r="E364" s="88"/>
      <c r="F364" s="88"/>
      <c r="G364" s="88"/>
      <c r="H364" s="88">
        <v>400</v>
      </c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132"/>
      <c r="Z364" s="31"/>
      <c r="AA364" s="32"/>
    </row>
    <row r="365" spans="1:27" s="33" customFormat="1" x14ac:dyDescent="0.2">
      <c r="A365" s="128"/>
      <c r="B365" s="18" t="str">
        <f>$B$405</f>
        <v>функция заказчика</v>
      </c>
      <c r="C365" s="88">
        <v>8.56</v>
      </c>
      <c r="D365" s="88"/>
      <c r="E365" s="88"/>
      <c r="F365" s="88"/>
      <c r="G365" s="88"/>
      <c r="H365" s="88">
        <v>8.56</v>
      </c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132"/>
      <c r="Z365" s="31"/>
      <c r="AA365" s="32"/>
    </row>
    <row r="366" spans="1:27" s="33" customFormat="1" ht="26.25" customHeight="1" x14ac:dyDescent="0.2">
      <c r="A366" s="128"/>
      <c r="B366" s="18" t="str">
        <f>$B$446</f>
        <v>составление сметной документации</v>
      </c>
      <c r="C366" s="88">
        <v>8</v>
      </c>
      <c r="D366" s="88"/>
      <c r="E366" s="88"/>
      <c r="F366" s="88"/>
      <c r="G366" s="88"/>
      <c r="H366" s="88">
        <v>8</v>
      </c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132"/>
      <c r="Z366" s="31"/>
      <c r="AA366" s="32"/>
    </row>
    <row r="367" spans="1:27" s="33" customFormat="1" ht="25.5" x14ac:dyDescent="0.2">
      <c r="A367" s="128"/>
      <c r="B367" s="18" t="s">
        <v>231</v>
      </c>
      <c r="C367" s="88">
        <v>400</v>
      </c>
      <c r="D367" s="88"/>
      <c r="E367" s="88"/>
      <c r="F367" s="88"/>
      <c r="G367" s="88"/>
      <c r="H367" s="88">
        <v>400</v>
      </c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132"/>
      <c r="Z367" s="31"/>
      <c r="AA367" s="32"/>
    </row>
    <row r="368" spans="1:27" s="33" customFormat="1" x14ac:dyDescent="0.2">
      <c r="A368" s="128"/>
      <c r="B368" s="18" t="str">
        <f>$B$405</f>
        <v>функция заказчика</v>
      </c>
      <c r="C368" s="88">
        <v>8.56</v>
      </c>
      <c r="D368" s="88"/>
      <c r="E368" s="88"/>
      <c r="F368" s="88"/>
      <c r="G368" s="88"/>
      <c r="H368" s="88">
        <v>8.56</v>
      </c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132"/>
      <c r="Z368" s="31"/>
      <c r="AA368" s="32"/>
    </row>
    <row r="369" spans="1:27" s="33" customFormat="1" ht="31.5" customHeight="1" x14ac:dyDescent="0.2">
      <c r="A369" s="128"/>
      <c r="B369" s="18" t="str">
        <f>$B$446</f>
        <v>составление сметной документации</v>
      </c>
      <c r="C369" s="88">
        <v>8</v>
      </c>
      <c r="D369" s="88"/>
      <c r="E369" s="88"/>
      <c r="F369" s="88"/>
      <c r="G369" s="88"/>
      <c r="H369" s="88">
        <v>8</v>
      </c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132"/>
      <c r="Z369" s="31"/>
      <c r="AA369" s="32"/>
    </row>
    <row r="370" spans="1:27" s="33" customFormat="1" ht="25.5" x14ac:dyDescent="0.2">
      <c r="A370" s="128"/>
      <c r="B370" s="18" t="s">
        <v>350</v>
      </c>
      <c r="C370" s="88">
        <v>2164.5839999999998</v>
      </c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>
        <v>2164.5839999999998</v>
      </c>
      <c r="Q370" s="88"/>
      <c r="R370" s="88"/>
      <c r="S370" s="88"/>
      <c r="T370" s="88"/>
      <c r="U370" s="88"/>
      <c r="V370" s="88"/>
      <c r="W370" s="88"/>
      <c r="X370" s="88"/>
      <c r="Y370" s="132"/>
      <c r="Z370" s="31"/>
      <c r="AA370" s="32"/>
    </row>
    <row r="371" spans="1:27" s="33" customFormat="1" x14ac:dyDescent="0.2">
      <c r="A371" s="128"/>
      <c r="B371" s="18" t="s">
        <v>26</v>
      </c>
      <c r="C371" s="88">
        <v>46.322000000000003</v>
      </c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>
        <v>46.322000000000003</v>
      </c>
      <c r="Q371" s="88"/>
      <c r="R371" s="88"/>
      <c r="S371" s="88"/>
      <c r="T371" s="88"/>
      <c r="U371" s="88"/>
      <c r="V371" s="88"/>
      <c r="W371" s="88"/>
      <c r="X371" s="88"/>
      <c r="Y371" s="132"/>
      <c r="Z371" s="31"/>
      <c r="AA371" s="32"/>
    </row>
    <row r="372" spans="1:27" s="33" customFormat="1" ht="38.25" x14ac:dyDescent="0.2">
      <c r="A372" s="128"/>
      <c r="B372" s="18" t="s">
        <v>380</v>
      </c>
      <c r="C372" s="88">
        <v>92.108999999999995</v>
      </c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>
        <v>92.108999999999995</v>
      </c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132"/>
      <c r="Z372" s="31"/>
      <c r="AA372" s="32"/>
    </row>
    <row r="373" spans="1:27" s="33" customFormat="1" ht="25.5" x14ac:dyDescent="0.2">
      <c r="A373" s="128"/>
      <c r="B373" s="18" t="s">
        <v>171</v>
      </c>
      <c r="C373" s="88">
        <v>1.8420000000000001</v>
      </c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88">
        <v>1.8420000000000001</v>
      </c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132"/>
      <c r="Z373" s="31"/>
      <c r="AA373" s="32"/>
    </row>
    <row r="374" spans="1:27" s="33" customFormat="1" x14ac:dyDescent="0.2">
      <c r="A374" s="128"/>
      <c r="B374" s="18" t="s">
        <v>26</v>
      </c>
      <c r="C374" s="88">
        <v>1.9710000000000001</v>
      </c>
      <c r="D374" s="88"/>
      <c r="E374" s="88"/>
      <c r="F374" s="88"/>
      <c r="G374" s="88"/>
      <c r="H374" s="88"/>
      <c r="I374" s="88"/>
      <c r="J374" s="88"/>
      <c r="K374" s="88"/>
      <c r="L374" s="88"/>
      <c r="M374" s="88"/>
      <c r="N374" s="88">
        <v>1.9710000000000001</v>
      </c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132"/>
      <c r="Z374" s="31"/>
      <c r="AA374" s="32"/>
    </row>
    <row r="375" spans="1:27" s="33" customFormat="1" ht="38.25" x14ac:dyDescent="0.2">
      <c r="A375" s="128"/>
      <c r="B375" s="18" t="s">
        <v>365</v>
      </c>
      <c r="C375" s="88">
        <v>87.986999999999995</v>
      </c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88">
        <v>87.986999999999995</v>
      </c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132"/>
      <c r="Z375" s="31"/>
      <c r="AA375" s="32"/>
    </row>
    <row r="376" spans="1:27" s="33" customFormat="1" ht="25.5" x14ac:dyDescent="0.2">
      <c r="A376" s="128"/>
      <c r="B376" s="18" t="s">
        <v>171</v>
      </c>
      <c r="C376" s="88">
        <v>1.76</v>
      </c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>
        <v>1.76</v>
      </c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132"/>
      <c r="Z376" s="31"/>
      <c r="AA376" s="32"/>
    </row>
    <row r="377" spans="1:27" s="33" customFormat="1" x14ac:dyDescent="0.2">
      <c r="A377" s="128"/>
      <c r="B377" s="18" t="s">
        <v>26</v>
      </c>
      <c r="C377" s="88">
        <v>1.883</v>
      </c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88">
        <v>1.883</v>
      </c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132"/>
      <c r="Z377" s="31"/>
      <c r="AA377" s="32"/>
    </row>
    <row r="378" spans="1:27" s="33" customFormat="1" ht="25.5" x14ac:dyDescent="0.2">
      <c r="A378" s="128"/>
      <c r="B378" s="18" t="s">
        <v>293</v>
      </c>
      <c r="C378" s="88">
        <v>1745.029</v>
      </c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>
        <v>1745.029</v>
      </c>
      <c r="Q378" s="88"/>
      <c r="R378" s="88"/>
      <c r="S378" s="88"/>
      <c r="T378" s="88"/>
      <c r="U378" s="88"/>
      <c r="V378" s="88"/>
      <c r="W378" s="88"/>
      <c r="X378" s="88"/>
      <c r="Y378" s="132"/>
      <c r="Z378" s="31"/>
      <c r="AA378" s="32"/>
    </row>
    <row r="379" spans="1:27" s="33" customFormat="1" ht="25.5" x14ac:dyDescent="0.2">
      <c r="A379" s="128"/>
      <c r="B379" s="18" t="s">
        <v>171</v>
      </c>
      <c r="C379" s="88">
        <v>57.615000000000002</v>
      </c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>
        <v>57.615000000000002</v>
      </c>
      <c r="Q379" s="88"/>
      <c r="R379" s="88"/>
      <c r="S379" s="88"/>
      <c r="T379" s="88"/>
      <c r="U379" s="88"/>
      <c r="V379" s="88"/>
      <c r="W379" s="88"/>
      <c r="X379" s="88"/>
      <c r="Y379" s="132"/>
      <c r="Z379" s="31"/>
      <c r="AA379" s="32"/>
    </row>
    <row r="380" spans="1:27" s="33" customFormat="1" x14ac:dyDescent="0.2">
      <c r="A380" s="129"/>
      <c r="B380" s="18" t="s">
        <v>69</v>
      </c>
      <c r="C380" s="88">
        <v>37.344000000000001</v>
      </c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>
        <v>37.344000000000001</v>
      </c>
      <c r="Q380" s="88"/>
      <c r="R380" s="88"/>
      <c r="S380" s="88"/>
      <c r="T380" s="88"/>
      <c r="U380" s="88"/>
      <c r="V380" s="88"/>
      <c r="W380" s="88"/>
      <c r="X380" s="88"/>
      <c r="Y380" s="133"/>
      <c r="Z380" s="31"/>
      <c r="AA380" s="32"/>
    </row>
    <row r="381" spans="1:27" s="33" customFormat="1" ht="31.5" customHeight="1" x14ac:dyDescent="0.2">
      <c r="A381" s="115" t="s">
        <v>201</v>
      </c>
      <c r="B381" s="18" t="s">
        <v>441</v>
      </c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153" t="s">
        <v>476</v>
      </c>
      <c r="Z381" s="31"/>
      <c r="AA381" s="32"/>
    </row>
    <row r="382" spans="1:27" s="33" customFormat="1" ht="31.5" customHeight="1" x14ac:dyDescent="0.2">
      <c r="A382" s="116"/>
      <c r="B382" s="18" t="s">
        <v>107</v>
      </c>
      <c r="C382" s="88">
        <f>L382</f>
        <v>300</v>
      </c>
      <c r="D382" s="88"/>
      <c r="E382" s="88"/>
      <c r="F382" s="88"/>
      <c r="G382" s="88"/>
      <c r="H382" s="88"/>
      <c r="I382" s="88"/>
      <c r="J382" s="88"/>
      <c r="K382" s="88"/>
      <c r="L382" s="88">
        <v>300</v>
      </c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154"/>
      <c r="Z382" s="31"/>
      <c r="AA382" s="32"/>
    </row>
    <row r="383" spans="1:27" s="33" customFormat="1" ht="31.5" customHeight="1" x14ac:dyDescent="0.2">
      <c r="A383" s="116"/>
      <c r="B383" s="18" t="s">
        <v>171</v>
      </c>
      <c r="C383" s="88">
        <f>N383</f>
        <v>6</v>
      </c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>
        <v>6</v>
      </c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154"/>
      <c r="Z383" s="31"/>
      <c r="AA383" s="32"/>
    </row>
    <row r="384" spans="1:27" s="33" customFormat="1" x14ac:dyDescent="0.2">
      <c r="A384" s="116"/>
      <c r="B384" s="18" t="s">
        <v>69</v>
      </c>
      <c r="C384" s="88">
        <f>N384</f>
        <v>6.42</v>
      </c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>
        <v>6.42</v>
      </c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154"/>
      <c r="Z384" s="31"/>
      <c r="AA384" s="32"/>
    </row>
    <row r="385" spans="1:27" s="33" customFormat="1" ht="19.5" customHeight="1" x14ac:dyDescent="0.2">
      <c r="A385" s="116"/>
      <c r="B385" s="18" t="s">
        <v>317</v>
      </c>
      <c r="C385" s="88">
        <v>9766.2549999999992</v>
      </c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>
        <v>9766.2549999999992</v>
      </c>
      <c r="Q385" s="88"/>
      <c r="R385" s="88"/>
      <c r="S385" s="88"/>
      <c r="T385" s="88"/>
      <c r="U385" s="88"/>
      <c r="V385" s="88"/>
      <c r="W385" s="88"/>
      <c r="X385" s="88"/>
      <c r="Y385" s="154"/>
      <c r="Z385" s="31"/>
      <c r="AA385" s="32"/>
    </row>
    <row r="386" spans="1:27" s="33" customFormat="1" ht="25.5" x14ac:dyDescent="0.2">
      <c r="A386" s="116"/>
      <c r="B386" s="18" t="s">
        <v>171</v>
      </c>
      <c r="C386" s="88">
        <v>195.32499999999999</v>
      </c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>
        <v>195.32499999999999</v>
      </c>
      <c r="Q386" s="88"/>
      <c r="R386" s="88"/>
      <c r="S386" s="88"/>
      <c r="T386" s="88"/>
      <c r="U386" s="88"/>
      <c r="V386" s="88"/>
      <c r="W386" s="88"/>
      <c r="X386" s="88"/>
      <c r="Y386" s="154"/>
      <c r="Z386" s="31"/>
      <c r="AA386" s="32"/>
    </row>
    <row r="387" spans="1:27" s="33" customFormat="1" x14ac:dyDescent="0.2">
      <c r="A387" s="116"/>
      <c r="B387" s="18" t="s">
        <v>26</v>
      </c>
      <c r="C387" s="88">
        <v>208.99799999999999</v>
      </c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>
        <v>208.99799999999999</v>
      </c>
      <c r="Q387" s="88"/>
      <c r="R387" s="88"/>
      <c r="S387" s="88"/>
      <c r="T387" s="88"/>
      <c r="U387" s="88"/>
      <c r="V387" s="88"/>
      <c r="W387" s="88"/>
      <c r="X387" s="88"/>
      <c r="Y387" s="154"/>
      <c r="Z387" s="31"/>
      <c r="AA387" s="32"/>
    </row>
    <row r="388" spans="1:27" s="33" customFormat="1" ht="38.25" x14ac:dyDescent="0.2">
      <c r="A388" s="116"/>
      <c r="B388" s="18" t="s">
        <v>318</v>
      </c>
      <c r="C388" s="88">
        <v>3465.7779999999998</v>
      </c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>
        <v>3465.7779999999998</v>
      </c>
      <c r="Q388" s="88"/>
      <c r="R388" s="88"/>
      <c r="S388" s="88"/>
      <c r="T388" s="88"/>
      <c r="U388" s="88"/>
      <c r="V388" s="88"/>
      <c r="W388" s="88"/>
      <c r="X388" s="88"/>
      <c r="Y388" s="154"/>
      <c r="Z388" s="31"/>
      <c r="AA388" s="32"/>
    </row>
    <row r="389" spans="1:27" s="33" customFormat="1" ht="25.5" x14ac:dyDescent="0.2">
      <c r="A389" s="116"/>
      <c r="B389" s="18" t="s">
        <v>171</v>
      </c>
      <c r="C389" s="88">
        <v>69.316000000000003</v>
      </c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>
        <v>69.316000000000003</v>
      </c>
      <c r="Q389" s="88"/>
      <c r="R389" s="88"/>
      <c r="S389" s="88"/>
      <c r="T389" s="88"/>
      <c r="U389" s="88"/>
      <c r="V389" s="88"/>
      <c r="W389" s="88"/>
      <c r="X389" s="88"/>
      <c r="Y389" s="154"/>
      <c r="Z389" s="31"/>
      <c r="AA389" s="32"/>
    </row>
    <row r="390" spans="1:27" s="33" customFormat="1" x14ac:dyDescent="0.2">
      <c r="A390" s="116"/>
      <c r="B390" s="18" t="s">
        <v>26</v>
      </c>
      <c r="C390" s="88">
        <v>74.168000000000006</v>
      </c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>
        <v>74.168000000000006</v>
      </c>
      <c r="Q390" s="88"/>
      <c r="R390" s="88"/>
      <c r="S390" s="88"/>
      <c r="T390" s="88"/>
      <c r="U390" s="88"/>
      <c r="V390" s="88"/>
      <c r="W390" s="88"/>
      <c r="X390" s="88"/>
      <c r="Y390" s="154"/>
      <c r="Z390" s="31"/>
      <c r="AA390" s="32"/>
    </row>
    <row r="391" spans="1:27" s="33" customFormat="1" ht="25.5" x14ac:dyDescent="0.2">
      <c r="A391" s="116"/>
      <c r="B391" s="18" t="s">
        <v>319</v>
      </c>
      <c r="C391" s="88">
        <v>399.9</v>
      </c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>
        <v>399.9</v>
      </c>
      <c r="Q391" s="88"/>
      <c r="R391" s="88"/>
      <c r="S391" s="88"/>
      <c r="T391" s="88"/>
      <c r="U391" s="88"/>
      <c r="V391" s="88"/>
      <c r="W391" s="88"/>
      <c r="X391" s="88"/>
      <c r="Y391" s="154"/>
      <c r="Z391" s="31"/>
      <c r="AA391" s="32"/>
    </row>
    <row r="392" spans="1:27" s="33" customFormat="1" ht="25.5" x14ac:dyDescent="0.2">
      <c r="A392" s="116"/>
      <c r="B392" s="18" t="s">
        <v>171</v>
      </c>
      <c r="C392" s="88">
        <v>8.048</v>
      </c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>
        <v>8.048</v>
      </c>
      <c r="Q392" s="88"/>
      <c r="R392" s="88"/>
      <c r="S392" s="88"/>
      <c r="T392" s="88"/>
      <c r="U392" s="88"/>
      <c r="V392" s="88"/>
      <c r="W392" s="88"/>
      <c r="X392" s="88"/>
      <c r="Y392" s="154"/>
      <c r="Z392" s="31"/>
      <c r="AA392" s="32"/>
    </row>
    <row r="393" spans="1:27" s="33" customFormat="1" x14ac:dyDescent="0.2">
      <c r="A393" s="116"/>
      <c r="B393" s="18" t="s">
        <v>26</v>
      </c>
      <c r="C393" s="88">
        <v>8.609</v>
      </c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>
        <v>8.609</v>
      </c>
      <c r="Q393" s="88"/>
      <c r="R393" s="88"/>
      <c r="S393" s="88"/>
      <c r="T393" s="88"/>
      <c r="U393" s="88"/>
      <c r="V393" s="88"/>
      <c r="W393" s="88"/>
      <c r="X393" s="88"/>
      <c r="Y393" s="154"/>
      <c r="Z393" s="31"/>
      <c r="AA393" s="32"/>
    </row>
    <row r="394" spans="1:27" s="33" customFormat="1" ht="25.5" x14ac:dyDescent="0.2">
      <c r="A394" s="116"/>
      <c r="B394" s="18" t="s">
        <v>320</v>
      </c>
      <c r="C394" s="88">
        <v>399.90499999999997</v>
      </c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>
        <v>399.90499999999997</v>
      </c>
      <c r="Q394" s="88"/>
      <c r="R394" s="88"/>
      <c r="S394" s="88"/>
      <c r="T394" s="88"/>
      <c r="U394" s="88"/>
      <c r="V394" s="88"/>
      <c r="W394" s="88"/>
      <c r="X394" s="88"/>
      <c r="Y394" s="154"/>
      <c r="Z394" s="31"/>
      <c r="AA394" s="32"/>
    </row>
    <row r="395" spans="1:27" s="33" customFormat="1" ht="25.5" x14ac:dyDescent="0.2">
      <c r="A395" s="116"/>
      <c r="B395" s="18" t="s">
        <v>171</v>
      </c>
      <c r="C395" s="88">
        <v>8.048</v>
      </c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>
        <v>8.048</v>
      </c>
      <c r="Q395" s="88"/>
      <c r="R395" s="88"/>
      <c r="S395" s="88"/>
      <c r="T395" s="88"/>
      <c r="U395" s="88"/>
      <c r="V395" s="88"/>
      <c r="W395" s="88"/>
      <c r="X395" s="88"/>
      <c r="Y395" s="154"/>
      <c r="Z395" s="31"/>
      <c r="AA395" s="32"/>
    </row>
    <row r="396" spans="1:27" s="33" customFormat="1" x14ac:dyDescent="0.2">
      <c r="A396" s="116"/>
      <c r="B396" s="18" t="s">
        <v>26</v>
      </c>
      <c r="C396" s="88">
        <v>8.61</v>
      </c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>
        <v>8.61</v>
      </c>
      <c r="Q396" s="88"/>
      <c r="R396" s="88"/>
      <c r="S396" s="88"/>
      <c r="T396" s="88"/>
      <c r="U396" s="88"/>
      <c r="V396" s="88"/>
      <c r="W396" s="88"/>
      <c r="X396" s="88"/>
      <c r="Y396" s="154"/>
      <c r="Z396" s="31"/>
      <c r="AA396" s="32"/>
    </row>
    <row r="397" spans="1:27" s="33" customFormat="1" ht="25.5" x14ac:dyDescent="0.2">
      <c r="A397" s="116"/>
      <c r="B397" s="18" t="s">
        <v>107</v>
      </c>
      <c r="C397" s="88">
        <v>200</v>
      </c>
      <c r="D397" s="88"/>
      <c r="E397" s="88"/>
      <c r="F397" s="88"/>
      <c r="G397" s="88"/>
      <c r="H397" s="88"/>
      <c r="I397" s="88"/>
      <c r="J397" s="88"/>
      <c r="K397" s="88"/>
      <c r="L397" s="88">
        <v>200</v>
      </c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154"/>
      <c r="Z397" s="31"/>
      <c r="AA397" s="32"/>
    </row>
    <row r="398" spans="1:27" s="33" customFormat="1" ht="25.5" x14ac:dyDescent="0.2">
      <c r="A398" s="116"/>
      <c r="B398" s="18" t="s">
        <v>171</v>
      </c>
      <c r="C398" s="88">
        <v>4</v>
      </c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>
        <v>4</v>
      </c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154"/>
      <c r="Z398" s="31"/>
      <c r="AA398" s="32"/>
    </row>
    <row r="399" spans="1:27" s="33" customFormat="1" x14ac:dyDescent="0.2">
      <c r="A399" s="117"/>
      <c r="B399" s="18" t="s">
        <v>26</v>
      </c>
      <c r="C399" s="88">
        <v>4.28</v>
      </c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>
        <v>4.28</v>
      </c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155"/>
      <c r="Z399" s="31"/>
      <c r="AA399" s="32"/>
    </row>
    <row r="400" spans="1:27" s="33" customFormat="1" ht="25.5" x14ac:dyDescent="0.2">
      <c r="A400" s="127" t="s">
        <v>202</v>
      </c>
      <c r="B400" s="18" t="s">
        <v>442</v>
      </c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131" t="s">
        <v>476</v>
      </c>
      <c r="Z400" s="31"/>
      <c r="AA400" s="32"/>
    </row>
    <row r="401" spans="1:27" s="33" customFormat="1" ht="32.25" customHeight="1" x14ac:dyDescent="0.2">
      <c r="A401" s="128"/>
      <c r="B401" s="18" t="s">
        <v>32</v>
      </c>
      <c r="C401" s="88">
        <v>339.41899999999998</v>
      </c>
      <c r="D401" s="88"/>
      <c r="E401" s="88"/>
      <c r="F401" s="88"/>
      <c r="G401" s="88"/>
      <c r="H401" s="88"/>
      <c r="I401" s="88">
        <v>339.41899999999998</v>
      </c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132"/>
      <c r="Z401" s="31"/>
      <c r="AA401" s="32"/>
    </row>
    <row r="402" spans="1:27" s="33" customFormat="1" ht="30.75" customHeight="1" x14ac:dyDescent="0.2">
      <c r="A402" s="128"/>
      <c r="B402" s="18" t="s">
        <v>107</v>
      </c>
      <c r="C402" s="88">
        <v>64.566999999999993</v>
      </c>
      <c r="D402" s="88"/>
      <c r="E402" s="88"/>
      <c r="F402" s="88"/>
      <c r="G402" s="88"/>
      <c r="H402" s="88"/>
      <c r="I402" s="88">
        <v>64.566999999999993</v>
      </c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132"/>
      <c r="Z402" s="31"/>
      <c r="AA402" s="32"/>
    </row>
    <row r="403" spans="1:27" s="33" customFormat="1" ht="42" customHeight="1" x14ac:dyDescent="0.2">
      <c r="A403" s="128"/>
      <c r="B403" s="18" t="s">
        <v>51</v>
      </c>
      <c r="C403" s="88">
        <v>4381.4769999999999</v>
      </c>
      <c r="D403" s="88"/>
      <c r="E403" s="88"/>
      <c r="F403" s="88"/>
      <c r="G403" s="88"/>
      <c r="H403" s="88"/>
      <c r="I403" s="88">
        <v>4381.4769999999999</v>
      </c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132"/>
      <c r="Z403" s="31"/>
      <c r="AA403" s="32"/>
    </row>
    <row r="404" spans="1:27" s="33" customFormat="1" ht="18" customHeight="1" x14ac:dyDescent="0.2">
      <c r="A404" s="75"/>
      <c r="B404" s="18" t="s">
        <v>68</v>
      </c>
      <c r="C404" s="88">
        <v>10</v>
      </c>
      <c r="D404" s="88"/>
      <c r="E404" s="88"/>
      <c r="F404" s="88"/>
      <c r="G404" s="88">
        <v>10</v>
      </c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132"/>
      <c r="Z404" s="31"/>
      <c r="AA404" s="32"/>
    </row>
    <row r="405" spans="1:27" s="33" customFormat="1" x14ac:dyDescent="0.2">
      <c r="A405" s="75"/>
      <c r="B405" s="18" t="s">
        <v>69</v>
      </c>
      <c r="C405" s="88">
        <v>10.7</v>
      </c>
      <c r="D405" s="88"/>
      <c r="E405" s="88"/>
      <c r="F405" s="88"/>
      <c r="G405" s="88">
        <v>10.7</v>
      </c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132"/>
      <c r="Z405" s="31"/>
      <c r="AA405" s="32"/>
    </row>
    <row r="406" spans="1:27" s="33" customFormat="1" ht="31.5" customHeight="1" x14ac:dyDescent="0.2">
      <c r="A406" s="75"/>
      <c r="B406" s="18" t="s">
        <v>120</v>
      </c>
      <c r="C406" s="88">
        <v>41.65</v>
      </c>
      <c r="D406" s="88"/>
      <c r="E406" s="88"/>
      <c r="F406" s="88"/>
      <c r="G406" s="88"/>
      <c r="H406" s="88"/>
      <c r="I406" s="88">
        <v>41.65</v>
      </c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132"/>
      <c r="Z406" s="31"/>
      <c r="AA406" s="32"/>
    </row>
    <row r="407" spans="1:27" s="33" customFormat="1" ht="38.25" x14ac:dyDescent="0.2">
      <c r="A407" s="75"/>
      <c r="B407" s="18" t="s">
        <v>121</v>
      </c>
      <c r="C407" s="88">
        <v>1.724</v>
      </c>
      <c r="D407" s="88"/>
      <c r="E407" s="88"/>
      <c r="F407" s="88"/>
      <c r="G407" s="88"/>
      <c r="H407" s="88"/>
      <c r="I407" s="88">
        <v>1.724</v>
      </c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132"/>
      <c r="Z407" s="31"/>
      <c r="AA407" s="32"/>
    </row>
    <row r="408" spans="1:27" s="33" customFormat="1" ht="26.25" customHeight="1" x14ac:dyDescent="0.2">
      <c r="A408" s="75"/>
      <c r="B408" s="18" t="s">
        <v>222</v>
      </c>
      <c r="C408" s="88">
        <v>300</v>
      </c>
      <c r="D408" s="88"/>
      <c r="E408" s="88"/>
      <c r="F408" s="88">
        <v>300</v>
      </c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132"/>
      <c r="Z408" s="31"/>
      <c r="AA408" s="32"/>
    </row>
    <row r="409" spans="1:27" s="33" customFormat="1" ht="31.5" customHeight="1" x14ac:dyDescent="0.2">
      <c r="A409" s="75"/>
      <c r="B409" s="18" t="s">
        <v>171</v>
      </c>
      <c r="C409" s="88">
        <v>6</v>
      </c>
      <c r="D409" s="88"/>
      <c r="E409" s="88"/>
      <c r="F409" s="88"/>
      <c r="G409" s="88"/>
      <c r="H409" s="88">
        <v>6</v>
      </c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132"/>
      <c r="Z409" s="31"/>
      <c r="AA409" s="32"/>
    </row>
    <row r="410" spans="1:27" s="33" customFormat="1" ht="19.5" customHeight="1" x14ac:dyDescent="0.2">
      <c r="A410" s="75"/>
      <c r="B410" s="18" t="s">
        <v>69</v>
      </c>
      <c r="C410" s="88">
        <v>6.42</v>
      </c>
      <c r="D410" s="88"/>
      <c r="E410" s="88"/>
      <c r="F410" s="88"/>
      <c r="G410" s="88"/>
      <c r="H410" s="88">
        <v>6.42</v>
      </c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132"/>
      <c r="Z410" s="31"/>
      <c r="AA410" s="32"/>
    </row>
    <row r="411" spans="1:27" s="33" customFormat="1" ht="38.25" x14ac:dyDescent="0.2">
      <c r="A411" s="75"/>
      <c r="B411" s="18" t="s">
        <v>281</v>
      </c>
      <c r="C411" s="88">
        <f>L411</f>
        <v>240.60300000000001</v>
      </c>
      <c r="D411" s="88"/>
      <c r="E411" s="88"/>
      <c r="F411" s="88"/>
      <c r="G411" s="88"/>
      <c r="H411" s="88"/>
      <c r="I411" s="88"/>
      <c r="J411" s="88"/>
      <c r="K411" s="88"/>
      <c r="L411" s="88">
        <v>240.60300000000001</v>
      </c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132"/>
      <c r="Z411" s="31"/>
      <c r="AA411" s="32"/>
    </row>
    <row r="412" spans="1:27" s="33" customFormat="1" ht="25.5" x14ac:dyDescent="0.2">
      <c r="A412" s="75"/>
      <c r="B412" s="18" t="s">
        <v>171</v>
      </c>
      <c r="C412" s="88">
        <f>N412</f>
        <v>4.8129999999999997</v>
      </c>
      <c r="D412" s="88"/>
      <c r="E412" s="88"/>
      <c r="F412" s="88"/>
      <c r="G412" s="88"/>
      <c r="H412" s="88"/>
      <c r="I412" s="88"/>
      <c r="J412" s="88"/>
      <c r="K412" s="88"/>
      <c r="L412" s="88"/>
      <c r="M412" s="88"/>
      <c r="N412" s="88">
        <v>4.8129999999999997</v>
      </c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132"/>
      <c r="Z412" s="31"/>
      <c r="AA412" s="32"/>
    </row>
    <row r="413" spans="1:27" s="33" customFormat="1" ht="13.15" customHeight="1" x14ac:dyDescent="0.2">
      <c r="A413" s="75"/>
      <c r="B413" s="18" t="s">
        <v>69</v>
      </c>
      <c r="C413" s="88">
        <f>N413</f>
        <v>5.149</v>
      </c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88">
        <v>5.149</v>
      </c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132"/>
      <c r="Z413" s="31"/>
      <c r="AA413" s="32"/>
    </row>
    <row r="414" spans="1:27" s="33" customFormat="1" ht="41.25" customHeight="1" x14ac:dyDescent="0.2">
      <c r="A414" s="75"/>
      <c r="B414" s="18" t="s">
        <v>282</v>
      </c>
      <c r="C414" s="88">
        <f>L414</f>
        <v>259.39699999999999</v>
      </c>
      <c r="D414" s="88"/>
      <c r="E414" s="88"/>
      <c r="F414" s="88"/>
      <c r="G414" s="88"/>
      <c r="H414" s="88"/>
      <c r="I414" s="88"/>
      <c r="J414" s="88"/>
      <c r="K414" s="88"/>
      <c r="L414" s="88">
        <v>259.39699999999999</v>
      </c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132"/>
      <c r="Z414" s="31"/>
      <c r="AA414" s="32"/>
    </row>
    <row r="415" spans="1:27" s="33" customFormat="1" ht="31.5" customHeight="1" x14ac:dyDescent="0.2">
      <c r="A415" s="75"/>
      <c r="B415" s="18" t="s">
        <v>171</v>
      </c>
      <c r="C415" s="88">
        <f>N415</f>
        <v>5.1879999999999997</v>
      </c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>
        <v>5.1879999999999997</v>
      </c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132"/>
      <c r="Z415" s="31"/>
      <c r="AA415" s="32"/>
    </row>
    <row r="416" spans="1:27" s="33" customFormat="1" ht="19.5" customHeight="1" x14ac:dyDescent="0.2">
      <c r="A416" s="75"/>
      <c r="B416" s="18" t="s">
        <v>69</v>
      </c>
      <c r="C416" s="88">
        <f>N416</f>
        <v>5.5510000000000002</v>
      </c>
      <c r="D416" s="88"/>
      <c r="E416" s="88"/>
      <c r="F416" s="88"/>
      <c r="G416" s="88"/>
      <c r="H416" s="88"/>
      <c r="I416" s="88"/>
      <c r="J416" s="88"/>
      <c r="K416" s="88"/>
      <c r="L416" s="88"/>
      <c r="M416" s="88"/>
      <c r="N416" s="88">
        <v>5.5510000000000002</v>
      </c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132"/>
      <c r="Z416" s="31"/>
      <c r="AA416" s="32"/>
    </row>
    <row r="417" spans="1:27" s="33" customFormat="1" ht="19.5" customHeight="1" x14ac:dyDescent="0.2">
      <c r="A417" s="137"/>
      <c r="B417" s="18" t="s">
        <v>43</v>
      </c>
      <c r="C417" s="88">
        <v>200</v>
      </c>
      <c r="D417" s="88"/>
      <c r="E417" s="88"/>
      <c r="F417" s="88"/>
      <c r="G417" s="88"/>
      <c r="H417" s="88"/>
      <c r="I417" s="88"/>
      <c r="J417" s="88"/>
      <c r="K417" s="88"/>
      <c r="L417" s="88">
        <v>200</v>
      </c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132"/>
      <c r="Z417" s="31"/>
      <c r="AA417" s="32"/>
    </row>
    <row r="418" spans="1:27" s="33" customFormat="1" ht="39.75" customHeight="1" x14ac:dyDescent="0.2">
      <c r="A418" s="137"/>
      <c r="B418" s="18" t="s">
        <v>394</v>
      </c>
      <c r="C418" s="88">
        <v>389.05</v>
      </c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>
        <v>389.05</v>
      </c>
      <c r="Q418" s="88"/>
      <c r="R418" s="88"/>
      <c r="S418" s="88"/>
      <c r="T418" s="88"/>
      <c r="U418" s="88"/>
      <c r="V418" s="88"/>
      <c r="W418" s="88"/>
      <c r="X418" s="88"/>
      <c r="Y418" s="132"/>
      <c r="Z418" s="31"/>
      <c r="AA418" s="32"/>
    </row>
    <row r="419" spans="1:27" s="33" customFormat="1" ht="30.75" customHeight="1" x14ac:dyDescent="0.2">
      <c r="A419" s="137"/>
      <c r="B419" s="18" t="s">
        <v>171</v>
      </c>
      <c r="C419" s="88">
        <v>7.782</v>
      </c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>
        <v>7.782</v>
      </c>
      <c r="Q419" s="88"/>
      <c r="R419" s="88"/>
      <c r="S419" s="88"/>
      <c r="T419" s="88"/>
      <c r="U419" s="88"/>
      <c r="V419" s="88"/>
      <c r="W419" s="88"/>
      <c r="X419" s="88"/>
      <c r="Y419" s="132"/>
      <c r="Z419" s="31"/>
      <c r="AA419" s="32"/>
    </row>
    <row r="420" spans="1:27" s="33" customFormat="1" ht="19.5" customHeight="1" x14ac:dyDescent="0.2">
      <c r="A420" s="138"/>
      <c r="B420" s="18" t="s">
        <v>26</v>
      </c>
      <c r="C420" s="88">
        <v>8.3260000000000005</v>
      </c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>
        <v>8.3260000000000005</v>
      </c>
      <c r="Q420" s="88"/>
      <c r="R420" s="88"/>
      <c r="S420" s="88"/>
      <c r="T420" s="88"/>
      <c r="U420" s="88"/>
      <c r="V420" s="88"/>
      <c r="W420" s="88"/>
      <c r="X420" s="88"/>
      <c r="Y420" s="134"/>
      <c r="Z420" s="31"/>
      <c r="AA420" s="32"/>
    </row>
    <row r="421" spans="1:27" s="33" customFormat="1" ht="65.25" customHeight="1" x14ac:dyDescent="0.2">
      <c r="A421" s="138"/>
      <c r="B421" s="18" t="s">
        <v>383</v>
      </c>
      <c r="C421" s="88">
        <v>399</v>
      </c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>
        <v>399</v>
      </c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134"/>
      <c r="Z421" s="31"/>
      <c r="AA421" s="32"/>
    </row>
    <row r="422" spans="1:27" s="33" customFormat="1" ht="23.25" customHeight="1" x14ac:dyDescent="0.2">
      <c r="A422" s="138"/>
      <c r="B422" s="18" t="s">
        <v>26</v>
      </c>
      <c r="C422" s="88">
        <v>8.5389999999999997</v>
      </c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>
        <v>8.5389999999999997</v>
      </c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134"/>
      <c r="Z422" s="31"/>
      <c r="AA422" s="32"/>
    </row>
    <row r="423" spans="1:27" s="33" customFormat="1" ht="27" customHeight="1" x14ac:dyDescent="0.2">
      <c r="A423" s="138"/>
      <c r="B423" s="18" t="s">
        <v>385</v>
      </c>
      <c r="C423" s="88">
        <v>306.14800000000002</v>
      </c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>
        <v>306.14800000000002</v>
      </c>
      <c r="Q423" s="88"/>
      <c r="R423" s="88"/>
      <c r="S423" s="88"/>
      <c r="T423" s="88"/>
      <c r="U423" s="88"/>
      <c r="V423" s="88"/>
      <c r="W423" s="88"/>
      <c r="X423" s="88"/>
      <c r="Y423" s="134"/>
      <c r="Z423" s="31"/>
      <c r="AA423" s="32"/>
    </row>
    <row r="424" spans="1:27" s="33" customFormat="1" ht="23.25" customHeight="1" x14ac:dyDescent="0.2">
      <c r="A424" s="139"/>
      <c r="B424" s="18" t="s">
        <v>26</v>
      </c>
      <c r="C424" s="88">
        <v>6.5510000000000002</v>
      </c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>
        <v>6.5510000000000002</v>
      </c>
      <c r="Q424" s="88"/>
      <c r="R424" s="88"/>
      <c r="S424" s="88"/>
      <c r="T424" s="88"/>
      <c r="U424" s="88"/>
      <c r="V424" s="88"/>
      <c r="W424" s="88"/>
      <c r="X424" s="88"/>
      <c r="Y424" s="135"/>
      <c r="Z424" s="31"/>
      <c r="AA424" s="32"/>
    </row>
    <row r="425" spans="1:27" s="33" customFormat="1" ht="38.25" x14ac:dyDescent="0.2">
      <c r="A425" s="140" t="s">
        <v>203</v>
      </c>
      <c r="B425" s="18" t="s">
        <v>443</v>
      </c>
      <c r="C425" s="88">
        <v>2293.125</v>
      </c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>
        <v>2293.125</v>
      </c>
      <c r="Q425" s="88"/>
      <c r="R425" s="88"/>
      <c r="S425" s="88"/>
      <c r="T425" s="88"/>
      <c r="U425" s="88"/>
      <c r="V425" s="88"/>
      <c r="W425" s="88"/>
      <c r="X425" s="88"/>
      <c r="Y425" s="131" t="s">
        <v>476</v>
      </c>
      <c r="Z425" s="31"/>
      <c r="AA425" s="32"/>
    </row>
    <row r="426" spans="1:27" s="33" customFormat="1" ht="31.15" customHeight="1" x14ac:dyDescent="0.2">
      <c r="A426" s="137"/>
      <c r="B426" s="18" t="s">
        <v>171</v>
      </c>
      <c r="C426" s="88">
        <v>52.116</v>
      </c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>
        <v>52.116</v>
      </c>
      <c r="Q426" s="88"/>
      <c r="R426" s="88"/>
      <c r="S426" s="88"/>
      <c r="T426" s="88"/>
      <c r="U426" s="88"/>
      <c r="V426" s="88"/>
      <c r="W426" s="88"/>
      <c r="X426" s="88"/>
      <c r="Y426" s="132"/>
      <c r="Z426" s="31"/>
      <c r="AA426" s="32"/>
    </row>
    <row r="427" spans="1:27" s="33" customFormat="1" ht="19.5" customHeight="1" x14ac:dyDescent="0.2">
      <c r="A427" s="137"/>
      <c r="B427" s="18" t="s">
        <v>26</v>
      </c>
      <c r="C427" s="88">
        <v>55.765000000000001</v>
      </c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>
        <v>55.765000000000001</v>
      </c>
      <c r="Q427" s="88"/>
      <c r="R427" s="88"/>
      <c r="S427" s="88"/>
      <c r="T427" s="88"/>
      <c r="U427" s="88"/>
      <c r="V427" s="88"/>
      <c r="W427" s="88"/>
      <c r="X427" s="88"/>
      <c r="Y427" s="132"/>
      <c r="Z427" s="31"/>
      <c r="AA427" s="32"/>
    </row>
    <row r="428" spans="1:27" s="33" customFormat="1" ht="38.25" x14ac:dyDescent="0.2">
      <c r="A428" s="137"/>
      <c r="B428" s="18" t="s">
        <v>321</v>
      </c>
      <c r="C428" s="88">
        <v>2970.9720000000002</v>
      </c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>
        <v>2970.9720000000002</v>
      </c>
      <c r="Q428" s="88"/>
      <c r="R428" s="88"/>
      <c r="S428" s="88"/>
      <c r="T428" s="88"/>
      <c r="U428" s="88"/>
      <c r="V428" s="88"/>
      <c r="W428" s="88"/>
      <c r="X428" s="88"/>
      <c r="Y428" s="132"/>
      <c r="Z428" s="31"/>
      <c r="AA428" s="32"/>
    </row>
    <row r="429" spans="1:27" s="33" customFormat="1" ht="25.5" x14ac:dyDescent="0.2">
      <c r="A429" s="137"/>
      <c r="B429" s="18" t="s">
        <v>171</v>
      </c>
      <c r="C429" s="88">
        <v>70.47</v>
      </c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>
        <v>70.47</v>
      </c>
      <c r="Q429" s="88"/>
      <c r="R429" s="88"/>
      <c r="S429" s="88"/>
      <c r="T429" s="88"/>
      <c r="U429" s="88"/>
      <c r="V429" s="88"/>
      <c r="W429" s="88"/>
      <c r="X429" s="88"/>
      <c r="Y429" s="132"/>
      <c r="Z429" s="31"/>
      <c r="AA429" s="32"/>
    </row>
    <row r="430" spans="1:27" s="33" customFormat="1" ht="19.5" customHeight="1" x14ac:dyDescent="0.2">
      <c r="A430" s="137"/>
      <c r="B430" s="18" t="s">
        <v>26</v>
      </c>
      <c r="C430" s="88">
        <v>63.579000000000001</v>
      </c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>
        <v>63.579000000000001</v>
      </c>
      <c r="Q430" s="88"/>
      <c r="R430" s="88"/>
      <c r="S430" s="88"/>
      <c r="T430" s="88"/>
      <c r="U430" s="88"/>
      <c r="V430" s="88"/>
      <c r="W430" s="88"/>
      <c r="X430" s="88"/>
      <c r="Y430" s="132"/>
      <c r="Z430" s="31"/>
      <c r="AA430" s="32"/>
    </row>
    <row r="431" spans="1:27" s="33" customFormat="1" ht="51" x14ac:dyDescent="0.2">
      <c r="A431" s="137"/>
      <c r="B431" s="18" t="s">
        <v>366</v>
      </c>
      <c r="C431" s="88">
        <v>242.035</v>
      </c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>
        <v>242.035</v>
      </c>
      <c r="Q431" s="88"/>
      <c r="R431" s="88"/>
      <c r="S431" s="88"/>
      <c r="T431" s="88"/>
      <c r="U431" s="88"/>
      <c r="V431" s="88"/>
      <c r="W431" s="88"/>
      <c r="X431" s="88"/>
      <c r="Y431" s="132"/>
      <c r="Z431" s="31"/>
      <c r="AA431" s="32"/>
    </row>
    <row r="432" spans="1:27" s="33" customFormat="1" ht="25.5" x14ac:dyDescent="0.2">
      <c r="A432" s="137"/>
      <c r="B432" s="18" t="s">
        <v>171</v>
      </c>
      <c r="C432" s="88">
        <v>4.8410000000000002</v>
      </c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>
        <v>4.8410000000000002</v>
      </c>
      <c r="Q432" s="88"/>
      <c r="R432" s="88"/>
      <c r="S432" s="88"/>
      <c r="T432" s="88"/>
      <c r="U432" s="88"/>
      <c r="V432" s="88"/>
      <c r="W432" s="88"/>
      <c r="X432" s="88"/>
      <c r="Y432" s="132"/>
      <c r="Z432" s="31"/>
      <c r="AA432" s="32"/>
    </row>
    <row r="433" spans="1:27" s="33" customFormat="1" x14ac:dyDescent="0.2">
      <c r="A433" s="137"/>
      <c r="B433" s="18" t="s">
        <v>26</v>
      </c>
      <c r="C433" s="88">
        <v>5.18</v>
      </c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>
        <v>5.18</v>
      </c>
      <c r="Q433" s="88"/>
      <c r="R433" s="88"/>
      <c r="S433" s="88"/>
      <c r="T433" s="88"/>
      <c r="U433" s="88"/>
      <c r="V433" s="88"/>
      <c r="W433" s="88"/>
      <c r="X433" s="88"/>
      <c r="Y433" s="132"/>
      <c r="Z433" s="31"/>
      <c r="AA433" s="32"/>
    </row>
    <row r="434" spans="1:27" s="33" customFormat="1" ht="51" x14ac:dyDescent="0.2">
      <c r="A434" s="137"/>
      <c r="B434" s="18" t="s">
        <v>367</v>
      </c>
      <c r="C434" s="88">
        <v>399.80399999999997</v>
      </c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>
        <v>399.80399999999997</v>
      </c>
      <c r="Q434" s="88"/>
      <c r="R434" s="88"/>
      <c r="S434" s="88"/>
      <c r="T434" s="88"/>
      <c r="U434" s="88"/>
      <c r="V434" s="88"/>
      <c r="W434" s="88"/>
      <c r="X434" s="88"/>
      <c r="Y434" s="132"/>
      <c r="Z434" s="31"/>
      <c r="AA434" s="32"/>
    </row>
    <row r="435" spans="1:27" s="33" customFormat="1" ht="25.5" x14ac:dyDescent="0.2">
      <c r="A435" s="137"/>
      <c r="B435" s="18" t="s">
        <v>171</v>
      </c>
      <c r="C435" s="88">
        <v>7.9960000000000004</v>
      </c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>
        <v>7.9960000000000004</v>
      </c>
      <c r="Q435" s="88"/>
      <c r="R435" s="88"/>
      <c r="S435" s="88"/>
      <c r="T435" s="88"/>
      <c r="U435" s="88"/>
      <c r="V435" s="88"/>
      <c r="W435" s="88"/>
      <c r="X435" s="88"/>
      <c r="Y435" s="132"/>
      <c r="Z435" s="31"/>
      <c r="AA435" s="32"/>
    </row>
    <row r="436" spans="1:27" s="33" customFormat="1" ht="19.5" customHeight="1" x14ac:dyDescent="0.2">
      <c r="A436" s="137"/>
      <c r="B436" s="18" t="s">
        <v>26</v>
      </c>
      <c r="C436" s="88">
        <v>8.5559999999999992</v>
      </c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>
        <v>8.5559999999999992</v>
      </c>
      <c r="Q436" s="88"/>
      <c r="R436" s="88"/>
      <c r="S436" s="88"/>
      <c r="T436" s="88"/>
      <c r="U436" s="88"/>
      <c r="V436" s="88"/>
      <c r="W436" s="88"/>
      <c r="X436" s="88"/>
      <c r="Y436" s="132"/>
      <c r="Z436" s="31"/>
      <c r="AA436" s="32"/>
    </row>
    <row r="437" spans="1:27" s="33" customFormat="1" ht="25.5" x14ac:dyDescent="0.2">
      <c r="A437" s="137"/>
      <c r="B437" s="18" t="s">
        <v>368</v>
      </c>
      <c r="C437" s="88">
        <v>399.9</v>
      </c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>
        <v>399.9</v>
      </c>
      <c r="Q437" s="88"/>
      <c r="R437" s="88"/>
      <c r="S437" s="88"/>
      <c r="T437" s="88"/>
      <c r="U437" s="88"/>
      <c r="V437" s="88"/>
      <c r="W437" s="88"/>
      <c r="X437" s="88"/>
      <c r="Y437" s="132"/>
      <c r="Z437" s="31"/>
      <c r="AA437" s="32"/>
    </row>
    <row r="438" spans="1:27" s="33" customFormat="1" ht="25.5" x14ac:dyDescent="0.2">
      <c r="A438" s="137"/>
      <c r="B438" s="18" t="s">
        <v>171</v>
      </c>
      <c r="C438" s="88">
        <v>7.9980000000000002</v>
      </c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>
        <v>7.9980000000000002</v>
      </c>
      <c r="Q438" s="88"/>
      <c r="R438" s="88"/>
      <c r="S438" s="88"/>
      <c r="T438" s="88"/>
      <c r="U438" s="88"/>
      <c r="V438" s="88"/>
      <c r="W438" s="88"/>
      <c r="X438" s="88"/>
      <c r="Y438" s="132"/>
      <c r="Z438" s="31"/>
      <c r="AA438" s="32"/>
    </row>
    <row r="439" spans="1:27" s="33" customFormat="1" ht="19.5" customHeight="1" x14ac:dyDescent="0.2">
      <c r="A439" s="137"/>
      <c r="B439" s="18" t="s">
        <v>26</v>
      </c>
      <c r="C439" s="88">
        <v>8.5579999999999998</v>
      </c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>
        <v>8.5579999999999998</v>
      </c>
      <c r="Q439" s="88"/>
      <c r="R439" s="88"/>
      <c r="S439" s="88"/>
      <c r="T439" s="88"/>
      <c r="U439" s="88"/>
      <c r="V439" s="88"/>
      <c r="W439" s="88"/>
      <c r="X439" s="88"/>
      <c r="Y439" s="132"/>
      <c r="Z439" s="31"/>
      <c r="AA439" s="32"/>
    </row>
    <row r="440" spans="1:27" s="33" customFormat="1" ht="38.25" x14ac:dyDescent="0.2">
      <c r="A440" s="137"/>
      <c r="B440" s="18" t="s">
        <v>322</v>
      </c>
      <c r="C440" s="88">
        <v>1505.596</v>
      </c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>
        <v>1505.596</v>
      </c>
      <c r="Q440" s="88"/>
      <c r="R440" s="88"/>
      <c r="S440" s="88"/>
      <c r="T440" s="88"/>
      <c r="U440" s="88"/>
      <c r="V440" s="88"/>
      <c r="W440" s="88"/>
      <c r="X440" s="88"/>
      <c r="Y440" s="132"/>
      <c r="Z440" s="31"/>
      <c r="AA440" s="32"/>
    </row>
    <row r="441" spans="1:27" s="33" customFormat="1" ht="25.5" x14ac:dyDescent="0.2">
      <c r="A441" s="137"/>
      <c r="B441" s="18" t="s">
        <v>171</v>
      </c>
      <c r="C441" s="88">
        <v>30.111999999999998</v>
      </c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>
        <v>30.111999999999998</v>
      </c>
      <c r="Q441" s="88"/>
      <c r="R441" s="88"/>
      <c r="S441" s="88"/>
      <c r="T441" s="88"/>
      <c r="U441" s="88"/>
      <c r="V441" s="88"/>
      <c r="W441" s="88"/>
      <c r="X441" s="88"/>
      <c r="Y441" s="132"/>
      <c r="Z441" s="31"/>
      <c r="AA441" s="32"/>
    </row>
    <row r="442" spans="1:27" s="33" customFormat="1" x14ac:dyDescent="0.2">
      <c r="A442" s="137"/>
      <c r="B442" s="18" t="s">
        <v>26</v>
      </c>
      <c r="C442" s="88">
        <v>32.22</v>
      </c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>
        <v>32.22</v>
      </c>
      <c r="Q442" s="88"/>
      <c r="R442" s="88"/>
      <c r="S442" s="88"/>
      <c r="T442" s="88"/>
      <c r="U442" s="88"/>
      <c r="V442" s="88"/>
      <c r="W442" s="88"/>
      <c r="X442" s="88"/>
      <c r="Y442" s="133"/>
      <c r="Z442" s="31"/>
      <c r="AA442" s="32"/>
    </row>
    <row r="443" spans="1:27" s="33" customFormat="1" ht="25.5" customHeight="1" x14ac:dyDescent="0.2">
      <c r="A443" s="140" t="s">
        <v>204</v>
      </c>
      <c r="B443" s="18" t="s">
        <v>444</v>
      </c>
      <c r="C443" s="88">
        <v>100</v>
      </c>
      <c r="D443" s="88"/>
      <c r="E443" s="88"/>
      <c r="F443" s="88"/>
      <c r="G443" s="88"/>
      <c r="H443" s="88"/>
      <c r="I443" s="88">
        <v>100</v>
      </c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131" t="s">
        <v>476</v>
      </c>
      <c r="Z443" s="31"/>
      <c r="AA443" s="32"/>
    </row>
    <row r="444" spans="1:27" s="33" customFormat="1" ht="25.5" x14ac:dyDescent="0.2">
      <c r="A444" s="137"/>
      <c r="B444" s="18" t="s">
        <v>128</v>
      </c>
      <c r="C444" s="88">
        <v>390</v>
      </c>
      <c r="D444" s="88"/>
      <c r="E444" s="88"/>
      <c r="F444" s="88"/>
      <c r="G444" s="88">
        <v>390</v>
      </c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132"/>
      <c r="Z444" s="31"/>
      <c r="AA444" s="32"/>
    </row>
    <row r="445" spans="1:27" s="33" customFormat="1" ht="31.5" customHeight="1" x14ac:dyDescent="0.2">
      <c r="A445" s="137"/>
      <c r="B445" s="18" t="s">
        <v>221</v>
      </c>
      <c r="C445" s="35">
        <v>2679.681</v>
      </c>
      <c r="D445" s="35"/>
      <c r="E445" s="35"/>
      <c r="F445" s="35">
        <v>1000</v>
      </c>
      <c r="G445" s="88"/>
      <c r="H445" s="35">
        <v>1679.681</v>
      </c>
      <c r="I445" s="88"/>
      <c r="J445" s="88"/>
      <c r="K445" s="35"/>
      <c r="L445" s="35"/>
      <c r="M445" s="35"/>
      <c r="N445" s="88"/>
      <c r="O445" s="88"/>
      <c r="P445" s="88"/>
      <c r="Q445" s="88"/>
      <c r="R445" s="35"/>
      <c r="S445" s="35"/>
      <c r="T445" s="35"/>
      <c r="U445" s="88"/>
      <c r="V445" s="35"/>
      <c r="W445" s="88"/>
      <c r="X445" s="88"/>
      <c r="Y445" s="132"/>
      <c r="Z445" s="31"/>
      <c r="AA445" s="32"/>
    </row>
    <row r="446" spans="1:27" s="33" customFormat="1" ht="25.5" x14ac:dyDescent="0.2">
      <c r="A446" s="137"/>
      <c r="B446" s="18" t="s">
        <v>171</v>
      </c>
      <c r="C446" s="88">
        <v>53.594000000000001</v>
      </c>
      <c r="D446" s="88"/>
      <c r="E446" s="88"/>
      <c r="F446" s="88"/>
      <c r="G446" s="88"/>
      <c r="H446" s="88">
        <v>53.594000000000001</v>
      </c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132"/>
      <c r="Z446" s="31"/>
      <c r="AA446" s="32"/>
    </row>
    <row r="447" spans="1:27" s="33" customFormat="1" ht="17.25" customHeight="1" x14ac:dyDescent="0.2">
      <c r="A447" s="137"/>
      <c r="B447" s="18" t="s">
        <v>26</v>
      </c>
      <c r="C447" s="88">
        <v>57.344999999999999</v>
      </c>
      <c r="D447" s="88"/>
      <c r="E447" s="88"/>
      <c r="F447" s="88"/>
      <c r="G447" s="88"/>
      <c r="H447" s="88">
        <v>57.344999999999999</v>
      </c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132"/>
      <c r="Z447" s="31"/>
      <c r="AA447" s="32"/>
    </row>
    <row r="448" spans="1:27" s="33" customFormat="1" ht="41.25" customHeight="1" x14ac:dyDescent="0.2">
      <c r="A448" s="137"/>
      <c r="B448" s="18" t="s">
        <v>225</v>
      </c>
      <c r="C448" s="88">
        <v>244.2</v>
      </c>
      <c r="D448" s="88"/>
      <c r="E448" s="88"/>
      <c r="F448" s="88"/>
      <c r="G448" s="88"/>
      <c r="H448" s="88">
        <v>244.2</v>
      </c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132"/>
      <c r="Z448" s="31"/>
      <c r="AA448" s="32"/>
    </row>
    <row r="449" spans="1:27" s="33" customFormat="1" ht="25.5" x14ac:dyDescent="0.2">
      <c r="A449" s="137"/>
      <c r="B449" s="18" t="s">
        <v>171</v>
      </c>
      <c r="C449" s="88">
        <v>4.9969999999999999</v>
      </c>
      <c r="D449" s="88"/>
      <c r="E449" s="88"/>
      <c r="F449" s="88"/>
      <c r="G449" s="88"/>
      <c r="H449" s="88">
        <v>4.9969999999999999</v>
      </c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132"/>
      <c r="Z449" s="31"/>
      <c r="AA449" s="32"/>
    </row>
    <row r="450" spans="1:27" s="33" customFormat="1" x14ac:dyDescent="0.2">
      <c r="A450" s="137"/>
      <c r="B450" s="18" t="s">
        <v>26</v>
      </c>
      <c r="C450" s="88">
        <v>5.3460000000000001</v>
      </c>
      <c r="D450" s="88"/>
      <c r="E450" s="88"/>
      <c r="F450" s="88"/>
      <c r="G450" s="88"/>
      <c r="H450" s="88">
        <v>5.3460000000000001</v>
      </c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132"/>
      <c r="Z450" s="31"/>
      <c r="AA450" s="32"/>
    </row>
    <row r="451" spans="1:27" s="33" customFormat="1" ht="25.5" x14ac:dyDescent="0.2">
      <c r="A451" s="137"/>
      <c r="B451" s="18" t="s">
        <v>337</v>
      </c>
      <c r="C451" s="88">
        <v>4035.4630000000002</v>
      </c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>
        <v>4035.4630000000002</v>
      </c>
      <c r="Q451" s="88"/>
      <c r="R451" s="88"/>
      <c r="S451" s="88"/>
      <c r="T451" s="88"/>
      <c r="U451" s="88"/>
      <c r="V451" s="88"/>
      <c r="W451" s="88"/>
      <c r="X451" s="88"/>
      <c r="Y451" s="132"/>
      <c r="Z451" s="31"/>
      <c r="AA451" s="32"/>
    </row>
    <row r="452" spans="1:27" s="33" customFormat="1" ht="25.5" x14ac:dyDescent="0.2">
      <c r="A452" s="137"/>
      <c r="B452" s="18" t="s">
        <v>171</v>
      </c>
      <c r="C452" s="88">
        <v>88.643000000000001</v>
      </c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>
        <v>88.643000000000001</v>
      </c>
      <c r="Q452" s="88"/>
      <c r="R452" s="88"/>
      <c r="S452" s="88"/>
      <c r="T452" s="88"/>
      <c r="U452" s="88"/>
      <c r="V452" s="88"/>
      <c r="W452" s="88"/>
      <c r="X452" s="88"/>
      <c r="Y452" s="132"/>
      <c r="Z452" s="31"/>
      <c r="AA452" s="32"/>
    </row>
    <row r="453" spans="1:27" s="33" customFormat="1" ht="19.5" customHeight="1" x14ac:dyDescent="0.2">
      <c r="A453" s="137"/>
      <c r="B453" s="18" t="s">
        <v>26</v>
      </c>
      <c r="C453" s="88">
        <v>86.36</v>
      </c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>
        <v>86.36</v>
      </c>
      <c r="Q453" s="88"/>
      <c r="R453" s="88"/>
      <c r="S453" s="88"/>
      <c r="T453" s="88"/>
      <c r="U453" s="88"/>
      <c r="V453" s="88"/>
      <c r="W453" s="88"/>
      <c r="X453" s="88"/>
      <c r="Y453" s="132"/>
      <c r="Z453" s="31"/>
      <c r="AA453" s="32"/>
    </row>
    <row r="454" spans="1:27" s="33" customFormat="1" ht="38.25" x14ac:dyDescent="0.2">
      <c r="A454" s="137"/>
      <c r="B454" s="18" t="s">
        <v>395</v>
      </c>
      <c r="C454" s="88">
        <v>250.58600000000001</v>
      </c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>
        <v>250.58600000000001</v>
      </c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132"/>
      <c r="Z454" s="31"/>
      <c r="AA454" s="32"/>
    </row>
    <row r="455" spans="1:27" s="33" customFormat="1" ht="27" customHeight="1" x14ac:dyDescent="0.2">
      <c r="A455" s="137"/>
      <c r="B455" s="18" t="s">
        <v>171</v>
      </c>
      <c r="C455" s="88">
        <v>7.9989999999999997</v>
      </c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>
        <v>7.9989999999999997</v>
      </c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132"/>
      <c r="Z455" s="31"/>
      <c r="AA455" s="32"/>
    </row>
    <row r="456" spans="1:27" s="33" customFormat="1" ht="18.75" customHeight="1" x14ac:dyDescent="0.2">
      <c r="A456" s="137"/>
      <c r="B456" s="18" t="s">
        <v>26</v>
      </c>
      <c r="C456" s="88">
        <v>8.5589999999999993</v>
      </c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>
        <v>8.5589999999999993</v>
      </c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132"/>
      <c r="Z456" s="31"/>
      <c r="AA456" s="32"/>
    </row>
    <row r="457" spans="1:27" s="33" customFormat="1" ht="38.25" x14ac:dyDescent="0.2">
      <c r="A457" s="139"/>
      <c r="B457" s="18" t="s">
        <v>396</v>
      </c>
      <c r="C457" s="88">
        <v>156.63499999999999</v>
      </c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88">
        <v>156.63499999999999</v>
      </c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135"/>
      <c r="Z457" s="31"/>
      <c r="AA457" s="32"/>
    </row>
    <row r="458" spans="1:27" s="33" customFormat="1" ht="40.5" customHeight="1" x14ac:dyDescent="0.2">
      <c r="A458" s="127" t="s">
        <v>205</v>
      </c>
      <c r="B458" s="18" t="s">
        <v>445</v>
      </c>
      <c r="C458" s="124"/>
      <c r="D458" s="125"/>
      <c r="E458" s="125"/>
      <c r="F458" s="125"/>
      <c r="G458" s="125"/>
      <c r="H458" s="125"/>
      <c r="I458" s="125"/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6"/>
      <c r="Y458" s="131" t="s">
        <v>476</v>
      </c>
      <c r="Z458" s="31"/>
      <c r="AA458" s="32"/>
    </row>
    <row r="459" spans="1:27" s="33" customFormat="1" ht="26.25" customHeight="1" x14ac:dyDescent="0.2">
      <c r="A459" s="128"/>
      <c r="B459" s="18" t="s">
        <v>35</v>
      </c>
      <c r="C459" s="88">
        <v>2838.328</v>
      </c>
      <c r="D459" s="88"/>
      <c r="E459" s="88"/>
      <c r="F459" s="88"/>
      <c r="G459" s="88"/>
      <c r="H459" s="88"/>
      <c r="I459" s="88">
        <v>2838.328</v>
      </c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132"/>
      <c r="Z459" s="31"/>
      <c r="AA459" s="32"/>
    </row>
    <row r="460" spans="1:27" s="33" customFormat="1" ht="27" customHeight="1" x14ac:dyDescent="0.2">
      <c r="A460" s="128"/>
      <c r="B460" s="18" t="s">
        <v>32</v>
      </c>
      <c r="C460" s="88">
        <v>307.78800000000001</v>
      </c>
      <c r="D460" s="88"/>
      <c r="E460" s="88"/>
      <c r="F460" s="88"/>
      <c r="G460" s="88"/>
      <c r="H460" s="88"/>
      <c r="I460" s="88">
        <v>307.78800000000001</v>
      </c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132"/>
      <c r="Z460" s="31"/>
      <c r="AA460" s="32"/>
    </row>
    <row r="461" spans="1:27" s="33" customFormat="1" ht="26.25" customHeight="1" x14ac:dyDescent="0.2">
      <c r="A461" s="128"/>
      <c r="B461" s="18" t="s">
        <v>33</v>
      </c>
      <c r="C461" s="88">
        <v>307.38499999999999</v>
      </c>
      <c r="D461" s="88"/>
      <c r="E461" s="88"/>
      <c r="F461" s="88"/>
      <c r="G461" s="88"/>
      <c r="H461" s="88"/>
      <c r="I461" s="88">
        <v>307.38499999999999</v>
      </c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132"/>
      <c r="Z461" s="31"/>
      <c r="AA461" s="32"/>
    </row>
    <row r="462" spans="1:27" s="33" customFormat="1" ht="30" customHeight="1" x14ac:dyDescent="0.2">
      <c r="A462" s="128"/>
      <c r="B462" s="18" t="s">
        <v>34</v>
      </c>
      <c r="C462" s="88">
        <v>386.70499999999998</v>
      </c>
      <c r="D462" s="88"/>
      <c r="E462" s="88"/>
      <c r="F462" s="88"/>
      <c r="G462" s="88"/>
      <c r="H462" s="88"/>
      <c r="I462" s="88">
        <v>386.70499999999998</v>
      </c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132"/>
      <c r="Z462" s="31"/>
      <c r="AA462" s="32"/>
    </row>
    <row r="463" spans="1:27" s="33" customFormat="1" ht="29.25" customHeight="1" x14ac:dyDescent="0.2">
      <c r="A463" s="128"/>
      <c r="B463" s="18" t="s">
        <v>291</v>
      </c>
      <c r="C463" s="88">
        <v>49.247</v>
      </c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>
        <v>49.247</v>
      </c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132"/>
      <c r="Z463" s="31"/>
      <c r="AA463" s="32"/>
    </row>
    <row r="464" spans="1:27" s="33" customFormat="1" ht="25.5" x14ac:dyDescent="0.2">
      <c r="A464" s="128"/>
      <c r="B464" s="18" t="s">
        <v>171</v>
      </c>
      <c r="C464" s="88">
        <v>0.98499999999999999</v>
      </c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>
        <v>0.98499999999999999</v>
      </c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132"/>
      <c r="Z464" s="31"/>
      <c r="AA464" s="32"/>
    </row>
    <row r="465" spans="1:27" s="33" customFormat="1" x14ac:dyDescent="0.2">
      <c r="A465" s="128"/>
      <c r="B465" s="18" t="s">
        <v>26</v>
      </c>
      <c r="C465" s="88">
        <v>1.054</v>
      </c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88">
        <v>1.054</v>
      </c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132"/>
      <c r="Z465" s="31"/>
      <c r="AA465" s="32"/>
    </row>
    <row r="466" spans="1:27" s="33" customFormat="1" ht="30" customHeight="1" x14ac:dyDescent="0.2">
      <c r="A466" s="128"/>
      <c r="B466" s="18" t="s">
        <v>507</v>
      </c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132"/>
      <c r="Z466" s="31"/>
      <c r="AA466" s="32"/>
    </row>
    <row r="467" spans="1:27" s="33" customFormat="1" ht="25.5" x14ac:dyDescent="0.2">
      <c r="A467" s="128"/>
      <c r="B467" s="18" t="s">
        <v>171</v>
      </c>
      <c r="C467" s="88">
        <v>2.8740000000000001</v>
      </c>
      <c r="D467" s="88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>
        <v>2.8740000000000001</v>
      </c>
      <c r="P467" s="88"/>
      <c r="Q467" s="88"/>
      <c r="R467" s="88"/>
      <c r="S467" s="88"/>
      <c r="T467" s="88"/>
      <c r="U467" s="88"/>
      <c r="V467" s="88"/>
      <c r="W467" s="88"/>
      <c r="X467" s="88"/>
      <c r="Y467" s="132"/>
      <c r="Z467" s="31"/>
      <c r="AA467" s="32"/>
    </row>
    <row r="468" spans="1:27" s="33" customFormat="1" ht="63.75" x14ac:dyDescent="0.2">
      <c r="A468" s="128"/>
      <c r="B468" s="18" t="s">
        <v>508</v>
      </c>
      <c r="C468" s="88">
        <v>399.779</v>
      </c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>
        <v>399.779</v>
      </c>
      <c r="P468" s="88"/>
      <c r="Q468" s="88"/>
      <c r="R468" s="88"/>
      <c r="S468" s="88"/>
      <c r="T468" s="88"/>
      <c r="U468" s="88"/>
      <c r="V468" s="88"/>
      <c r="W468" s="88"/>
      <c r="X468" s="88"/>
      <c r="Y468" s="132"/>
      <c r="Z468" s="31"/>
      <c r="AA468" s="32"/>
    </row>
    <row r="469" spans="1:27" s="33" customFormat="1" ht="25.5" x14ac:dyDescent="0.2">
      <c r="A469" s="128"/>
      <c r="B469" s="18" t="s">
        <v>171</v>
      </c>
      <c r="C469" s="88">
        <v>7.9960000000000004</v>
      </c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>
        <v>7.9960000000000004</v>
      </c>
      <c r="P469" s="88"/>
      <c r="Q469" s="88"/>
      <c r="R469" s="88"/>
      <c r="S469" s="88"/>
      <c r="T469" s="88"/>
      <c r="U469" s="88"/>
      <c r="V469" s="88"/>
      <c r="W469" s="88"/>
      <c r="X469" s="88"/>
      <c r="Y469" s="132"/>
      <c r="Z469" s="31"/>
      <c r="AA469" s="32"/>
    </row>
    <row r="470" spans="1:27" s="33" customFormat="1" x14ac:dyDescent="0.2">
      <c r="A470" s="129"/>
      <c r="B470" s="18" t="s">
        <v>26</v>
      </c>
      <c r="C470" s="88">
        <v>8.5549999999999997</v>
      </c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>
        <v>8.5549999999999997</v>
      </c>
      <c r="P470" s="88"/>
      <c r="Q470" s="88"/>
      <c r="R470" s="88"/>
      <c r="S470" s="88"/>
      <c r="T470" s="88"/>
      <c r="U470" s="88"/>
      <c r="V470" s="88"/>
      <c r="W470" s="88"/>
      <c r="X470" s="88"/>
      <c r="Y470" s="133"/>
      <c r="Z470" s="31"/>
      <c r="AA470" s="32"/>
    </row>
    <row r="471" spans="1:27" s="33" customFormat="1" ht="25.5" x14ac:dyDescent="0.2">
      <c r="A471" s="140" t="s">
        <v>206</v>
      </c>
      <c r="B471" s="18" t="s">
        <v>446</v>
      </c>
      <c r="C471" s="88">
        <v>705.80700000000002</v>
      </c>
      <c r="D471" s="88"/>
      <c r="E471" s="88"/>
      <c r="F471" s="88"/>
      <c r="G471" s="88">
        <v>705.80700000000002</v>
      </c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131" t="s">
        <v>476</v>
      </c>
      <c r="Z471" s="31"/>
      <c r="AA471" s="32"/>
    </row>
    <row r="472" spans="1:27" s="33" customFormat="1" ht="28.5" customHeight="1" x14ac:dyDescent="0.2">
      <c r="A472" s="137"/>
      <c r="B472" s="18" t="s">
        <v>378</v>
      </c>
      <c r="C472" s="88">
        <v>399.9</v>
      </c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>
        <v>399.9</v>
      </c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134"/>
      <c r="Z472" s="31"/>
      <c r="AA472" s="32"/>
    </row>
    <row r="473" spans="1:27" s="33" customFormat="1" ht="29.25" customHeight="1" x14ac:dyDescent="0.2">
      <c r="A473" s="137"/>
      <c r="B473" s="18" t="s">
        <v>171</v>
      </c>
      <c r="C473" s="88">
        <v>7.9980000000000002</v>
      </c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88">
        <v>7.9980000000000002</v>
      </c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134"/>
      <c r="Z473" s="31"/>
      <c r="AA473" s="32"/>
    </row>
    <row r="474" spans="1:27" s="33" customFormat="1" ht="16.5" customHeight="1" x14ac:dyDescent="0.2">
      <c r="A474" s="137"/>
      <c r="B474" s="18" t="s">
        <v>26</v>
      </c>
      <c r="C474" s="88">
        <v>8.5579999999999998</v>
      </c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>
        <v>8.5579999999999998</v>
      </c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134"/>
      <c r="Z474" s="31"/>
      <c r="AA474" s="32"/>
    </row>
    <row r="475" spans="1:27" s="33" customFormat="1" ht="25.5" customHeight="1" x14ac:dyDescent="0.2">
      <c r="A475" s="137"/>
      <c r="B475" s="18" t="s">
        <v>379</v>
      </c>
      <c r="C475" s="88">
        <v>399.9</v>
      </c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>
        <v>399.9</v>
      </c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134"/>
      <c r="Z475" s="31"/>
      <c r="AA475" s="32"/>
    </row>
    <row r="476" spans="1:27" s="33" customFormat="1" ht="27.75" customHeight="1" x14ac:dyDescent="0.2">
      <c r="A476" s="137"/>
      <c r="B476" s="18" t="s">
        <v>171</v>
      </c>
      <c r="C476" s="88">
        <v>7.9980000000000002</v>
      </c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>
        <v>7.9980000000000002</v>
      </c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134"/>
      <c r="Z476" s="31"/>
      <c r="AA476" s="32"/>
    </row>
    <row r="477" spans="1:27" s="33" customFormat="1" ht="27.75" customHeight="1" x14ac:dyDescent="0.2">
      <c r="A477" s="137"/>
      <c r="B477" s="18" t="s">
        <v>26</v>
      </c>
      <c r="C477" s="88">
        <v>8.5579999999999998</v>
      </c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8">
        <v>8.5579999999999998</v>
      </c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134"/>
      <c r="Z477" s="31"/>
      <c r="AA477" s="32"/>
    </row>
    <row r="478" spans="1:27" s="33" customFormat="1" ht="27.75" customHeight="1" x14ac:dyDescent="0.2">
      <c r="A478" s="137"/>
      <c r="B478" s="18" t="s">
        <v>544</v>
      </c>
      <c r="C478" s="88">
        <v>382.18900000000002</v>
      </c>
      <c r="D478" s="88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>
        <v>382.18900000000002</v>
      </c>
      <c r="P478" s="88"/>
      <c r="Q478" s="88"/>
      <c r="R478" s="88"/>
      <c r="S478" s="88"/>
      <c r="T478" s="88"/>
      <c r="U478" s="88"/>
      <c r="V478" s="88"/>
      <c r="W478" s="88"/>
      <c r="X478" s="88"/>
      <c r="Y478" s="134"/>
      <c r="Z478" s="31"/>
      <c r="AA478" s="32"/>
    </row>
    <row r="479" spans="1:27" s="33" customFormat="1" ht="27.75" customHeight="1" x14ac:dyDescent="0.2">
      <c r="A479" s="137"/>
      <c r="B479" s="18" t="s">
        <v>171</v>
      </c>
      <c r="C479" s="88">
        <v>7.6440000000000001</v>
      </c>
      <c r="D479" s="88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>
        <v>7.6440000000000001</v>
      </c>
      <c r="P479" s="88"/>
      <c r="Q479" s="88"/>
      <c r="R479" s="88"/>
      <c r="S479" s="88"/>
      <c r="T479" s="88"/>
      <c r="U479" s="88"/>
      <c r="V479" s="88"/>
      <c r="W479" s="88"/>
      <c r="X479" s="88"/>
      <c r="Y479" s="134"/>
      <c r="Z479" s="31"/>
      <c r="AA479" s="32"/>
    </row>
    <row r="480" spans="1:27" s="33" customFormat="1" ht="20.25" customHeight="1" x14ac:dyDescent="0.2">
      <c r="A480" s="139"/>
      <c r="B480" s="18" t="s">
        <v>26</v>
      </c>
      <c r="C480" s="88">
        <v>8.1790000000000003</v>
      </c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>
        <v>8.1790000000000003</v>
      </c>
      <c r="P480" s="88"/>
      <c r="Q480" s="88"/>
      <c r="R480" s="88"/>
      <c r="S480" s="88"/>
      <c r="T480" s="88"/>
      <c r="U480" s="88"/>
      <c r="V480" s="88"/>
      <c r="W480" s="88"/>
      <c r="X480" s="88"/>
      <c r="Y480" s="135"/>
      <c r="Z480" s="31"/>
      <c r="AA480" s="32"/>
    </row>
    <row r="481" spans="1:27" s="33" customFormat="1" ht="51" x14ac:dyDescent="0.2">
      <c r="A481" s="127" t="s">
        <v>207</v>
      </c>
      <c r="B481" s="18" t="s">
        <v>447</v>
      </c>
      <c r="C481" s="88">
        <v>100</v>
      </c>
      <c r="D481" s="88"/>
      <c r="E481" s="88"/>
      <c r="F481" s="88"/>
      <c r="G481" s="88"/>
      <c r="H481" s="88">
        <v>100</v>
      </c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131" t="s">
        <v>476</v>
      </c>
      <c r="Z481" s="31"/>
      <c r="AA481" s="32"/>
    </row>
    <row r="482" spans="1:27" s="33" customFormat="1" ht="38.25" x14ac:dyDescent="0.2">
      <c r="A482" s="128"/>
      <c r="B482" s="18" t="s">
        <v>259</v>
      </c>
      <c r="C482" s="88">
        <v>81.222999999999999</v>
      </c>
      <c r="D482" s="88"/>
      <c r="E482" s="88"/>
      <c r="F482" s="88"/>
      <c r="G482" s="88"/>
      <c r="H482" s="88">
        <v>81.222999999999999</v>
      </c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132"/>
      <c r="Z482" s="31"/>
      <c r="AA482" s="32"/>
    </row>
    <row r="483" spans="1:27" s="33" customFormat="1" ht="25.5" x14ac:dyDescent="0.2">
      <c r="A483" s="128"/>
      <c r="B483" s="18" t="s">
        <v>171</v>
      </c>
      <c r="C483" s="88">
        <v>1.6240000000000001</v>
      </c>
      <c r="D483" s="88"/>
      <c r="E483" s="88"/>
      <c r="F483" s="88"/>
      <c r="G483" s="88"/>
      <c r="H483" s="88">
        <v>1.6240000000000001</v>
      </c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132"/>
      <c r="Z483" s="31"/>
      <c r="AA483" s="32"/>
    </row>
    <row r="484" spans="1:27" s="33" customFormat="1" x14ac:dyDescent="0.2">
      <c r="A484" s="128"/>
      <c r="B484" s="18" t="s">
        <v>257</v>
      </c>
      <c r="C484" s="88">
        <v>1.738</v>
      </c>
      <c r="D484" s="88"/>
      <c r="E484" s="88"/>
      <c r="F484" s="88"/>
      <c r="G484" s="88"/>
      <c r="H484" s="88">
        <v>1.738</v>
      </c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132"/>
      <c r="Z484" s="31"/>
      <c r="AA484" s="32"/>
    </row>
    <row r="485" spans="1:27" s="33" customFormat="1" ht="25.5" x14ac:dyDescent="0.2">
      <c r="A485" s="128"/>
      <c r="B485" s="18" t="s">
        <v>263</v>
      </c>
      <c r="C485" s="88">
        <v>99.6</v>
      </c>
      <c r="D485" s="88"/>
      <c r="E485" s="88"/>
      <c r="F485" s="88"/>
      <c r="G485" s="88"/>
      <c r="H485" s="88">
        <v>99.6</v>
      </c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132"/>
      <c r="Z485" s="31"/>
      <c r="AA485" s="32"/>
    </row>
    <row r="486" spans="1:27" s="33" customFormat="1" x14ac:dyDescent="0.2">
      <c r="A486" s="128"/>
      <c r="B486" s="18" t="s">
        <v>264</v>
      </c>
      <c r="C486" s="88">
        <v>1.992</v>
      </c>
      <c r="D486" s="88"/>
      <c r="E486" s="88"/>
      <c r="F486" s="88"/>
      <c r="G486" s="88"/>
      <c r="H486" s="88">
        <v>1.992</v>
      </c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132"/>
      <c r="Z486" s="31"/>
      <c r="AA486" s="32"/>
    </row>
    <row r="487" spans="1:27" s="33" customFormat="1" x14ac:dyDescent="0.2">
      <c r="A487" s="128"/>
      <c r="B487" s="18" t="s">
        <v>257</v>
      </c>
      <c r="C487" s="88">
        <v>2.1320000000000001</v>
      </c>
      <c r="D487" s="88"/>
      <c r="E487" s="88"/>
      <c r="F487" s="88"/>
      <c r="G487" s="88"/>
      <c r="H487" s="88">
        <v>2.1320000000000001</v>
      </c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133"/>
      <c r="Z487" s="31"/>
      <c r="AA487" s="32"/>
    </row>
    <row r="488" spans="1:27" s="33" customFormat="1" ht="51" x14ac:dyDescent="0.2">
      <c r="A488" s="128"/>
      <c r="B488" s="18" t="s">
        <v>232</v>
      </c>
      <c r="C488" s="35">
        <v>1645.9159999999999</v>
      </c>
      <c r="D488" s="35"/>
      <c r="E488" s="35"/>
      <c r="F488" s="35"/>
      <c r="G488" s="35"/>
      <c r="H488" s="35">
        <v>1645.9159999999999</v>
      </c>
      <c r="I488" s="88"/>
      <c r="J488" s="88"/>
      <c r="K488" s="35"/>
      <c r="L488" s="35"/>
      <c r="M488" s="35"/>
      <c r="N488" s="35"/>
      <c r="O488" s="88"/>
      <c r="P488" s="88"/>
      <c r="Q488" s="88"/>
      <c r="R488" s="35"/>
      <c r="S488" s="35"/>
      <c r="T488" s="35"/>
      <c r="U488" s="35"/>
      <c r="V488" s="35"/>
      <c r="W488" s="88"/>
      <c r="X488" s="88"/>
      <c r="Y488" s="131" t="s">
        <v>483</v>
      </c>
      <c r="Z488" s="31"/>
      <c r="AA488" s="32"/>
    </row>
    <row r="489" spans="1:27" s="33" customFormat="1" x14ac:dyDescent="0.2">
      <c r="A489" s="128"/>
      <c r="B489" s="18" t="s">
        <v>26</v>
      </c>
      <c r="C489" s="88" t="s">
        <v>236</v>
      </c>
      <c r="D489" s="88"/>
      <c r="E489" s="88"/>
      <c r="F489" s="88"/>
      <c r="G489" s="88"/>
      <c r="H489" s="88">
        <v>35.222999999999999</v>
      </c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159"/>
      <c r="Z489" s="31"/>
      <c r="AA489" s="32"/>
    </row>
    <row r="490" spans="1:27" s="33" customFormat="1" ht="26.25" customHeight="1" x14ac:dyDescent="0.2">
      <c r="A490" s="128"/>
      <c r="B490" s="18" t="s">
        <v>517</v>
      </c>
      <c r="C490" s="88"/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109"/>
      <c r="Z490" s="31"/>
      <c r="AA490" s="32"/>
    </row>
    <row r="491" spans="1:27" s="33" customFormat="1" ht="27" customHeight="1" x14ac:dyDescent="0.2">
      <c r="A491" s="129"/>
      <c r="B491" s="18" t="s">
        <v>171</v>
      </c>
      <c r="C491" s="88">
        <v>27.254999999999999</v>
      </c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>
        <v>27.254999999999999</v>
      </c>
      <c r="P491" s="88"/>
      <c r="Q491" s="88"/>
      <c r="R491" s="88"/>
      <c r="S491" s="88"/>
      <c r="T491" s="88"/>
      <c r="U491" s="88"/>
      <c r="V491" s="88"/>
      <c r="W491" s="88"/>
      <c r="X491" s="88"/>
      <c r="Y491" s="109"/>
      <c r="Z491" s="31"/>
      <c r="AA491" s="32"/>
    </row>
    <row r="492" spans="1:27" s="33" customFormat="1" ht="38.25" x14ac:dyDescent="0.2">
      <c r="A492" s="127" t="s">
        <v>208</v>
      </c>
      <c r="B492" s="18" t="s">
        <v>448</v>
      </c>
      <c r="C492" s="88">
        <v>400</v>
      </c>
      <c r="D492" s="88"/>
      <c r="E492" s="88"/>
      <c r="F492" s="88"/>
      <c r="G492" s="88"/>
      <c r="H492" s="88">
        <v>400</v>
      </c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131" t="s">
        <v>476</v>
      </c>
      <c r="Z492" s="31"/>
      <c r="AA492" s="32"/>
    </row>
    <row r="493" spans="1:27" s="33" customFormat="1" ht="25.5" x14ac:dyDescent="0.2">
      <c r="A493" s="128"/>
      <c r="B493" s="18" t="s">
        <v>171</v>
      </c>
      <c r="C493" s="88">
        <v>8</v>
      </c>
      <c r="D493" s="88"/>
      <c r="E493" s="88"/>
      <c r="F493" s="88"/>
      <c r="G493" s="88"/>
      <c r="H493" s="88">
        <v>8</v>
      </c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132"/>
      <c r="Z493" s="31"/>
      <c r="AA493" s="32"/>
    </row>
    <row r="494" spans="1:27" s="33" customFormat="1" x14ac:dyDescent="0.2">
      <c r="A494" s="129"/>
      <c r="B494" s="18" t="s">
        <v>26</v>
      </c>
      <c r="C494" s="88">
        <v>8.56</v>
      </c>
      <c r="D494" s="88"/>
      <c r="E494" s="88"/>
      <c r="F494" s="88"/>
      <c r="G494" s="88"/>
      <c r="H494" s="88">
        <v>8.56</v>
      </c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133"/>
      <c r="Z494" s="31"/>
      <c r="AA494" s="32"/>
    </row>
    <row r="495" spans="1:27" s="33" customFormat="1" ht="38.25" x14ac:dyDescent="0.2">
      <c r="A495" s="127" t="s">
        <v>209</v>
      </c>
      <c r="B495" s="18" t="s">
        <v>449</v>
      </c>
      <c r="C495" s="68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70"/>
      <c r="Z495" s="31"/>
      <c r="AA495" s="32"/>
    </row>
    <row r="496" spans="1:27" s="33" customFormat="1" ht="25.5" x14ac:dyDescent="0.2">
      <c r="A496" s="128"/>
      <c r="B496" s="18" t="s">
        <v>32</v>
      </c>
      <c r="C496" s="88">
        <v>260.68799999999999</v>
      </c>
      <c r="D496" s="88"/>
      <c r="E496" s="88"/>
      <c r="F496" s="88"/>
      <c r="G496" s="88">
        <v>260.68799999999999</v>
      </c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131" t="s">
        <v>476</v>
      </c>
      <c r="Z496" s="31"/>
      <c r="AA496" s="32"/>
    </row>
    <row r="497" spans="1:27" s="33" customFormat="1" ht="25.5" x14ac:dyDescent="0.2">
      <c r="A497" s="128"/>
      <c r="B497" s="18" t="s">
        <v>164</v>
      </c>
      <c r="C497" s="88">
        <v>100</v>
      </c>
      <c r="D497" s="88"/>
      <c r="E497" s="88"/>
      <c r="F497" s="88"/>
      <c r="G497" s="88"/>
      <c r="H497" s="88">
        <v>100</v>
      </c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133"/>
      <c r="Z497" s="31"/>
      <c r="AA497" s="32"/>
    </row>
    <row r="498" spans="1:27" s="33" customFormat="1" ht="51" x14ac:dyDescent="0.2">
      <c r="A498" s="142"/>
      <c r="B498" s="18" t="s">
        <v>232</v>
      </c>
      <c r="C498" s="35">
        <v>1891.741</v>
      </c>
      <c r="D498" s="35"/>
      <c r="E498" s="35"/>
      <c r="F498" s="35"/>
      <c r="G498" s="35"/>
      <c r="H498" s="35">
        <v>1891.741</v>
      </c>
      <c r="I498" s="88"/>
      <c r="J498" s="88"/>
      <c r="K498" s="35"/>
      <c r="L498" s="35"/>
      <c r="M498" s="35"/>
      <c r="N498" s="35"/>
      <c r="O498" s="88"/>
      <c r="P498" s="88"/>
      <c r="Q498" s="88"/>
      <c r="R498" s="35"/>
      <c r="S498" s="35"/>
      <c r="T498" s="35"/>
      <c r="U498" s="35"/>
      <c r="V498" s="35"/>
      <c r="W498" s="88"/>
      <c r="X498" s="88"/>
      <c r="Y498" s="131" t="s">
        <v>483</v>
      </c>
      <c r="Z498" s="31"/>
      <c r="AA498" s="32"/>
    </row>
    <row r="499" spans="1:27" s="33" customFormat="1" x14ac:dyDescent="0.2">
      <c r="A499" s="142"/>
      <c r="B499" s="18" t="s">
        <v>26</v>
      </c>
      <c r="C499" s="88">
        <v>40.482999999999997</v>
      </c>
      <c r="D499" s="88"/>
      <c r="E499" s="88"/>
      <c r="F499" s="88"/>
      <c r="G499" s="88"/>
      <c r="H499" s="88">
        <v>40.482999999999997</v>
      </c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132"/>
      <c r="Z499" s="31"/>
      <c r="AA499" s="32"/>
    </row>
    <row r="500" spans="1:27" s="33" customFormat="1" ht="29.25" customHeight="1" x14ac:dyDescent="0.2">
      <c r="A500" s="142"/>
      <c r="B500" s="18" t="s">
        <v>261</v>
      </c>
      <c r="C500" s="88">
        <v>182.54400000000001</v>
      </c>
      <c r="D500" s="88"/>
      <c r="E500" s="88"/>
      <c r="F500" s="88"/>
      <c r="G500" s="88"/>
      <c r="H500" s="88">
        <v>182.54400000000001</v>
      </c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132"/>
      <c r="Z500" s="31"/>
      <c r="AA500" s="32"/>
    </row>
    <row r="501" spans="1:27" s="33" customFormat="1" ht="30" customHeight="1" x14ac:dyDescent="0.2">
      <c r="A501" s="142"/>
      <c r="B501" s="18" t="s">
        <v>167</v>
      </c>
      <c r="C501" s="88">
        <v>3.6509999999999998</v>
      </c>
      <c r="D501" s="88"/>
      <c r="E501" s="88"/>
      <c r="F501" s="88"/>
      <c r="G501" s="88"/>
      <c r="H501" s="88">
        <v>3.6509999999999998</v>
      </c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132"/>
      <c r="Z501" s="31"/>
      <c r="AA501" s="32"/>
    </row>
    <row r="502" spans="1:27" s="33" customFormat="1" ht="13.5" customHeight="1" x14ac:dyDescent="0.2">
      <c r="A502" s="143"/>
      <c r="B502" s="18" t="s">
        <v>26</v>
      </c>
      <c r="C502" s="88">
        <v>3.9060000000000001</v>
      </c>
      <c r="D502" s="88"/>
      <c r="E502" s="88"/>
      <c r="F502" s="88"/>
      <c r="G502" s="88"/>
      <c r="H502" s="88">
        <v>3.9060000000000001</v>
      </c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159"/>
      <c r="Z502" s="31"/>
      <c r="AA502" s="32"/>
    </row>
    <row r="503" spans="1:27" s="33" customFormat="1" ht="43.5" customHeight="1" x14ac:dyDescent="0.2">
      <c r="A503" s="127" t="s">
        <v>210</v>
      </c>
      <c r="B503" s="18" t="s">
        <v>450</v>
      </c>
      <c r="C503" s="93"/>
      <c r="D503" s="94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  <c r="V503" s="94"/>
      <c r="W503" s="94"/>
      <c r="X503" s="94"/>
      <c r="Y503" s="36"/>
      <c r="Z503" s="31"/>
      <c r="AA503" s="32"/>
    </row>
    <row r="504" spans="1:27" s="33" customFormat="1" ht="25.5" x14ac:dyDescent="0.2">
      <c r="A504" s="128"/>
      <c r="B504" s="18" t="s">
        <v>166</v>
      </c>
      <c r="C504" s="88">
        <v>399.9</v>
      </c>
      <c r="D504" s="88"/>
      <c r="E504" s="88"/>
      <c r="F504" s="88"/>
      <c r="G504" s="88"/>
      <c r="H504" s="88">
        <v>399.9</v>
      </c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121" t="s">
        <v>476</v>
      </c>
      <c r="Z504" s="31"/>
      <c r="AA504" s="32"/>
    </row>
    <row r="505" spans="1:27" s="33" customFormat="1" ht="25.5" x14ac:dyDescent="0.2">
      <c r="A505" s="128"/>
      <c r="B505" s="18" t="s">
        <v>167</v>
      </c>
      <c r="C505" s="88">
        <v>99.9</v>
      </c>
      <c r="D505" s="88"/>
      <c r="E505" s="88"/>
      <c r="F505" s="88"/>
      <c r="G505" s="88"/>
      <c r="H505" s="88">
        <v>99.9</v>
      </c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122"/>
      <c r="Z505" s="31"/>
      <c r="AA505" s="32"/>
    </row>
    <row r="506" spans="1:27" s="33" customFormat="1" ht="25.5" x14ac:dyDescent="0.2">
      <c r="A506" s="128"/>
      <c r="B506" s="34" t="s">
        <v>165</v>
      </c>
      <c r="C506" s="92">
        <v>200</v>
      </c>
      <c r="D506" s="92"/>
      <c r="E506" s="92"/>
      <c r="F506" s="92"/>
      <c r="G506" s="92"/>
      <c r="H506" s="92">
        <v>200</v>
      </c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122"/>
      <c r="Z506" s="31"/>
      <c r="AA506" s="32"/>
    </row>
    <row r="507" spans="1:27" s="33" customFormat="1" ht="38.25" x14ac:dyDescent="0.2">
      <c r="A507" s="128"/>
      <c r="B507" s="34" t="s">
        <v>531</v>
      </c>
      <c r="C507" s="92">
        <f t="shared" ref="C507:C510" si="3">O507</f>
        <v>399.9</v>
      </c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>
        <v>399.9</v>
      </c>
      <c r="P507" s="37"/>
      <c r="Q507" s="92"/>
      <c r="R507" s="92"/>
      <c r="S507" s="92"/>
      <c r="T507" s="92"/>
      <c r="U507" s="92"/>
      <c r="V507" s="92"/>
      <c r="W507" s="92"/>
      <c r="X507" s="92"/>
      <c r="Y507" s="122"/>
      <c r="Z507" s="31"/>
      <c r="AA507" s="32"/>
    </row>
    <row r="508" spans="1:27" s="33" customFormat="1" ht="25.5" x14ac:dyDescent="0.2">
      <c r="A508" s="128"/>
      <c r="B508" s="34" t="s">
        <v>171</v>
      </c>
      <c r="C508" s="92">
        <f t="shared" si="3"/>
        <v>7</v>
      </c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>
        <v>7</v>
      </c>
      <c r="P508" s="37"/>
      <c r="Q508" s="92"/>
      <c r="R508" s="92"/>
      <c r="S508" s="92"/>
      <c r="T508" s="92"/>
      <c r="U508" s="92"/>
      <c r="V508" s="92"/>
      <c r="W508" s="92"/>
      <c r="X508" s="92"/>
      <c r="Y508" s="122"/>
      <c r="Z508" s="31"/>
      <c r="AA508" s="32"/>
    </row>
    <row r="509" spans="1:27" s="33" customFormat="1" x14ac:dyDescent="0.2">
      <c r="A509" s="128"/>
      <c r="B509" s="34" t="s">
        <v>26</v>
      </c>
      <c r="C509" s="92">
        <f t="shared" si="3"/>
        <v>8</v>
      </c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>
        <v>8</v>
      </c>
      <c r="P509" s="37"/>
      <c r="Q509" s="92"/>
      <c r="R509" s="92"/>
      <c r="S509" s="92"/>
      <c r="T509" s="92"/>
      <c r="U509" s="92"/>
      <c r="V509" s="92"/>
      <c r="W509" s="92"/>
      <c r="X509" s="92"/>
      <c r="Y509" s="122"/>
      <c r="Z509" s="31"/>
      <c r="AA509" s="32"/>
    </row>
    <row r="510" spans="1:27" s="33" customFormat="1" ht="25.5" x14ac:dyDescent="0.2">
      <c r="A510" s="128"/>
      <c r="B510" s="34" t="s">
        <v>532</v>
      </c>
      <c r="C510" s="92">
        <f t="shared" si="3"/>
        <v>233.22300000000001</v>
      </c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>
        <v>233.22300000000001</v>
      </c>
      <c r="P510" s="37"/>
      <c r="Q510" s="92"/>
      <c r="R510" s="92"/>
      <c r="S510" s="92"/>
      <c r="T510" s="92"/>
      <c r="U510" s="92"/>
      <c r="V510" s="92"/>
      <c r="W510" s="92"/>
      <c r="X510" s="92"/>
      <c r="Y510" s="122"/>
      <c r="Z510" s="31"/>
      <c r="AA510" s="32"/>
    </row>
    <row r="511" spans="1:27" s="33" customFormat="1" ht="25.5" x14ac:dyDescent="0.2">
      <c r="A511" s="128"/>
      <c r="B511" s="34" t="s">
        <v>171</v>
      </c>
      <c r="C511" s="92">
        <v>2.6019999999999999</v>
      </c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>
        <v>2.6019999999999999</v>
      </c>
      <c r="P511" s="37"/>
      <c r="Q511" s="92"/>
      <c r="R511" s="92"/>
      <c r="S511" s="92"/>
      <c r="T511" s="92"/>
      <c r="U511" s="92"/>
      <c r="V511" s="92"/>
      <c r="W511" s="92"/>
      <c r="X511" s="92"/>
      <c r="Y511" s="122"/>
      <c r="Z511" s="31"/>
      <c r="AA511" s="32"/>
    </row>
    <row r="512" spans="1:27" s="33" customFormat="1" x14ac:dyDescent="0.2">
      <c r="A512" s="128"/>
      <c r="B512" s="34" t="s">
        <v>26</v>
      </c>
      <c r="C512" s="92">
        <v>4.2750000000000004</v>
      </c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>
        <v>4.2750000000000004</v>
      </c>
      <c r="P512" s="37"/>
      <c r="Q512" s="92"/>
      <c r="R512" s="92"/>
      <c r="S512" s="92"/>
      <c r="T512" s="92"/>
      <c r="U512" s="92"/>
      <c r="V512" s="92"/>
      <c r="W512" s="92"/>
      <c r="X512" s="92"/>
      <c r="Y512" s="122"/>
      <c r="Z512" s="31"/>
      <c r="AA512" s="32"/>
    </row>
    <row r="513" spans="1:27" s="33" customFormat="1" ht="25.5" x14ac:dyDescent="0.2">
      <c r="A513" s="128"/>
      <c r="B513" s="34" t="s">
        <v>533</v>
      </c>
      <c r="C513" s="92">
        <f t="shared" ref="C513" si="4">O513</f>
        <v>345</v>
      </c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>
        <v>345</v>
      </c>
      <c r="P513" s="37"/>
      <c r="Q513" s="92"/>
      <c r="R513" s="92"/>
      <c r="S513" s="92"/>
      <c r="T513" s="92"/>
      <c r="U513" s="92"/>
      <c r="V513" s="92"/>
      <c r="W513" s="92"/>
      <c r="X513" s="92"/>
      <c r="Y513" s="122"/>
      <c r="Z513" s="31"/>
      <c r="AA513" s="32"/>
    </row>
    <row r="514" spans="1:27" s="33" customFormat="1" x14ac:dyDescent="0.2">
      <c r="A514" s="128"/>
      <c r="B514" s="34" t="s">
        <v>545</v>
      </c>
      <c r="C514" s="92">
        <v>72.930000000000007</v>
      </c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>
        <v>72.930000000000007</v>
      </c>
      <c r="P514" s="37"/>
      <c r="Q514" s="92"/>
      <c r="R514" s="92"/>
      <c r="S514" s="92"/>
      <c r="T514" s="92"/>
      <c r="U514" s="92"/>
      <c r="V514" s="92"/>
      <c r="W514" s="92"/>
      <c r="X514" s="92"/>
      <c r="Y514" s="122"/>
      <c r="Z514" s="31"/>
      <c r="AA514" s="32"/>
    </row>
    <row r="515" spans="1:27" s="33" customFormat="1" ht="25.5" x14ac:dyDescent="0.2">
      <c r="A515" s="128"/>
      <c r="B515" s="34" t="s">
        <v>171</v>
      </c>
      <c r="C515" s="92">
        <v>1.4590000000000001</v>
      </c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>
        <v>1.4590000000000001</v>
      </c>
      <c r="P515" s="37"/>
      <c r="Q515" s="92"/>
      <c r="R515" s="92"/>
      <c r="S515" s="92"/>
      <c r="T515" s="92"/>
      <c r="U515" s="92"/>
      <c r="V515" s="92"/>
      <c r="W515" s="92"/>
      <c r="X515" s="92"/>
      <c r="Y515" s="122"/>
      <c r="Z515" s="31"/>
      <c r="AA515" s="32"/>
    </row>
    <row r="516" spans="1:27" s="33" customFormat="1" x14ac:dyDescent="0.2">
      <c r="A516" s="129"/>
      <c r="B516" s="34" t="s">
        <v>26</v>
      </c>
      <c r="C516" s="92">
        <v>1.5609999999999999</v>
      </c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>
        <v>1.5609999999999999</v>
      </c>
      <c r="P516" s="37"/>
      <c r="Q516" s="92"/>
      <c r="R516" s="92"/>
      <c r="S516" s="92"/>
      <c r="T516" s="92"/>
      <c r="U516" s="92"/>
      <c r="V516" s="92"/>
      <c r="W516" s="92"/>
      <c r="X516" s="92"/>
      <c r="Y516" s="123"/>
      <c r="Z516" s="31"/>
      <c r="AA516" s="32"/>
    </row>
    <row r="517" spans="1:27" s="33" customFormat="1" ht="51" x14ac:dyDescent="0.2">
      <c r="A517" s="110" t="s">
        <v>211</v>
      </c>
      <c r="B517" s="34" t="s">
        <v>546</v>
      </c>
      <c r="C517" s="92">
        <v>120</v>
      </c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>
        <v>120</v>
      </c>
      <c r="P517" s="37"/>
      <c r="Q517" s="92"/>
      <c r="R517" s="92"/>
      <c r="S517" s="92"/>
      <c r="T517" s="92"/>
      <c r="U517" s="92"/>
      <c r="V517" s="92"/>
      <c r="W517" s="92"/>
      <c r="X517" s="92"/>
      <c r="Y517" s="85" t="s">
        <v>476</v>
      </c>
      <c r="Z517" s="31"/>
      <c r="AA517" s="32"/>
    </row>
    <row r="518" spans="1:27" s="33" customFormat="1" ht="51" x14ac:dyDescent="0.2">
      <c r="A518" s="110" t="s">
        <v>212</v>
      </c>
      <c r="B518" s="34" t="s">
        <v>451</v>
      </c>
      <c r="C518" s="88">
        <f>P518+N518</f>
        <v>3389.7040000000002</v>
      </c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>
        <v>3389.7040000000002</v>
      </c>
      <c r="Q518" s="88"/>
      <c r="R518" s="88"/>
      <c r="S518" s="88"/>
      <c r="T518" s="88"/>
      <c r="U518" s="88"/>
      <c r="V518" s="88"/>
      <c r="W518" s="88"/>
      <c r="X518" s="88"/>
      <c r="Y518" s="85" t="s">
        <v>476</v>
      </c>
      <c r="Z518" s="31"/>
      <c r="AA518" s="32"/>
    </row>
    <row r="519" spans="1:27" s="33" customFormat="1" ht="15" customHeight="1" x14ac:dyDescent="0.2">
      <c r="A519" s="127" t="s">
        <v>213</v>
      </c>
      <c r="B519" s="18" t="s">
        <v>452</v>
      </c>
      <c r="C519" s="124"/>
      <c r="D519" s="125"/>
      <c r="E519" s="125"/>
      <c r="F519" s="125"/>
      <c r="G519" s="125"/>
      <c r="H519" s="125"/>
      <c r="I519" s="125"/>
      <c r="J519" s="125"/>
      <c r="K519" s="125"/>
      <c r="L519" s="125"/>
      <c r="M519" s="125"/>
      <c r="N519" s="125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94" t="s">
        <v>476</v>
      </c>
      <c r="Z519" s="31"/>
      <c r="AA519" s="32"/>
    </row>
    <row r="520" spans="1:27" s="33" customFormat="1" ht="38.25" customHeight="1" x14ac:dyDescent="0.2">
      <c r="A520" s="128"/>
      <c r="B520" s="18" t="s">
        <v>157</v>
      </c>
      <c r="C520" s="88">
        <v>95.582999999999998</v>
      </c>
      <c r="D520" s="88"/>
      <c r="E520" s="88"/>
      <c r="F520" s="88"/>
      <c r="G520" s="88">
        <v>95.582999999999998</v>
      </c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195"/>
      <c r="Z520" s="31"/>
      <c r="AA520" s="32"/>
    </row>
    <row r="521" spans="1:27" s="33" customFormat="1" ht="25.5" x14ac:dyDescent="0.2">
      <c r="A521" s="128"/>
      <c r="B521" s="18" t="s">
        <v>158</v>
      </c>
      <c r="C521" s="88">
        <v>399.9</v>
      </c>
      <c r="D521" s="88"/>
      <c r="E521" s="88"/>
      <c r="F521" s="88"/>
      <c r="G521" s="88"/>
      <c r="H521" s="88">
        <v>399.9</v>
      </c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195"/>
      <c r="Z521" s="31"/>
      <c r="AA521" s="32"/>
    </row>
    <row r="522" spans="1:27" s="33" customFormat="1" ht="42.75" customHeight="1" x14ac:dyDescent="0.2">
      <c r="A522" s="128"/>
      <c r="B522" s="18" t="s">
        <v>159</v>
      </c>
      <c r="C522" s="88">
        <v>7.9980000000000002</v>
      </c>
      <c r="D522" s="88"/>
      <c r="E522" s="88"/>
      <c r="F522" s="88"/>
      <c r="G522" s="88"/>
      <c r="H522" s="88">
        <v>7.9980000000000002</v>
      </c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195"/>
      <c r="Z522" s="31"/>
      <c r="AA522" s="32"/>
    </row>
    <row r="523" spans="1:27" s="33" customFormat="1" ht="27.75" customHeight="1" x14ac:dyDescent="0.2">
      <c r="A523" s="128"/>
      <c r="B523" s="18" t="s">
        <v>160</v>
      </c>
      <c r="C523" s="88">
        <v>8.5579999999999998</v>
      </c>
      <c r="D523" s="88"/>
      <c r="E523" s="88"/>
      <c r="F523" s="88"/>
      <c r="G523" s="88"/>
      <c r="H523" s="88">
        <v>8.5579999999999998</v>
      </c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195"/>
      <c r="Z523" s="31"/>
      <c r="AA523" s="32"/>
    </row>
    <row r="524" spans="1:27" s="33" customFormat="1" ht="38.25" x14ac:dyDescent="0.2">
      <c r="A524" s="128"/>
      <c r="B524" s="18" t="s">
        <v>161</v>
      </c>
      <c r="C524" s="88">
        <v>399.9</v>
      </c>
      <c r="D524" s="88"/>
      <c r="E524" s="88"/>
      <c r="F524" s="88"/>
      <c r="G524" s="88"/>
      <c r="H524" s="88">
        <v>399.9</v>
      </c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195"/>
      <c r="Z524" s="31"/>
      <c r="AA524" s="32"/>
    </row>
    <row r="525" spans="1:27" s="33" customFormat="1" ht="51" x14ac:dyDescent="0.2">
      <c r="A525" s="128"/>
      <c r="B525" s="18" t="s">
        <v>162</v>
      </c>
      <c r="C525" s="88">
        <v>7.9980000000000002</v>
      </c>
      <c r="D525" s="88"/>
      <c r="E525" s="88"/>
      <c r="F525" s="88"/>
      <c r="G525" s="88"/>
      <c r="H525" s="88">
        <v>7.9980000000000002</v>
      </c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195"/>
      <c r="Z525" s="31"/>
      <c r="AA525" s="32"/>
    </row>
    <row r="526" spans="1:27" s="33" customFormat="1" ht="38.25" x14ac:dyDescent="0.2">
      <c r="A526" s="128"/>
      <c r="B526" s="18" t="s">
        <v>163</v>
      </c>
      <c r="C526" s="88">
        <v>8.5579999999999998</v>
      </c>
      <c r="D526" s="88"/>
      <c r="E526" s="88"/>
      <c r="F526" s="88"/>
      <c r="G526" s="88"/>
      <c r="H526" s="88">
        <v>8.5579999999999998</v>
      </c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195"/>
      <c r="Z526" s="31"/>
      <c r="AA526" s="32"/>
    </row>
    <row r="527" spans="1:27" s="33" customFormat="1" ht="38.25" x14ac:dyDescent="0.2">
      <c r="A527" s="128"/>
      <c r="B527" s="18" t="s">
        <v>180</v>
      </c>
      <c r="C527" s="88">
        <v>350</v>
      </c>
      <c r="D527" s="88"/>
      <c r="E527" s="88"/>
      <c r="F527" s="88">
        <v>350</v>
      </c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195"/>
      <c r="Z527" s="31"/>
      <c r="AA527" s="32"/>
    </row>
    <row r="528" spans="1:27" s="33" customFormat="1" ht="25.5" x14ac:dyDescent="0.2">
      <c r="A528" s="128"/>
      <c r="B528" s="18" t="s">
        <v>171</v>
      </c>
      <c r="C528" s="88">
        <v>7</v>
      </c>
      <c r="D528" s="88"/>
      <c r="E528" s="88"/>
      <c r="F528" s="88"/>
      <c r="G528" s="88"/>
      <c r="H528" s="88">
        <v>7</v>
      </c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195"/>
      <c r="Z528" s="31"/>
      <c r="AA528" s="32"/>
    </row>
    <row r="529" spans="1:27" s="33" customFormat="1" x14ac:dyDescent="0.2">
      <c r="A529" s="129"/>
      <c r="B529" s="18" t="s">
        <v>26</v>
      </c>
      <c r="C529" s="88">
        <v>7.49</v>
      </c>
      <c r="D529" s="88"/>
      <c r="E529" s="88"/>
      <c r="F529" s="88"/>
      <c r="G529" s="88"/>
      <c r="H529" s="88">
        <v>7.49</v>
      </c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196"/>
      <c r="Z529" s="31"/>
      <c r="AA529" s="32"/>
    </row>
    <row r="530" spans="1:27" s="33" customFormat="1" ht="51" x14ac:dyDescent="0.2">
      <c r="A530" s="127" t="s">
        <v>214</v>
      </c>
      <c r="B530" s="18" t="s">
        <v>453</v>
      </c>
      <c r="C530" s="88">
        <v>100</v>
      </c>
      <c r="D530" s="88"/>
      <c r="E530" s="88"/>
      <c r="F530" s="88"/>
      <c r="G530" s="88"/>
      <c r="H530" s="88">
        <v>100</v>
      </c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131" t="s">
        <v>476</v>
      </c>
      <c r="Z530" s="31"/>
      <c r="AA530" s="32"/>
    </row>
    <row r="531" spans="1:27" s="33" customFormat="1" ht="25.5" x14ac:dyDescent="0.2">
      <c r="A531" s="128"/>
      <c r="B531" s="18" t="s">
        <v>109</v>
      </c>
      <c r="C531" s="88">
        <v>399.59699999999998</v>
      </c>
      <c r="D531" s="88"/>
      <c r="E531" s="88"/>
      <c r="F531" s="88"/>
      <c r="G531" s="88"/>
      <c r="H531" s="88">
        <v>399.59699999999998</v>
      </c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132"/>
      <c r="Z531" s="31"/>
      <c r="AA531" s="32"/>
    </row>
    <row r="532" spans="1:27" s="33" customFormat="1" ht="25.5" x14ac:dyDescent="0.2">
      <c r="A532" s="128"/>
      <c r="B532" s="18" t="s">
        <v>171</v>
      </c>
      <c r="C532" s="88">
        <v>7.992</v>
      </c>
      <c r="D532" s="88"/>
      <c r="E532" s="88"/>
      <c r="F532" s="88"/>
      <c r="G532" s="88"/>
      <c r="H532" s="88">
        <v>7.992</v>
      </c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132"/>
      <c r="Z532" s="31"/>
      <c r="AA532" s="32"/>
    </row>
    <row r="533" spans="1:27" s="33" customFormat="1" ht="16.899999999999999" customHeight="1" x14ac:dyDescent="0.2">
      <c r="A533" s="128"/>
      <c r="B533" s="18" t="s">
        <v>26</v>
      </c>
      <c r="C533" s="88">
        <v>8.5510000000000002</v>
      </c>
      <c r="D533" s="88"/>
      <c r="E533" s="88"/>
      <c r="F533" s="88"/>
      <c r="G533" s="88"/>
      <c r="H533" s="88">
        <v>8.5510000000000002</v>
      </c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132"/>
      <c r="Z533" s="31"/>
      <c r="AA533" s="32"/>
    </row>
    <row r="534" spans="1:27" s="33" customFormat="1" ht="51" x14ac:dyDescent="0.2">
      <c r="A534" s="128"/>
      <c r="B534" s="18" t="s">
        <v>232</v>
      </c>
      <c r="C534" s="88">
        <v>1039.548</v>
      </c>
      <c r="D534" s="88"/>
      <c r="E534" s="88"/>
      <c r="F534" s="88"/>
      <c r="G534" s="88"/>
      <c r="H534" s="88">
        <v>1039.548</v>
      </c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132"/>
      <c r="Z534" s="31"/>
      <c r="AA534" s="32"/>
    </row>
    <row r="535" spans="1:27" s="33" customFormat="1" ht="18.600000000000001" customHeight="1" x14ac:dyDescent="0.2">
      <c r="A535" s="128"/>
      <c r="B535" s="18" t="s">
        <v>26</v>
      </c>
      <c r="C535" s="88">
        <v>22.245999999999999</v>
      </c>
      <c r="D535" s="88"/>
      <c r="E535" s="88"/>
      <c r="F535" s="88"/>
      <c r="G535" s="88"/>
      <c r="H535" s="88">
        <v>22.245999999999999</v>
      </c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132"/>
      <c r="Z535" s="31"/>
      <c r="AA535" s="32"/>
    </row>
    <row r="536" spans="1:27" s="33" customFormat="1" ht="25.5" x14ac:dyDescent="0.2">
      <c r="A536" s="128"/>
      <c r="B536" s="18" t="s">
        <v>286</v>
      </c>
      <c r="C536" s="88">
        <f>N536</f>
        <v>399.65300000000002</v>
      </c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88">
        <v>399.65300000000002</v>
      </c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132"/>
      <c r="Z536" s="31"/>
      <c r="AA536" s="32"/>
    </row>
    <row r="537" spans="1:27" s="33" customFormat="1" ht="25.5" x14ac:dyDescent="0.2">
      <c r="A537" s="128"/>
      <c r="B537" s="18" t="s">
        <v>171</v>
      </c>
      <c r="C537" s="88">
        <f>N537</f>
        <v>7.9930000000000003</v>
      </c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>
        <v>7.9930000000000003</v>
      </c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132"/>
      <c r="Z537" s="31"/>
      <c r="AA537" s="32"/>
    </row>
    <row r="538" spans="1:27" s="33" customFormat="1" ht="21" customHeight="1" x14ac:dyDescent="0.2">
      <c r="A538" s="129"/>
      <c r="B538" s="18" t="s">
        <v>26</v>
      </c>
      <c r="C538" s="88">
        <f>N538</f>
        <v>8.5530000000000008</v>
      </c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88">
        <v>8.5530000000000008</v>
      </c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133"/>
      <c r="Z538" s="31"/>
      <c r="AA538" s="32"/>
    </row>
    <row r="539" spans="1:27" s="33" customFormat="1" ht="51" x14ac:dyDescent="0.2">
      <c r="A539" s="127" t="s">
        <v>215</v>
      </c>
      <c r="B539" s="18" t="s">
        <v>506</v>
      </c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131" t="s">
        <v>476</v>
      </c>
      <c r="Z539" s="31"/>
      <c r="AA539" s="32"/>
    </row>
    <row r="540" spans="1:27" s="33" customFormat="1" ht="25.5" x14ac:dyDescent="0.2">
      <c r="A540" s="129"/>
      <c r="B540" s="18" t="s">
        <v>171</v>
      </c>
      <c r="C540" s="88">
        <v>12.57</v>
      </c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>
        <v>12.57</v>
      </c>
      <c r="P540" s="88"/>
      <c r="Q540" s="88"/>
      <c r="R540" s="88"/>
      <c r="S540" s="88"/>
      <c r="T540" s="88"/>
      <c r="U540" s="88"/>
      <c r="V540" s="88"/>
      <c r="W540" s="88"/>
      <c r="X540" s="88"/>
      <c r="Y540" s="133"/>
      <c r="Z540" s="31"/>
      <c r="AA540" s="32"/>
    </row>
    <row r="541" spans="1:27" s="33" customFormat="1" x14ac:dyDescent="0.2">
      <c r="A541" s="141" t="s">
        <v>216</v>
      </c>
      <c r="B541" s="18" t="s">
        <v>454</v>
      </c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131" t="s">
        <v>476</v>
      </c>
      <c r="Z541" s="31"/>
      <c r="AA541" s="32"/>
    </row>
    <row r="542" spans="1:27" ht="34.5" customHeight="1" x14ac:dyDescent="0.2">
      <c r="A542" s="141"/>
      <c r="B542" s="100" t="s">
        <v>285</v>
      </c>
      <c r="C542" s="86">
        <f>N542</f>
        <v>340.90800000000002</v>
      </c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>
        <v>340.90800000000002</v>
      </c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132"/>
      <c r="Z542" s="24"/>
      <c r="AA542" s="3"/>
    </row>
    <row r="543" spans="1:27" ht="34.5" customHeight="1" x14ac:dyDescent="0.2">
      <c r="A543" s="141"/>
      <c r="B543" s="100" t="s">
        <v>171</v>
      </c>
      <c r="C543" s="86">
        <f>N543</f>
        <v>6.8179999999999996</v>
      </c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>
        <v>6.8179999999999996</v>
      </c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132"/>
      <c r="Z543" s="24"/>
      <c r="AA543" s="3"/>
    </row>
    <row r="544" spans="1:27" ht="16.5" customHeight="1" x14ac:dyDescent="0.2">
      <c r="A544" s="141"/>
      <c r="B544" s="100" t="s">
        <v>26</v>
      </c>
      <c r="C544" s="86">
        <f>N544</f>
        <v>7.2949999999999999</v>
      </c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>
        <v>7.2949999999999999</v>
      </c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133"/>
      <c r="Z544" s="24"/>
      <c r="AA544" s="3"/>
    </row>
    <row r="545" spans="1:27" s="33" customFormat="1" ht="39.75" customHeight="1" x14ac:dyDescent="0.2">
      <c r="A545" s="127" t="s">
        <v>217</v>
      </c>
      <c r="B545" s="18" t="s">
        <v>455</v>
      </c>
      <c r="C545" s="88">
        <v>399.76799999999997</v>
      </c>
      <c r="D545" s="88"/>
      <c r="E545" s="88"/>
      <c r="F545" s="88"/>
      <c r="G545" s="88"/>
      <c r="H545" s="88">
        <v>399.76799999999997</v>
      </c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131" t="s">
        <v>476</v>
      </c>
      <c r="Z545" s="31"/>
      <c r="AA545" s="32"/>
    </row>
    <row r="546" spans="1:27" s="33" customFormat="1" ht="32.25" customHeight="1" x14ac:dyDescent="0.2">
      <c r="A546" s="128"/>
      <c r="B546" s="18" t="s">
        <v>171</v>
      </c>
      <c r="C546" s="88">
        <v>7.9950000000000001</v>
      </c>
      <c r="D546" s="88"/>
      <c r="E546" s="88"/>
      <c r="F546" s="88"/>
      <c r="G546" s="88"/>
      <c r="H546" s="88">
        <v>7.9950000000000001</v>
      </c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132"/>
      <c r="Z546" s="31"/>
      <c r="AA546" s="32"/>
    </row>
    <row r="547" spans="1:27" s="33" customFormat="1" ht="24" customHeight="1" x14ac:dyDescent="0.2">
      <c r="A547" s="129"/>
      <c r="B547" s="18" t="s">
        <v>26</v>
      </c>
      <c r="C547" s="88">
        <v>8.5549999999999997</v>
      </c>
      <c r="D547" s="88"/>
      <c r="E547" s="88"/>
      <c r="F547" s="88"/>
      <c r="G547" s="88"/>
      <c r="H547" s="88">
        <v>8.5549999999999997</v>
      </c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133"/>
      <c r="Z547" s="31"/>
      <c r="AA547" s="32"/>
    </row>
    <row r="548" spans="1:27" s="33" customFormat="1" ht="53.25" customHeight="1" x14ac:dyDescent="0.2">
      <c r="A548" s="127" t="s">
        <v>218</v>
      </c>
      <c r="B548" s="18" t="s">
        <v>456</v>
      </c>
      <c r="C548" s="88">
        <v>100</v>
      </c>
      <c r="D548" s="88"/>
      <c r="E548" s="88"/>
      <c r="F548" s="88"/>
      <c r="G548" s="88"/>
      <c r="H548" s="88">
        <v>100</v>
      </c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5" t="s">
        <v>476</v>
      </c>
      <c r="Z548" s="31"/>
      <c r="AA548" s="32"/>
    </row>
    <row r="549" spans="1:27" s="33" customFormat="1" ht="51" x14ac:dyDescent="0.2">
      <c r="A549" s="128"/>
      <c r="B549" s="18" t="s">
        <v>232</v>
      </c>
      <c r="C549" s="88">
        <v>2166.23</v>
      </c>
      <c r="D549" s="88"/>
      <c r="E549" s="88"/>
      <c r="F549" s="88"/>
      <c r="G549" s="88"/>
      <c r="H549" s="88">
        <v>2166.23</v>
      </c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131" t="s">
        <v>487</v>
      </c>
      <c r="Z549" s="31"/>
      <c r="AA549" s="32"/>
    </row>
    <row r="550" spans="1:27" s="33" customFormat="1" ht="24.75" customHeight="1" x14ac:dyDescent="0.2">
      <c r="A550" s="129"/>
      <c r="B550" s="18" t="s">
        <v>26</v>
      </c>
      <c r="C550" s="88">
        <v>46.356999999999999</v>
      </c>
      <c r="D550" s="88"/>
      <c r="E550" s="88"/>
      <c r="F550" s="88"/>
      <c r="G550" s="88"/>
      <c r="H550" s="88">
        <v>46.356999999999999</v>
      </c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133"/>
      <c r="Z550" s="31"/>
      <c r="AA550" s="32"/>
    </row>
    <row r="551" spans="1:27" s="33" customFormat="1" ht="31.5" customHeight="1" x14ac:dyDescent="0.2">
      <c r="A551" s="127" t="s">
        <v>229</v>
      </c>
      <c r="B551" s="18" t="s">
        <v>457</v>
      </c>
      <c r="C551" s="130"/>
      <c r="D551" s="130"/>
      <c r="E551" s="130"/>
      <c r="F551" s="130"/>
      <c r="G551" s="130"/>
      <c r="H551" s="130"/>
      <c r="I551" s="130"/>
      <c r="J551" s="130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121" t="s">
        <v>476</v>
      </c>
      <c r="Z551" s="31"/>
      <c r="AA551" s="32"/>
    </row>
    <row r="552" spans="1:27" s="33" customFormat="1" ht="51" x14ac:dyDescent="0.2">
      <c r="A552" s="128"/>
      <c r="B552" s="18" t="s">
        <v>106</v>
      </c>
      <c r="C552" s="88">
        <v>74.5</v>
      </c>
      <c r="D552" s="88"/>
      <c r="E552" s="88"/>
      <c r="F552" s="88"/>
      <c r="G552" s="88">
        <v>74.5</v>
      </c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122"/>
      <c r="Z552" s="31"/>
      <c r="AA552" s="32"/>
    </row>
    <row r="553" spans="1:27" s="33" customFormat="1" ht="31.5" customHeight="1" x14ac:dyDescent="0.2">
      <c r="A553" s="128"/>
      <c r="B553" s="18" t="s">
        <v>104</v>
      </c>
      <c r="C553" s="88">
        <v>43.64</v>
      </c>
      <c r="D553" s="88"/>
      <c r="E553" s="88"/>
      <c r="F553" s="88"/>
      <c r="G553" s="88">
        <v>43.64</v>
      </c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122"/>
      <c r="Z553" s="31"/>
      <c r="AA553" s="32"/>
    </row>
    <row r="554" spans="1:27" s="33" customFormat="1" ht="25.5" x14ac:dyDescent="0.2">
      <c r="A554" s="128"/>
      <c r="B554" s="18" t="s">
        <v>105</v>
      </c>
      <c r="C554" s="88">
        <v>125.04300000000001</v>
      </c>
      <c r="D554" s="88"/>
      <c r="E554" s="88"/>
      <c r="F554" s="88"/>
      <c r="G554" s="88">
        <v>125.04300000000001</v>
      </c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122"/>
      <c r="Z554" s="31"/>
      <c r="AA554" s="32"/>
    </row>
    <row r="555" spans="1:27" s="33" customFormat="1" ht="14.25" customHeight="1" x14ac:dyDescent="0.2">
      <c r="A555" s="128"/>
      <c r="B555" s="18" t="s">
        <v>26</v>
      </c>
      <c r="C555" s="88">
        <v>3.61</v>
      </c>
      <c r="D555" s="88"/>
      <c r="E555" s="88"/>
      <c r="F555" s="88"/>
      <c r="G555" s="88">
        <v>3.61</v>
      </c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122"/>
      <c r="Z555" s="31"/>
      <c r="AA555" s="32"/>
    </row>
    <row r="556" spans="1:27" s="33" customFormat="1" ht="33" customHeight="1" x14ac:dyDescent="0.2">
      <c r="A556" s="128"/>
      <c r="B556" s="18" t="s">
        <v>143</v>
      </c>
      <c r="C556" s="88">
        <v>210.27699999999999</v>
      </c>
      <c r="D556" s="88"/>
      <c r="E556" s="88"/>
      <c r="F556" s="88"/>
      <c r="G556" s="88">
        <v>210.27699999999999</v>
      </c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122"/>
      <c r="Z556" s="31"/>
      <c r="AA556" s="32"/>
    </row>
    <row r="557" spans="1:27" s="33" customFormat="1" ht="25.5" x14ac:dyDescent="0.2">
      <c r="A557" s="128"/>
      <c r="B557" s="18" t="s">
        <v>144</v>
      </c>
      <c r="C557" s="88">
        <v>8.7059999999999995</v>
      </c>
      <c r="D557" s="88"/>
      <c r="E557" s="88"/>
      <c r="F557" s="88"/>
      <c r="G557" s="88">
        <v>8.7059999999999995</v>
      </c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122"/>
      <c r="Z557" s="31"/>
      <c r="AA557" s="32"/>
    </row>
    <row r="558" spans="1:27" s="33" customFormat="1" ht="25.5" x14ac:dyDescent="0.2">
      <c r="A558" s="128"/>
      <c r="B558" s="18" t="s">
        <v>240</v>
      </c>
      <c r="C558" s="88">
        <v>70</v>
      </c>
      <c r="D558" s="88"/>
      <c r="E558" s="88"/>
      <c r="F558" s="88"/>
      <c r="G558" s="88"/>
      <c r="H558" s="88">
        <v>70</v>
      </c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122"/>
      <c r="Z558" s="31"/>
      <c r="AA558" s="32"/>
    </row>
    <row r="559" spans="1:27" s="33" customFormat="1" ht="25.5" x14ac:dyDescent="0.2">
      <c r="A559" s="128"/>
      <c r="B559" s="18" t="s">
        <v>172</v>
      </c>
      <c r="C559" s="88">
        <v>1.4</v>
      </c>
      <c r="D559" s="88"/>
      <c r="E559" s="88"/>
      <c r="F559" s="88"/>
      <c r="G559" s="88"/>
      <c r="H559" s="88">
        <v>1.4</v>
      </c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122"/>
      <c r="Z559" s="31"/>
      <c r="AA559" s="32"/>
    </row>
    <row r="560" spans="1:27" s="33" customFormat="1" x14ac:dyDescent="0.2">
      <c r="A560" s="129"/>
      <c r="B560" s="38" t="s">
        <v>26</v>
      </c>
      <c r="C560" s="88">
        <v>1.498</v>
      </c>
      <c r="D560" s="88"/>
      <c r="E560" s="88"/>
      <c r="F560" s="88"/>
      <c r="G560" s="88"/>
      <c r="H560" s="88">
        <v>1.498</v>
      </c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123"/>
      <c r="Z560" s="31"/>
      <c r="AA560" s="32"/>
    </row>
    <row r="561" spans="1:27" s="33" customFormat="1" ht="42.75" customHeight="1" x14ac:dyDescent="0.2">
      <c r="A561" s="127" t="s">
        <v>287</v>
      </c>
      <c r="B561" s="18" t="s">
        <v>458</v>
      </c>
      <c r="C561" s="88">
        <v>100</v>
      </c>
      <c r="D561" s="88"/>
      <c r="E561" s="88"/>
      <c r="F561" s="88"/>
      <c r="G561" s="88"/>
      <c r="H561" s="88"/>
      <c r="I561" s="88">
        <v>100</v>
      </c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121" t="s">
        <v>476</v>
      </c>
      <c r="Z561" s="31"/>
      <c r="AA561" s="32"/>
    </row>
    <row r="562" spans="1:27" s="33" customFormat="1" ht="37.5" customHeight="1" x14ac:dyDescent="0.2">
      <c r="A562" s="128"/>
      <c r="B562" s="18" t="s">
        <v>174</v>
      </c>
      <c r="C562" s="88">
        <v>100</v>
      </c>
      <c r="D562" s="88"/>
      <c r="E562" s="88"/>
      <c r="F562" s="88">
        <v>100</v>
      </c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122"/>
      <c r="Z562" s="31"/>
      <c r="AA562" s="32"/>
    </row>
    <row r="563" spans="1:27" s="33" customFormat="1" ht="18.75" customHeight="1" x14ac:dyDescent="0.2">
      <c r="A563" s="128"/>
      <c r="B563" s="18" t="s">
        <v>26</v>
      </c>
      <c r="C563" s="88">
        <v>2.14</v>
      </c>
      <c r="D563" s="88"/>
      <c r="E563" s="88"/>
      <c r="F563" s="88"/>
      <c r="G563" s="88"/>
      <c r="H563" s="88">
        <v>2.14</v>
      </c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122"/>
      <c r="Z563" s="31"/>
      <c r="AA563" s="32"/>
    </row>
    <row r="564" spans="1:27" s="33" customFormat="1" ht="27.75" customHeight="1" x14ac:dyDescent="0.2">
      <c r="A564" s="128"/>
      <c r="B564" s="18" t="s">
        <v>516</v>
      </c>
      <c r="C564" s="88"/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122"/>
      <c r="Z564" s="31"/>
      <c r="AA564" s="32"/>
    </row>
    <row r="565" spans="1:27" s="33" customFormat="1" ht="27.75" customHeight="1" x14ac:dyDescent="0.2">
      <c r="A565" s="129"/>
      <c r="B565" s="18" t="s">
        <v>171</v>
      </c>
      <c r="C565" s="88">
        <v>20.917000000000002</v>
      </c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>
        <v>20.917000000000002</v>
      </c>
      <c r="P565" s="88"/>
      <c r="Q565" s="88"/>
      <c r="R565" s="88"/>
      <c r="S565" s="88"/>
      <c r="T565" s="88"/>
      <c r="U565" s="88"/>
      <c r="V565" s="88"/>
      <c r="W565" s="88"/>
      <c r="X565" s="88"/>
      <c r="Y565" s="123"/>
      <c r="Z565" s="31"/>
      <c r="AA565" s="32"/>
    </row>
    <row r="566" spans="1:27" s="33" customFormat="1" ht="38.25" customHeight="1" x14ac:dyDescent="0.2">
      <c r="A566" s="127" t="s">
        <v>288</v>
      </c>
      <c r="B566" s="18" t="s">
        <v>459</v>
      </c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131" t="s">
        <v>476</v>
      </c>
      <c r="Z566" s="31"/>
      <c r="AA566" s="32"/>
    </row>
    <row r="567" spans="1:27" s="33" customFormat="1" ht="30.75" customHeight="1" x14ac:dyDescent="0.2">
      <c r="A567" s="128"/>
      <c r="B567" s="100" t="s">
        <v>152</v>
      </c>
      <c r="C567" s="86">
        <v>120</v>
      </c>
      <c r="D567" s="86"/>
      <c r="E567" s="86"/>
      <c r="F567" s="86"/>
      <c r="G567" s="86"/>
      <c r="H567" s="86">
        <v>120</v>
      </c>
      <c r="I567" s="88"/>
      <c r="J567" s="88"/>
      <c r="K567" s="86"/>
      <c r="L567" s="86"/>
      <c r="M567" s="86"/>
      <c r="N567" s="86"/>
      <c r="O567" s="86"/>
      <c r="P567" s="88"/>
      <c r="Q567" s="88"/>
      <c r="R567" s="86"/>
      <c r="S567" s="86"/>
      <c r="T567" s="86"/>
      <c r="U567" s="86"/>
      <c r="V567" s="86"/>
      <c r="W567" s="88"/>
      <c r="X567" s="88"/>
      <c r="Y567" s="132"/>
      <c r="Z567" s="31"/>
      <c r="AA567" s="32"/>
    </row>
    <row r="568" spans="1:27" s="33" customFormat="1" ht="36" customHeight="1" x14ac:dyDescent="0.2">
      <c r="A568" s="128"/>
      <c r="B568" s="100" t="s">
        <v>151</v>
      </c>
      <c r="C568" s="86">
        <v>20</v>
      </c>
      <c r="D568" s="86"/>
      <c r="E568" s="86"/>
      <c r="F568" s="86"/>
      <c r="G568" s="86"/>
      <c r="H568" s="86">
        <v>20</v>
      </c>
      <c r="I568" s="88"/>
      <c r="J568" s="88"/>
      <c r="K568" s="86"/>
      <c r="L568" s="86"/>
      <c r="M568" s="86"/>
      <c r="N568" s="86"/>
      <c r="O568" s="86"/>
      <c r="P568" s="88"/>
      <c r="Q568" s="88"/>
      <c r="R568" s="86"/>
      <c r="S568" s="86"/>
      <c r="T568" s="86"/>
      <c r="U568" s="86"/>
      <c r="V568" s="86"/>
      <c r="W568" s="88"/>
      <c r="X568" s="88"/>
      <c r="Y568" s="132"/>
      <c r="Z568" s="31"/>
      <c r="AA568" s="32"/>
    </row>
    <row r="569" spans="1:27" s="33" customFormat="1" ht="31.5" customHeight="1" x14ac:dyDescent="0.2">
      <c r="A569" s="128"/>
      <c r="B569" s="18" t="s">
        <v>52</v>
      </c>
      <c r="C569" s="88">
        <v>875.78200000000004</v>
      </c>
      <c r="D569" s="88"/>
      <c r="E569" s="88"/>
      <c r="F569" s="88"/>
      <c r="G569" s="88"/>
      <c r="H569" s="88"/>
      <c r="I569" s="88">
        <v>875.78200000000004</v>
      </c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132"/>
      <c r="Z569" s="31"/>
      <c r="AA569" s="32"/>
    </row>
    <row r="570" spans="1:27" s="33" customFormat="1" ht="31.5" customHeight="1" x14ac:dyDescent="0.2">
      <c r="A570" s="129"/>
      <c r="B570" s="18" t="s">
        <v>53</v>
      </c>
      <c r="C570" s="88">
        <v>41.845999999999997</v>
      </c>
      <c r="D570" s="88"/>
      <c r="E570" s="88"/>
      <c r="F570" s="88"/>
      <c r="G570" s="88">
        <v>41.845999999999997</v>
      </c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133"/>
      <c r="Z570" s="31"/>
      <c r="AA570" s="32"/>
    </row>
    <row r="571" spans="1:27" s="33" customFormat="1" ht="55.5" customHeight="1" x14ac:dyDescent="0.2">
      <c r="A571" s="127" t="s">
        <v>308</v>
      </c>
      <c r="B571" s="18" t="s">
        <v>505</v>
      </c>
      <c r="C571" s="88">
        <v>158.279</v>
      </c>
      <c r="D571" s="88"/>
      <c r="E571" s="88"/>
      <c r="F571" s="88"/>
      <c r="G571" s="88"/>
      <c r="H571" s="88"/>
      <c r="I571" s="88"/>
      <c r="J571" s="88"/>
      <c r="K571" s="88"/>
      <c r="L571" s="88"/>
      <c r="M571" s="88">
        <v>158.279</v>
      </c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131" t="s">
        <v>476</v>
      </c>
      <c r="Z571" s="31"/>
      <c r="AA571" s="32"/>
    </row>
    <row r="572" spans="1:27" s="33" customFormat="1" ht="25.5" x14ac:dyDescent="0.2">
      <c r="A572" s="128"/>
      <c r="B572" s="18" t="s">
        <v>171</v>
      </c>
      <c r="C572" s="88">
        <v>2.85</v>
      </c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>
        <v>2.85</v>
      </c>
      <c r="P572" s="88"/>
      <c r="Q572" s="88"/>
      <c r="R572" s="88"/>
      <c r="S572" s="88"/>
      <c r="T572" s="88"/>
      <c r="U572" s="88"/>
      <c r="V572" s="88"/>
      <c r="W572" s="88"/>
      <c r="X572" s="88"/>
      <c r="Y572" s="132"/>
      <c r="Z572" s="31"/>
      <c r="AA572" s="32"/>
    </row>
    <row r="573" spans="1:27" s="33" customFormat="1" x14ac:dyDescent="0.2">
      <c r="A573" s="128"/>
      <c r="B573" s="18" t="s">
        <v>26</v>
      </c>
      <c r="C573" s="88">
        <v>3.387</v>
      </c>
      <c r="D573" s="88"/>
      <c r="E573" s="88"/>
      <c r="F573" s="88"/>
      <c r="G573" s="88"/>
      <c r="H573" s="88"/>
      <c r="I573" s="88"/>
      <c r="J573" s="88"/>
      <c r="K573" s="88"/>
      <c r="L573" s="88"/>
      <c r="M573" s="88">
        <v>3.387</v>
      </c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132"/>
      <c r="Z573" s="31"/>
      <c r="AA573" s="32"/>
    </row>
    <row r="574" spans="1:27" s="33" customFormat="1" ht="25.5" x14ac:dyDescent="0.2">
      <c r="A574" s="128"/>
      <c r="B574" s="18" t="s">
        <v>544</v>
      </c>
      <c r="C574" s="88">
        <v>248.756</v>
      </c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>
        <v>248.756</v>
      </c>
      <c r="P574" s="88"/>
      <c r="Q574" s="88"/>
      <c r="R574" s="88"/>
      <c r="S574" s="88"/>
      <c r="T574" s="88"/>
      <c r="U574" s="88"/>
      <c r="V574" s="88"/>
      <c r="W574" s="88"/>
      <c r="X574" s="88"/>
      <c r="Y574" s="132"/>
      <c r="Z574" s="31"/>
      <c r="AA574" s="32"/>
    </row>
    <row r="575" spans="1:27" s="33" customFormat="1" ht="25.5" x14ac:dyDescent="0.2">
      <c r="A575" s="128"/>
      <c r="B575" s="18" t="s">
        <v>171</v>
      </c>
      <c r="C575" s="88">
        <v>4.9749999999999996</v>
      </c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>
        <v>4.9749999999999996</v>
      </c>
      <c r="P575" s="88"/>
      <c r="Q575" s="88"/>
      <c r="R575" s="88"/>
      <c r="S575" s="88"/>
      <c r="T575" s="88"/>
      <c r="U575" s="88"/>
      <c r="V575" s="88"/>
      <c r="W575" s="88"/>
      <c r="X575" s="88"/>
      <c r="Y575" s="132"/>
      <c r="Z575" s="31"/>
      <c r="AA575" s="32"/>
    </row>
    <row r="576" spans="1:27" s="33" customFormat="1" x14ac:dyDescent="0.2">
      <c r="A576" s="129"/>
      <c r="B576" s="18" t="s">
        <v>26</v>
      </c>
      <c r="C576" s="88">
        <v>5.3230000000000004</v>
      </c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>
        <v>5.3230000000000004</v>
      </c>
      <c r="P576" s="88"/>
      <c r="Q576" s="88"/>
      <c r="R576" s="88"/>
      <c r="S576" s="88"/>
      <c r="T576" s="88"/>
      <c r="U576" s="88"/>
      <c r="V576" s="88"/>
      <c r="W576" s="88"/>
      <c r="X576" s="88"/>
      <c r="Y576" s="133"/>
      <c r="Z576" s="31"/>
      <c r="AA576" s="32"/>
    </row>
    <row r="577" spans="1:27" s="33" customFormat="1" ht="63.75" x14ac:dyDescent="0.2">
      <c r="A577" s="77" t="s">
        <v>309</v>
      </c>
      <c r="B577" s="18" t="s">
        <v>460</v>
      </c>
      <c r="C577" s="88">
        <v>20</v>
      </c>
      <c r="D577" s="88"/>
      <c r="E577" s="88"/>
      <c r="F577" s="88"/>
      <c r="G577" s="88">
        <v>20</v>
      </c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5" t="s">
        <v>476</v>
      </c>
      <c r="Z577" s="31"/>
      <c r="AA577" s="32"/>
    </row>
    <row r="578" spans="1:27" s="33" customFormat="1" ht="94.5" customHeight="1" x14ac:dyDescent="0.2">
      <c r="A578" s="127" t="s">
        <v>374</v>
      </c>
      <c r="B578" s="18" t="s">
        <v>461</v>
      </c>
      <c r="C578" s="88">
        <v>421.59800000000001</v>
      </c>
      <c r="D578" s="88"/>
      <c r="E578" s="88"/>
      <c r="F578" s="88"/>
      <c r="G578" s="88">
        <v>421.59800000000001</v>
      </c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131" t="s">
        <v>476</v>
      </c>
      <c r="Z578" s="31"/>
      <c r="AA578" s="32"/>
    </row>
    <row r="579" spans="1:27" s="33" customFormat="1" ht="25.5" x14ac:dyDescent="0.2">
      <c r="A579" s="128"/>
      <c r="B579" s="18" t="s">
        <v>35</v>
      </c>
      <c r="C579" s="88">
        <v>383.661</v>
      </c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88">
        <v>383.661</v>
      </c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132"/>
      <c r="Z579" s="31"/>
      <c r="AA579" s="32"/>
    </row>
    <row r="580" spans="1:27" s="33" customFormat="1" ht="25.5" x14ac:dyDescent="0.2">
      <c r="A580" s="128"/>
      <c r="B580" s="18" t="s">
        <v>171</v>
      </c>
      <c r="C580" s="88">
        <v>7.673</v>
      </c>
      <c r="D580" s="88"/>
      <c r="E580" s="88"/>
      <c r="F580" s="88"/>
      <c r="G580" s="88"/>
      <c r="H580" s="88"/>
      <c r="I580" s="88"/>
      <c r="J580" s="88"/>
      <c r="K580" s="88"/>
      <c r="L580" s="88"/>
      <c r="M580" s="88"/>
      <c r="N580" s="88">
        <v>7.673</v>
      </c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132"/>
      <c r="Z580" s="31"/>
      <c r="AA580" s="32"/>
    </row>
    <row r="581" spans="1:27" s="33" customFormat="1" x14ac:dyDescent="0.2">
      <c r="A581" s="129"/>
      <c r="B581" s="39" t="s">
        <v>26</v>
      </c>
      <c r="C581" s="88">
        <v>8.2100000000000009</v>
      </c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>
        <v>8.2100000000000009</v>
      </c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133"/>
      <c r="Z581" s="31"/>
      <c r="AA581" s="32"/>
    </row>
    <row r="582" spans="1:27" s="33" customFormat="1" ht="51" x14ac:dyDescent="0.2">
      <c r="A582" s="127" t="s">
        <v>496</v>
      </c>
      <c r="B582" s="18" t="s">
        <v>462</v>
      </c>
      <c r="C582" s="88">
        <v>100</v>
      </c>
      <c r="D582" s="88"/>
      <c r="E582" s="88"/>
      <c r="F582" s="88">
        <v>100</v>
      </c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131" t="s">
        <v>476</v>
      </c>
      <c r="Z582" s="31"/>
      <c r="AA582" s="32"/>
    </row>
    <row r="583" spans="1:27" s="33" customFormat="1" ht="25.5" x14ac:dyDescent="0.2">
      <c r="A583" s="128"/>
      <c r="B583" s="18" t="s">
        <v>171</v>
      </c>
      <c r="C583" s="88">
        <v>2</v>
      </c>
      <c r="D583" s="88"/>
      <c r="E583" s="88"/>
      <c r="F583" s="88"/>
      <c r="G583" s="88"/>
      <c r="H583" s="88">
        <v>2</v>
      </c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132"/>
      <c r="Z583" s="31"/>
      <c r="AA583" s="32"/>
    </row>
    <row r="584" spans="1:27" s="33" customFormat="1" x14ac:dyDescent="0.2">
      <c r="A584" s="128"/>
      <c r="B584" s="18" t="s">
        <v>26</v>
      </c>
      <c r="C584" s="88">
        <v>2.14</v>
      </c>
      <c r="D584" s="88"/>
      <c r="E584" s="88"/>
      <c r="F584" s="88"/>
      <c r="G584" s="88"/>
      <c r="H584" s="88">
        <v>2.14</v>
      </c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133"/>
      <c r="Z584" s="31"/>
      <c r="AA584" s="32"/>
    </row>
    <row r="585" spans="1:27" s="33" customFormat="1" ht="51" x14ac:dyDescent="0.2">
      <c r="A585" s="127" t="s">
        <v>497</v>
      </c>
      <c r="B585" s="18" t="s">
        <v>463</v>
      </c>
      <c r="C585" s="88">
        <v>100</v>
      </c>
      <c r="D585" s="88"/>
      <c r="E585" s="88"/>
      <c r="F585" s="88">
        <v>100</v>
      </c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148" t="s">
        <v>476</v>
      </c>
      <c r="Z585" s="31"/>
      <c r="AA585" s="32"/>
    </row>
    <row r="586" spans="1:27" s="33" customFormat="1" ht="15.75" customHeight="1" x14ac:dyDescent="0.2">
      <c r="A586" s="128"/>
      <c r="B586" s="18" t="s">
        <v>26</v>
      </c>
      <c r="C586" s="88">
        <v>2.14</v>
      </c>
      <c r="D586" s="88"/>
      <c r="E586" s="88"/>
      <c r="F586" s="88"/>
      <c r="G586" s="88"/>
      <c r="H586" s="88">
        <v>2.14</v>
      </c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148"/>
      <c r="Z586" s="31"/>
      <c r="AA586" s="32"/>
    </row>
    <row r="587" spans="1:27" s="33" customFormat="1" ht="76.5" customHeight="1" x14ac:dyDescent="0.2">
      <c r="A587" s="128"/>
      <c r="B587" s="18" t="s">
        <v>406</v>
      </c>
      <c r="C587" s="88">
        <f>O587+M587</f>
        <v>5199.0010000000002</v>
      </c>
      <c r="D587" s="88"/>
      <c r="E587" s="88"/>
      <c r="F587" s="88"/>
      <c r="G587" s="88"/>
      <c r="H587" s="88"/>
      <c r="I587" s="88"/>
      <c r="J587" s="88"/>
      <c r="K587" s="88"/>
      <c r="L587" s="88"/>
      <c r="M587" s="88">
        <v>2000</v>
      </c>
      <c r="N587" s="88"/>
      <c r="O587" s="88">
        <v>3199.0010000000002</v>
      </c>
      <c r="P587" s="88"/>
      <c r="Q587" s="88"/>
      <c r="R587" s="88"/>
      <c r="S587" s="88"/>
      <c r="T587" s="88"/>
      <c r="U587" s="88"/>
      <c r="V587" s="88"/>
      <c r="W587" s="88"/>
      <c r="X587" s="88"/>
      <c r="Y587" s="131" t="s">
        <v>486</v>
      </c>
      <c r="Z587" s="31"/>
      <c r="AA587" s="32"/>
    </row>
    <row r="588" spans="1:27" s="33" customFormat="1" ht="15.75" customHeight="1" x14ac:dyDescent="0.2">
      <c r="A588" s="129"/>
      <c r="B588" s="18" t="s">
        <v>26</v>
      </c>
      <c r="C588" s="88">
        <v>99.998999999999995</v>
      </c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>
        <v>99.998999999999995</v>
      </c>
      <c r="P588" s="88"/>
      <c r="Q588" s="88"/>
      <c r="R588" s="88"/>
      <c r="S588" s="88"/>
      <c r="T588" s="88"/>
      <c r="U588" s="88"/>
      <c r="V588" s="88"/>
      <c r="W588" s="88"/>
      <c r="X588" s="88"/>
      <c r="Y588" s="133"/>
      <c r="Z588" s="31"/>
      <c r="AA588" s="32"/>
    </row>
    <row r="589" spans="1:27" s="33" customFormat="1" ht="51" x14ac:dyDescent="0.2">
      <c r="A589" s="127" t="s">
        <v>498</v>
      </c>
      <c r="B589" s="18" t="s">
        <v>464</v>
      </c>
      <c r="C589" s="88">
        <v>221.779</v>
      </c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88">
        <v>221.779</v>
      </c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131" t="s">
        <v>476</v>
      </c>
      <c r="Z589" s="31"/>
      <c r="AA589" s="32"/>
    </row>
    <row r="590" spans="1:27" s="33" customFormat="1" ht="30.75" customHeight="1" x14ac:dyDescent="0.2">
      <c r="A590" s="128"/>
      <c r="B590" s="18" t="s">
        <v>171</v>
      </c>
      <c r="C590" s="88">
        <v>4.4359999999999999</v>
      </c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>
        <v>4.4359999999999999</v>
      </c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132"/>
      <c r="Z590" s="31"/>
      <c r="AA590" s="32"/>
    </row>
    <row r="591" spans="1:27" s="33" customFormat="1" ht="21" customHeight="1" x14ac:dyDescent="0.2">
      <c r="A591" s="129"/>
      <c r="B591" s="18" t="s">
        <v>26</v>
      </c>
      <c r="C591" s="88">
        <v>4.7460000000000004</v>
      </c>
      <c r="D591" s="88"/>
      <c r="E591" s="88"/>
      <c r="F591" s="88"/>
      <c r="G591" s="88"/>
      <c r="H591" s="88"/>
      <c r="I591" s="88"/>
      <c r="J591" s="88"/>
      <c r="K591" s="88"/>
      <c r="L591" s="88"/>
      <c r="M591" s="88"/>
      <c r="N591" s="88">
        <v>4.7460000000000004</v>
      </c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133"/>
      <c r="Z591" s="31"/>
      <c r="AA591" s="32"/>
    </row>
    <row r="592" spans="1:27" s="33" customFormat="1" ht="56.25" customHeight="1" x14ac:dyDescent="0.2">
      <c r="A592" s="127" t="s">
        <v>512</v>
      </c>
      <c r="B592" s="18" t="s">
        <v>227</v>
      </c>
      <c r="C592" s="88">
        <v>200</v>
      </c>
      <c r="D592" s="88"/>
      <c r="E592" s="88"/>
      <c r="F592" s="88">
        <v>200</v>
      </c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131" t="s">
        <v>476</v>
      </c>
      <c r="Z592" s="31"/>
      <c r="AA592" s="32"/>
    </row>
    <row r="593" spans="1:27" s="33" customFormat="1" ht="33.75" customHeight="1" x14ac:dyDescent="0.2">
      <c r="A593" s="128"/>
      <c r="B593" s="18" t="s">
        <v>171</v>
      </c>
      <c r="C593" s="88">
        <v>4</v>
      </c>
      <c r="D593" s="88"/>
      <c r="E593" s="88"/>
      <c r="F593" s="88"/>
      <c r="G593" s="88"/>
      <c r="H593" s="88">
        <v>4</v>
      </c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132"/>
      <c r="Z593" s="31"/>
      <c r="AA593" s="32"/>
    </row>
    <row r="594" spans="1:27" s="33" customFormat="1" x14ac:dyDescent="0.2">
      <c r="A594" s="128"/>
      <c r="B594" s="18" t="s">
        <v>26</v>
      </c>
      <c r="C594" s="88">
        <v>4.28</v>
      </c>
      <c r="D594" s="88"/>
      <c r="E594" s="88"/>
      <c r="F594" s="88"/>
      <c r="G594" s="88"/>
      <c r="H594" s="88">
        <v>4.28</v>
      </c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132"/>
      <c r="Z594" s="31"/>
      <c r="AA594" s="32"/>
    </row>
    <row r="595" spans="1:27" s="33" customFormat="1" ht="25.5" x14ac:dyDescent="0.2">
      <c r="A595" s="128"/>
      <c r="B595" s="18" t="s">
        <v>44</v>
      </c>
      <c r="C595" s="88">
        <v>200</v>
      </c>
      <c r="D595" s="88"/>
      <c r="E595" s="88"/>
      <c r="F595" s="88">
        <v>200</v>
      </c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132"/>
      <c r="Z595" s="31"/>
      <c r="AA595" s="32"/>
    </row>
    <row r="596" spans="1:27" s="33" customFormat="1" ht="25.5" x14ac:dyDescent="0.2">
      <c r="A596" s="128"/>
      <c r="B596" s="18" t="s">
        <v>171</v>
      </c>
      <c r="C596" s="88">
        <v>4</v>
      </c>
      <c r="D596" s="88"/>
      <c r="E596" s="88"/>
      <c r="F596" s="88"/>
      <c r="G596" s="88"/>
      <c r="H596" s="88">
        <v>4</v>
      </c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132"/>
      <c r="Z596" s="31"/>
      <c r="AA596" s="32"/>
    </row>
    <row r="597" spans="1:27" s="33" customFormat="1" ht="18" customHeight="1" x14ac:dyDescent="0.2">
      <c r="A597" s="129"/>
      <c r="B597" s="18" t="s">
        <v>26</v>
      </c>
      <c r="C597" s="88">
        <v>4.28</v>
      </c>
      <c r="D597" s="88"/>
      <c r="E597" s="88"/>
      <c r="F597" s="88"/>
      <c r="G597" s="88"/>
      <c r="H597" s="88">
        <v>4.28</v>
      </c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133"/>
      <c r="Z597" s="31"/>
      <c r="AA597" s="32"/>
    </row>
    <row r="598" spans="1:27" s="33" customFormat="1" ht="63.75" x14ac:dyDescent="0.2">
      <c r="A598" s="127" t="s">
        <v>513</v>
      </c>
      <c r="B598" s="18" t="s">
        <v>504</v>
      </c>
      <c r="C598" s="88">
        <f>M598+O598</f>
        <v>140</v>
      </c>
      <c r="D598" s="88"/>
      <c r="E598" s="88"/>
      <c r="F598" s="88"/>
      <c r="G598" s="88"/>
      <c r="H598" s="88"/>
      <c r="I598" s="88"/>
      <c r="J598" s="88"/>
      <c r="K598" s="88"/>
      <c r="L598" s="88"/>
      <c r="M598" s="88">
        <v>100</v>
      </c>
      <c r="N598" s="88"/>
      <c r="O598" s="88">
        <v>40</v>
      </c>
      <c r="P598" s="88"/>
      <c r="Q598" s="88"/>
      <c r="R598" s="88"/>
      <c r="S598" s="88"/>
      <c r="T598" s="88"/>
      <c r="U598" s="88"/>
      <c r="V598" s="88"/>
      <c r="W598" s="88"/>
      <c r="X598" s="88"/>
      <c r="Y598" s="131" t="s">
        <v>476</v>
      </c>
      <c r="Z598" s="31"/>
      <c r="AA598" s="32"/>
    </row>
    <row r="599" spans="1:27" s="33" customFormat="1" ht="25.5" x14ac:dyDescent="0.2">
      <c r="A599" s="128"/>
      <c r="B599" s="18" t="s">
        <v>171</v>
      </c>
      <c r="C599" s="88">
        <v>2.8</v>
      </c>
      <c r="D599" s="88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>
        <v>2.8</v>
      </c>
      <c r="P599" s="88"/>
      <c r="Q599" s="88"/>
      <c r="R599" s="88"/>
      <c r="S599" s="88"/>
      <c r="T599" s="88"/>
      <c r="U599" s="88"/>
      <c r="V599" s="88"/>
      <c r="W599" s="88"/>
      <c r="X599" s="88"/>
      <c r="Y599" s="132"/>
      <c r="Z599" s="31"/>
      <c r="AA599" s="32"/>
    </row>
    <row r="600" spans="1:27" s="33" customFormat="1" ht="18.75" customHeight="1" x14ac:dyDescent="0.2">
      <c r="A600" s="129"/>
      <c r="B600" s="18" t="s">
        <v>26</v>
      </c>
      <c r="C600" s="88">
        <v>2.996</v>
      </c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>
        <v>2.996</v>
      </c>
      <c r="P600" s="88"/>
      <c r="Q600" s="88"/>
      <c r="R600" s="88"/>
      <c r="S600" s="88"/>
      <c r="T600" s="88"/>
      <c r="U600" s="88"/>
      <c r="V600" s="88"/>
      <c r="W600" s="88"/>
      <c r="X600" s="88"/>
      <c r="Y600" s="133"/>
      <c r="Z600" s="31"/>
      <c r="AA600" s="32"/>
    </row>
    <row r="601" spans="1:27" s="33" customFormat="1" ht="39.75" customHeight="1" x14ac:dyDescent="0.2">
      <c r="A601" s="127" t="s">
        <v>514</v>
      </c>
      <c r="B601" s="18" t="s">
        <v>178</v>
      </c>
      <c r="C601" s="88">
        <v>100</v>
      </c>
      <c r="D601" s="88"/>
      <c r="E601" s="88"/>
      <c r="F601" s="88">
        <v>100</v>
      </c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131" t="s">
        <v>476</v>
      </c>
      <c r="Z601" s="31"/>
      <c r="AA601" s="32"/>
    </row>
    <row r="602" spans="1:27" s="33" customFormat="1" ht="34.5" customHeight="1" x14ac:dyDescent="0.2">
      <c r="A602" s="128"/>
      <c r="B602" s="18" t="s">
        <v>171</v>
      </c>
      <c r="C602" s="88">
        <v>2</v>
      </c>
      <c r="D602" s="88"/>
      <c r="E602" s="88"/>
      <c r="F602" s="88"/>
      <c r="G602" s="88"/>
      <c r="H602" s="88">
        <v>2</v>
      </c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132"/>
      <c r="Z602" s="31"/>
      <c r="AA602" s="32"/>
    </row>
    <row r="603" spans="1:27" s="33" customFormat="1" ht="24.75" customHeight="1" x14ac:dyDescent="0.2">
      <c r="A603" s="128"/>
      <c r="B603" s="18" t="s">
        <v>26</v>
      </c>
      <c r="C603" s="88">
        <v>2.14</v>
      </c>
      <c r="D603" s="88"/>
      <c r="E603" s="88"/>
      <c r="F603" s="88"/>
      <c r="G603" s="88"/>
      <c r="H603" s="88">
        <v>2.14</v>
      </c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132"/>
      <c r="Z603" s="31"/>
      <c r="AA603" s="32"/>
    </row>
    <row r="604" spans="1:27" s="33" customFormat="1" ht="42.75" customHeight="1" x14ac:dyDescent="0.2">
      <c r="A604" s="128"/>
      <c r="B604" s="18" t="s">
        <v>224</v>
      </c>
      <c r="C604" s="88">
        <v>1000</v>
      </c>
      <c r="D604" s="88"/>
      <c r="E604" s="88"/>
      <c r="F604" s="88">
        <v>1000</v>
      </c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132"/>
      <c r="Z604" s="31"/>
      <c r="AA604" s="32"/>
    </row>
    <row r="605" spans="1:27" s="33" customFormat="1" ht="25.5" x14ac:dyDescent="0.2">
      <c r="A605" s="128"/>
      <c r="B605" s="18" t="s">
        <v>262</v>
      </c>
      <c r="C605" s="88">
        <v>41.4</v>
      </c>
      <c r="D605" s="88"/>
      <c r="E605" s="88"/>
      <c r="F605" s="88"/>
      <c r="G605" s="88"/>
      <c r="H605" s="88">
        <v>41.4</v>
      </c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133"/>
      <c r="Z605" s="31"/>
      <c r="AA605" s="32"/>
    </row>
    <row r="606" spans="1:27" s="33" customFormat="1" ht="51" x14ac:dyDescent="0.2">
      <c r="A606" s="89" t="s">
        <v>525</v>
      </c>
      <c r="B606" s="18" t="s">
        <v>19</v>
      </c>
      <c r="C606" s="88">
        <v>416.51299999999998</v>
      </c>
      <c r="D606" s="88"/>
      <c r="E606" s="88"/>
      <c r="F606" s="88"/>
      <c r="G606" s="88"/>
      <c r="H606" s="88"/>
      <c r="I606" s="88">
        <v>416.51299999999998</v>
      </c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5" t="s">
        <v>476</v>
      </c>
      <c r="Z606" s="31"/>
      <c r="AA606" s="32"/>
    </row>
    <row r="607" spans="1:27" s="33" customFormat="1" ht="38.25" x14ac:dyDescent="0.2">
      <c r="A607" s="115" t="s">
        <v>547</v>
      </c>
      <c r="B607" s="18" t="s">
        <v>140</v>
      </c>
      <c r="C607" s="68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70"/>
      <c r="Y607" s="131" t="s">
        <v>476</v>
      </c>
      <c r="Z607" s="31"/>
      <c r="AA607" s="32"/>
    </row>
    <row r="608" spans="1:27" s="33" customFormat="1" ht="35.25" customHeight="1" x14ac:dyDescent="0.2">
      <c r="A608" s="116"/>
      <c r="B608" s="18" t="s">
        <v>141</v>
      </c>
      <c r="C608" s="88">
        <v>58.820999999999998</v>
      </c>
      <c r="D608" s="88"/>
      <c r="E608" s="88"/>
      <c r="F608" s="88"/>
      <c r="G608" s="88">
        <v>58.820999999999998</v>
      </c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132"/>
      <c r="Z608" s="31"/>
      <c r="AA608" s="32"/>
    </row>
    <row r="609" spans="1:27" s="33" customFormat="1" ht="51" x14ac:dyDescent="0.2">
      <c r="A609" s="116"/>
      <c r="B609" s="34" t="s">
        <v>142</v>
      </c>
      <c r="C609" s="92">
        <v>2.4350000000000001</v>
      </c>
      <c r="D609" s="92"/>
      <c r="E609" s="92"/>
      <c r="F609" s="92"/>
      <c r="G609" s="92">
        <v>2.4350000000000001</v>
      </c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132"/>
      <c r="Z609" s="31"/>
      <c r="AA609" s="32"/>
    </row>
    <row r="610" spans="1:27" s="33" customFormat="1" ht="31.5" customHeight="1" x14ac:dyDescent="0.2">
      <c r="A610" s="83"/>
      <c r="B610" s="34" t="s">
        <v>107</v>
      </c>
      <c r="C610" s="92">
        <v>700</v>
      </c>
      <c r="D610" s="92"/>
      <c r="E610" s="92"/>
      <c r="F610" s="92">
        <v>700</v>
      </c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132"/>
      <c r="Z610" s="31"/>
      <c r="AA610" s="32"/>
    </row>
    <row r="611" spans="1:27" s="33" customFormat="1" ht="36.75" customHeight="1" x14ac:dyDescent="0.2">
      <c r="A611" s="83"/>
      <c r="B611" s="34" t="s">
        <v>177</v>
      </c>
      <c r="C611" s="92">
        <v>14</v>
      </c>
      <c r="D611" s="92"/>
      <c r="E611" s="92"/>
      <c r="F611" s="92"/>
      <c r="G611" s="92"/>
      <c r="H611" s="92">
        <v>14</v>
      </c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132"/>
      <c r="Z611" s="31"/>
      <c r="AA611" s="32"/>
    </row>
    <row r="612" spans="1:27" s="33" customFormat="1" x14ac:dyDescent="0.2">
      <c r="A612" s="83"/>
      <c r="B612" s="34" t="s">
        <v>26</v>
      </c>
      <c r="C612" s="92">
        <v>14.98</v>
      </c>
      <c r="D612" s="92"/>
      <c r="E612" s="92"/>
      <c r="F612" s="92"/>
      <c r="G612" s="92"/>
      <c r="H612" s="92">
        <v>14.98</v>
      </c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132"/>
      <c r="Z612" s="31"/>
      <c r="AA612" s="32"/>
    </row>
    <row r="613" spans="1:27" s="33" customFormat="1" ht="25.5" x14ac:dyDescent="0.2">
      <c r="A613" s="83"/>
      <c r="B613" s="34" t="s">
        <v>107</v>
      </c>
      <c r="C613" s="92">
        <v>300</v>
      </c>
      <c r="D613" s="92"/>
      <c r="E613" s="92"/>
      <c r="F613" s="92">
        <v>300</v>
      </c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132"/>
      <c r="Z613" s="31"/>
      <c r="AA613" s="32"/>
    </row>
    <row r="614" spans="1:27" s="33" customFormat="1" ht="25.5" x14ac:dyDescent="0.2">
      <c r="A614" s="83"/>
      <c r="B614" s="34" t="s">
        <v>177</v>
      </c>
      <c r="C614" s="92">
        <v>6</v>
      </c>
      <c r="D614" s="92"/>
      <c r="E614" s="92"/>
      <c r="F614" s="92"/>
      <c r="G614" s="92"/>
      <c r="H614" s="92">
        <v>6</v>
      </c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132"/>
      <c r="Z614" s="31"/>
      <c r="AA614" s="32"/>
    </row>
    <row r="615" spans="1:27" s="33" customFormat="1" x14ac:dyDescent="0.2">
      <c r="A615" s="83"/>
      <c r="B615" s="34" t="s">
        <v>26</v>
      </c>
      <c r="C615" s="92">
        <v>6.42</v>
      </c>
      <c r="D615" s="92"/>
      <c r="E615" s="92"/>
      <c r="F615" s="92"/>
      <c r="G615" s="92"/>
      <c r="H615" s="92">
        <v>6.42</v>
      </c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132"/>
      <c r="Z615" s="31"/>
      <c r="AA615" s="32"/>
    </row>
    <row r="616" spans="1:27" s="33" customFormat="1" ht="25.5" x14ac:dyDescent="0.2">
      <c r="A616" s="83"/>
      <c r="B616" s="34" t="s">
        <v>280</v>
      </c>
      <c r="C616" s="92">
        <f>N616+L616</f>
        <v>618.67600000000004</v>
      </c>
      <c r="D616" s="92"/>
      <c r="E616" s="92"/>
      <c r="F616" s="92"/>
      <c r="G616" s="92"/>
      <c r="H616" s="92"/>
      <c r="I616" s="92"/>
      <c r="J616" s="92"/>
      <c r="K616" s="92"/>
      <c r="L616" s="92">
        <v>500</v>
      </c>
      <c r="M616" s="92"/>
      <c r="N616" s="92">
        <v>118.676</v>
      </c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132"/>
      <c r="Z616" s="31"/>
      <c r="AA616" s="32"/>
    </row>
    <row r="617" spans="1:27" s="33" customFormat="1" ht="25.5" x14ac:dyDescent="0.2">
      <c r="A617" s="83"/>
      <c r="B617" s="34" t="s">
        <v>177</v>
      </c>
      <c r="C617" s="92">
        <v>12.374000000000001</v>
      </c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>
        <v>12.374000000000001</v>
      </c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132"/>
      <c r="Z617" s="31"/>
      <c r="AA617" s="32"/>
    </row>
    <row r="618" spans="1:27" s="33" customFormat="1" ht="15.6" customHeight="1" x14ac:dyDescent="0.2">
      <c r="A618" s="83"/>
      <c r="B618" s="34" t="s">
        <v>26</v>
      </c>
      <c r="C618" s="92">
        <v>13.24</v>
      </c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>
        <v>13.24</v>
      </c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132"/>
      <c r="Z618" s="31"/>
      <c r="AA618" s="32"/>
    </row>
    <row r="619" spans="1:27" s="33" customFormat="1" ht="25.5" x14ac:dyDescent="0.2">
      <c r="A619" s="83"/>
      <c r="B619" s="34" t="s">
        <v>326</v>
      </c>
      <c r="C619" s="92">
        <v>300</v>
      </c>
      <c r="D619" s="92"/>
      <c r="E619" s="92"/>
      <c r="F619" s="92"/>
      <c r="G619" s="92"/>
      <c r="H619" s="92"/>
      <c r="I619" s="92"/>
      <c r="J619" s="92"/>
      <c r="K619" s="92"/>
      <c r="L619" s="92">
        <v>300</v>
      </c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132"/>
      <c r="Z619" s="31"/>
      <c r="AA619" s="32"/>
    </row>
    <row r="620" spans="1:27" s="33" customFormat="1" ht="25.5" x14ac:dyDescent="0.2">
      <c r="A620" s="83"/>
      <c r="B620" s="34" t="s">
        <v>177</v>
      </c>
      <c r="C620" s="92">
        <v>6</v>
      </c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>
        <v>6</v>
      </c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132"/>
      <c r="Z620" s="31"/>
      <c r="AA620" s="32"/>
    </row>
    <row r="621" spans="1:27" s="33" customFormat="1" x14ac:dyDescent="0.2">
      <c r="A621" s="83"/>
      <c r="B621" s="34" t="s">
        <v>26</v>
      </c>
      <c r="C621" s="92">
        <v>6.42</v>
      </c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>
        <v>6.42</v>
      </c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132"/>
      <c r="Z621" s="31"/>
      <c r="AA621" s="32"/>
    </row>
    <row r="622" spans="1:27" s="33" customFormat="1" ht="25.5" x14ac:dyDescent="0.2">
      <c r="A622" s="83"/>
      <c r="B622" s="34" t="s">
        <v>538</v>
      </c>
      <c r="C622" s="92">
        <f>O622</f>
        <v>139.066</v>
      </c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>
        <v>139.066</v>
      </c>
      <c r="P622" s="92"/>
      <c r="Q622" s="92"/>
      <c r="R622" s="92"/>
      <c r="S622" s="92"/>
      <c r="T622" s="92"/>
      <c r="U622" s="92"/>
      <c r="V622" s="92"/>
      <c r="W622" s="92"/>
      <c r="X622" s="92"/>
      <c r="Y622" s="132"/>
      <c r="Z622" s="31"/>
      <c r="AA622" s="32"/>
    </row>
    <row r="623" spans="1:27" s="33" customFormat="1" ht="25.5" x14ac:dyDescent="0.2">
      <c r="A623" s="83"/>
      <c r="B623" s="34" t="s">
        <v>177</v>
      </c>
      <c r="C623" s="92">
        <f>O623</f>
        <v>2.7810000000000001</v>
      </c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>
        <v>2.7810000000000001</v>
      </c>
      <c r="P623" s="92"/>
      <c r="Q623" s="92"/>
      <c r="R623" s="92"/>
      <c r="S623" s="92"/>
      <c r="T623" s="92"/>
      <c r="U623" s="92"/>
      <c r="V623" s="92"/>
      <c r="W623" s="92"/>
      <c r="X623" s="92"/>
      <c r="Y623" s="132"/>
      <c r="Z623" s="31"/>
      <c r="AA623" s="32"/>
    </row>
    <row r="624" spans="1:27" s="33" customFormat="1" x14ac:dyDescent="0.2">
      <c r="A624" s="84"/>
      <c r="B624" s="34" t="s">
        <v>26</v>
      </c>
      <c r="C624" s="92">
        <f>O624</f>
        <v>2.976</v>
      </c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>
        <v>2.976</v>
      </c>
      <c r="P624" s="92"/>
      <c r="Q624" s="92"/>
      <c r="R624" s="92"/>
      <c r="S624" s="92"/>
      <c r="T624" s="92"/>
      <c r="U624" s="92"/>
      <c r="V624" s="92"/>
      <c r="W624" s="92"/>
      <c r="X624" s="92"/>
      <c r="Y624" s="133"/>
      <c r="Z624" s="31"/>
      <c r="AA624" s="32"/>
    </row>
    <row r="625" spans="1:28" s="33" customFormat="1" ht="43.5" customHeight="1" x14ac:dyDescent="0.2">
      <c r="A625" s="115" t="s">
        <v>548</v>
      </c>
      <c r="B625" s="152" t="s">
        <v>401</v>
      </c>
      <c r="C625" s="136">
        <f>E625+F625+G625+H625+L625+N625</f>
        <v>541622.429</v>
      </c>
      <c r="D625" s="130"/>
      <c r="E625" s="136">
        <v>100000</v>
      </c>
      <c r="F625" s="136">
        <v>180000</v>
      </c>
      <c r="G625" s="88">
        <v>13795.272999999999</v>
      </c>
      <c r="H625" s="79">
        <v>20000</v>
      </c>
      <c r="I625" s="130"/>
      <c r="J625" s="130"/>
      <c r="K625" s="130"/>
      <c r="L625" s="136">
        <v>195533</v>
      </c>
      <c r="M625" s="136"/>
      <c r="N625" s="164">
        <f>SUM(N628:N640)</f>
        <v>32294.156000000003</v>
      </c>
      <c r="O625" s="161"/>
      <c r="P625" s="130"/>
      <c r="Q625" s="130"/>
      <c r="R625" s="130"/>
      <c r="S625" s="136"/>
      <c r="T625" s="136"/>
      <c r="U625" s="156"/>
      <c r="V625" s="161"/>
      <c r="W625" s="130"/>
      <c r="X625" s="130"/>
      <c r="Y625" s="146" t="s">
        <v>483</v>
      </c>
      <c r="Z625" s="31"/>
      <c r="AA625" s="32"/>
    </row>
    <row r="626" spans="1:28" s="33" customFormat="1" ht="39.75" customHeight="1" x14ac:dyDescent="0.2">
      <c r="A626" s="116"/>
      <c r="B626" s="152"/>
      <c r="C626" s="136"/>
      <c r="D626" s="130"/>
      <c r="E626" s="136"/>
      <c r="F626" s="136"/>
      <c r="G626" s="167" t="s">
        <v>249</v>
      </c>
      <c r="H626" s="173" t="s">
        <v>175</v>
      </c>
      <c r="I626" s="130"/>
      <c r="J626" s="130"/>
      <c r="K626" s="130"/>
      <c r="L626" s="136"/>
      <c r="M626" s="136"/>
      <c r="N626" s="165"/>
      <c r="O626" s="162"/>
      <c r="P626" s="130"/>
      <c r="Q626" s="130"/>
      <c r="R626" s="130"/>
      <c r="S626" s="136"/>
      <c r="T626" s="136"/>
      <c r="U626" s="157"/>
      <c r="V626" s="162"/>
      <c r="W626" s="130"/>
      <c r="X626" s="130"/>
      <c r="Y626" s="144"/>
      <c r="Z626" s="31"/>
      <c r="AA626" s="32"/>
    </row>
    <row r="627" spans="1:28" x14ac:dyDescent="0.2">
      <c r="A627" s="116"/>
      <c r="B627" s="152"/>
      <c r="C627" s="136"/>
      <c r="D627" s="130"/>
      <c r="E627" s="136"/>
      <c r="F627" s="136"/>
      <c r="G627" s="167"/>
      <c r="H627" s="150"/>
      <c r="I627" s="130"/>
      <c r="J627" s="130"/>
      <c r="K627" s="130"/>
      <c r="L627" s="136"/>
      <c r="M627" s="136"/>
      <c r="N627" s="166"/>
      <c r="O627" s="163"/>
      <c r="P627" s="130"/>
      <c r="Q627" s="130"/>
      <c r="R627" s="130"/>
      <c r="S627" s="136"/>
      <c r="T627" s="136"/>
      <c r="U627" s="158"/>
      <c r="V627" s="163"/>
      <c r="W627" s="130"/>
      <c r="X627" s="130"/>
      <c r="Y627" s="144"/>
      <c r="Z627" s="24"/>
      <c r="AA627" s="3"/>
      <c r="AB627" s="40"/>
    </row>
    <row r="628" spans="1:28" ht="63.75" x14ac:dyDescent="0.2">
      <c r="A628" s="116"/>
      <c r="B628" s="100" t="s">
        <v>404</v>
      </c>
      <c r="C628" s="86">
        <v>14028.859</v>
      </c>
      <c r="D628" s="88"/>
      <c r="E628" s="86"/>
      <c r="F628" s="86"/>
      <c r="G628" s="90"/>
      <c r="H628" s="98"/>
      <c r="I628" s="88"/>
      <c r="J628" s="88"/>
      <c r="K628" s="88"/>
      <c r="L628" s="86"/>
      <c r="M628" s="86"/>
      <c r="N628" s="97">
        <v>14028.859</v>
      </c>
      <c r="O628" s="81"/>
      <c r="P628" s="88"/>
      <c r="Q628" s="88"/>
      <c r="R628" s="88"/>
      <c r="S628" s="86"/>
      <c r="T628" s="86"/>
      <c r="U628" s="92"/>
      <c r="V628" s="81"/>
      <c r="W628" s="88"/>
      <c r="X628" s="88"/>
      <c r="Y628" s="144"/>
      <c r="Z628" s="24"/>
      <c r="AA628" s="3"/>
      <c r="AB628" s="40"/>
    </row>
    <row r="629" spans="1:28" ht="25.5" x14ac:dyDescent="0.2">
      <c r="A629" s="116"/>
      <c r="B629" s="100" t="s">
        <v>399</v>
      </c>
      <c r="C629" s="86">
        <v>2595.9549999999999</v>
      </c>
      <c r="D629" s="88"/>
      <c r="E629" s="86"/>
      <c r="F629" s="86"/>
      <c r="G629" s="90"/>
      <c r="H629" s="98"/>
      <c r="I629" s="88"/>
      <c r="J629" s="88"/>
      <c r="K629" s="88"/>
      <c r="L629" s="86"/>
      <c r="M629" s="86"/>
      <c r="N629" s="97">
        <v>2595.9549999999999</v>
      </c>
      <c r="O629" s="81"/>
      <c r="P629" s="88"/>
      <c r="Q629" s="88"/>
      <c r="R629" s="88"/>
      <c r="S629" s="86"/>
      <c r="T629" s="86"/>
      <c r="U629" s="92"/>
      <c r="V629" s="81"/>
      <c r="W629" s="88"/>
      <c r="X629" s="88"/>
      <c r="Y629" s="144"/>
      <c r="Z629" s="24"/>
      <c r="AA629" s="3"/>
      <c r="AB629" s="40"/>
    </row>
    <row r="630" spans="1:28" ht="63.75" x14ac:dyDescent="0.2">
      <c r="A630" s="116"/>
      <c r="B630" s="100" t="s">
        <v>402</v>
      </c>
      <c r="C630" s="86">
        <v>2620.127</v>
      </c>
      <c r="D630" s="88"/>
      <c r="E630" s="86"/>
      <c r="F630" s="86"/>
      <c r="G630" s="90"/>
      <c r="H630" s="86">
        <v>2221.1880000000001</v>
      </c>
      <c r="I630" s="88"/>
      <c r="J630" s="88"/>
      <c r="K630" s="88"/>
      <c r="L630" s="86"/>
      <c r="M630" s="86"/>
      <c r="N630" s="90">
        <v>398.93900000000002</v>
      </c>
      <c r="O630" s="86"/>
      <c r="P630" s="88"/>
      <c r="Q630" s="88"/>
      <c r="R630" s="88"/>
      <c r="S630" s="86"/>
      <c r="T630" s="86"/>
      <c r="U630" s="90"/>
      <c r="V630" s="86"/>
      <c r="W630" s="88"/>
      <c r="X630" s="88"/>
      <c r="Y630" s="144"/>
      <c r="Z630" s="24"/>
      <c r="AA630" s="3"/>
      <c r="AB630" s="40"/>
    </row>
    <row r="631" spans="1:28" ht="79.5" customHeight="1" x14ac:dyDescent="0.2">
      <c r="A631" s="116"/>
      <c r="B631" s="100" t="s">
        <v>403</v>
      </c>
      <c r="C631" s="86"/>
      <c r="D631" s="88"/>
      <c r="E631" s="86"/>
      <c r="F631" s="86"/>
      <c r="G631" s="90"/>
      <c r="H631" s="86"/>
      <c r="I631" s="88"/>
      <c r="J631" s="88"/>
      <c r="K631" s="88"/>
      <c r="L631" s="86"/>
      <c r="M631" s="86"/>
      <c r="N631" s="90"/>
      <c r="O631" s="86"/>
      <c r="P631" s="88"/>
      <c r="Q631" s="88"/>
      <c r="R631" s="88"/>
      <c r="S631" s="86"/>
      <c r="T631" s="86"/>
      <c r="U631" s="90"/>
      <c r="V631" s="86"/>
      <c r="W631" s="88"/>
      <c r="X631" s="88"/>
      <c r="Y631" s="144"/>
      <c r="Z631" s="24"/>
      <c r="AA631" s="3"/>
      <c r="AB631" s="40"/>
    </row>
    <row r="632" spans="1:28" ht="13.5" customHeight="1" x14ac:dyDescent="0.2">
      <c r="A632" s="116"/>
      <c r="B632" s="100" t="s">
        <v>28</v>
      </c>
      <c r="C632" s="86">
        <f>H632+N632</f>
        <v>912.52400000000011</v>
      </c>
      <c r="D632" s="88"/>
      <c r="E632" s="86"/>
      <c r="F632" s="86"/>
      <c r="G632" s="90"/>
      <c r="H632" s="86">
        <v>614.83900000000006</v>
      </c>
      <c r="I632" s="88"/>
      <c r="J632" s="88"/>
      <c r="K632" s="88"/>
      <c r="L632" s="86"/>
      <c r="M632" s="86"/>
      <c r="N632" s="90">
        <v>297.685</v>
      </c>
      <c r="O632" s="86"/>
      <c r="P632" s="88"/>
      <c r="Q632" s="88"/>
      <c r="R632" s="88"/>
      <c r="S632" s="86"/>
      <c r="T632" s="86"/>
      <c r="U632" s="90"/>
      <c r="V632" s="86"/>
      <c r="W632" s="88"/>
      <c r="X632" s="88"/>
      <c r="Y632" s="144"/>
      <c r="Z632" s="24"/>
      <c r="AA632" s="3"/>
      <c r="AB632" s="40"/>
    </row>
    <row r="633" spans="1:28" ht="25.5" x14ac:dyDescent="0.2">
      <c r="A633" s="116"/>
      <c r="B633" s="100" t="s">
        <v>284</v>
      </c>
      <c r="C633" s="86">
        <f>N633</f>
        <v>77</v>
      </c>
      <c r="D633" s="88"/>
      <c r="E633" s="86"/>
      <c r="F633" s="86"/>
      <c r="G633" s="90"/>
      <c r="H633" s="86"/>
      <c r="I633" s="88"/>
      <c r="J633" s="88"/>
      <c r="K633" s="88"/>
      <c r="L633" s="86"/>
      <c r="M633" s="86"/>
      <c r="N633" s="90">
        <v>77</v>
      </c>
      <c r="O633" s="86"/>
      <c r="P633" s="88"/>
      <c r="Q633" s="88"/>
      <c r="R633" s="88"/>
      <c r="S633" s="86"/>
      <c r="T633" s="86"/>
      <c r="U633" s="90"/>
      <c r="V633" s="86"/>
      <c r="W633" s="88"/>
      <c r="X633" s="88"/>
      <c r="Y633" s="144"/>
      <c r="Z633" s="24"/>
      <c r="AA633" s="3"/>
      <c r="AB633" s="40"/>
    </row>
    <row r="634" spans="1:28" ht="25.5" customHeight="1" x14ac:dyDescent="0.2">
      <c r="A634" s="116"/>
      <c r="B634" s="100" t="s">
        <v>362</v>
      </c>
      <c r="C634" s="86">
        <v>467.971</v>
      </c>
      <c r="D634" s="88"/>
      <c r="E634" s="86"/>
      <c r="F634" s="86"/>
      <c r="G634" s="90"/>
      <c r="H634" s="86"/>
      <c r="I634" s="88"/>
      <c r="J634" s="88"/>
      <c r="K634" s="88"/>
      <c r="L634" s="86"/>
      <c r="M634" s="86"/>
      <c r="N634" s="90">
        <v>467.971</v>
      </c>
      <c r="O634" s="86"/>
      <c r="P634" s="88"/>
      <c r="Q634" s="88"/>
      <c r="R634" s="88"/>
      <c r="S634" s="86"/>
      <c r="T634" s="86"/>
      <c r="U634" s="90"/>
      <c r="V634" s="86"/>
      <c r="W634" s="88"/>
      <c r="X634" s="88"/>
      <c r="Y634" s="144"/>
      <c r="Z634" s="24"/>
      <c r="AA634" s="3"/>
      <c r="AB634" s="40"/>
    </row>
    <row r="635" spans="1:28" ht="24" customHeight="1" x14ac:dyDescent="0.2">
      <c r="A635" s="116"/>
      <c r="B635" s="100" t="s">
        <v>349</v>
      </c>
      <c r="C635" s="86">
        <v>12000</v>
      </c>
      <c r="D635" s="88"/>
      <c r="E635" s="86"/>
      <c r="F635" s="86"/>
      <c r="G635" s="90"/>
      <c r="H635" s="86"/>
      <c r="I635" s="88"/>
      <c r="J635" s="88"/>
      <c r="K635" s="88"/>
      <c r="L635" s="86"/>
      <c r="M635" s="86"/>
      <c r="N635" s="90">
        <v>12000</v>
      </c>
      <c r="O635" s="86"/>
      <c r="P635" s="88"/>
      <c r="Q635" s="88"/>
      <c r="R635" s="88"/>
      <c r="S635" s="86"/>
      <c r="T635" s="86"/>
      <c r="U635" s="90"/>
      <c r="V635" s="86"/>
      <c r="W635" s="88"/>
      <c r="X635" s="88"/>
      <c r="Y635" s="144"/>
      <c r="Z635" s="24"/>
      <c r="AA635" s="3"/>
      <c r="AB635" s="40"/>
    </row>
    <row r="636" spans="1:28" ht="25.5" x14ac:dyDescent="0.2">
      <c r="A636" s="116"/>
      <c r="B636" s="100" t="s">
        <v>363</v>
      </c>
      <c r="C636" s="86">
        <f>O636+N636</f>
        <v>4857.2749999999996</v>
      </c>
      <c r="D636" s="88"/>
      <c r="E636" s="86"/>
      <c r="F636" s="86"/>
      <c r="G636" s="90"/>
      <c r="H636" s="86"/>
      <c r="I636" s="88"/>
      <c r="J636" s="88"/>
      <c r="K636" s="88"/>
      <c r="L636" s="86"/>
      <c r="M636" s="86"/>
      <c r="N636" s="90">
        <v>2209.9079999999999</v>
      </c>
      <c r="O636" s="86">
        <v>2647.3670000000002</v>
      </c>
      <c r="P636" s="88"/>
      <c r="Q636" s="88"/>
      <c r="R636" s="88"/>
      <c r="S636" s="86"/>
      <c r="T636" s="86"/>
      <c r="U636" s="90"/>
      <c r="V636" s="86"/>
      <c r="W636" s="88"/>
      <c r="X636" s="88"/>
      <c r="Y636" s="144"/>
      <c r="Z636" s="24"/>
      <c r="AA636" s="3"/>
      <c r="AB636" s="40"/>
    </row>
    <row r="637" spans="1:28" ht="25.5" x14ac:dyDescent="0.2">
      <c r="A637" s="116"/>
      <c r="B637" s="100" t="s">
        <v>390</v>
      </c>
      <c r="C637" s="86">
        <v>60</v>
      </c>
      <c r="D637" s="88"/>
      <c r="E637" s="86"/>
      <c r="F637" s="86"/>
      <c r="G637" s="90"/>
      <c r="H637" s="86"/>
      <c r="I637" s="88"/>
      <c r="J637" s="88"/>
      <c r="K637" s="88"/>
      <c r="L637" s="86"/>
      <c r="M637" s="86"/>
      <c r="N637" s="90"/>
      <c r="O637" s="86">
        <v>60</v>
      </c>
      <c r="P637" s="88"/>
      <c r="Q637" s="88"/>
      <c r="R637" s="88"/>
      <c r="S637" s="86"/>
      <c r="T637" s="86"/>
      <c r="U637" s="90"/>
      <c r="V637" s="86"/>
      <c r="W637" s="88"/>
      <c r="X637" s="88"/>
      <c r="Y637" s="144"/>
      <c r="Z637" s="24"/>
      <c r="AA637" s="3"/>
      <c r="AB637" s="40"/>
    </row>
    <row r="638" spans="1:28" ht="25.5" x14ac:dyDescent="0.2">
      <c r="A638" s="116"/>
      <c r="B638" s="100" t="s">
        <v>364</v>
      </c>
      <c r="C638" s="86">
        <v>169.72300000000001</v>
      </c>
      <c r="D638" s="88"/>
      <c r="E638" s="86"/>
      <c r="F638" s="86"/>
      <c r="G638" s="90"/>
      <c r="H638" s="86"/>
      <c r="I638" s="88"/>
      <c r="J638" s="88"/>
      <c r="K638" s="88"/>
      <c r="L638" s="86"/>
      <c r="M638" s="86"/>
      <c r="N638" s="90">
        <v>169.72300000000001</v>
      </c>
      <c r="O638" s="88">
        <v>100</v>
      </c>
      <c r="P638" s="88"/>
      <c r="Q638" s="88"/>
      <c r="R638" s="88"/>
      <c r="S638" s="86"/>
      <c r="T638" s="86"/>
      <c r="U638" s="90"/>
      <c r="V638" s="86"/>
      <c r="W638" s="88"/>
      <c r="X638" s="88"/>
      <c r="Y638" s="144"/>
      <c r="Z638" s="24"/>
      <c r="AA638" s="3"/>
      <c r="AB638" s="40"/>
    </row>
    <row r="639" spans="1:28" x14ac:dyDescent="0.2">
      <c r="A639" s="116"/>
      <c r="B639" s="51" t="s">
        <v>526</v>
      </c>
      <c r="C639" s="86">
        <v>204.26599999999999</v>
      </c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>
        <v>204.26599999999999</v>
      </c>
      <c r="P639" s="88"/>
      <c r="Q639" s="88"/>
      <c r="R639" s="88"/>
      <c r="S639" s="86"/>
      <c r="T639" s="86"/>
      <c r="U639" s="90"/>
      <c r="V639" s="86"/>
      <c r="W639" s="88"/>
      <c r="X639" s="88"/>
      <c r="Y639" s="144"/>
      <c r="Z639" s="24"/>
      <c r="AA639" s="3"/>
      <c r="AB639" s="40"/>
    </row>
    <row r="640" spans="1:28" ht="38.25" x14ac:dyDescent="0.2">
      <c r="A640" s="117"/>
      <c r="B640" s="100" t="s">
        <v>400</v>
      </c>
      <c r="C640" s="86">
        <v>48.116</v>
      </c>
      <c r="D640" s="88"/>
      <c r="E640" s="86"/>
      <c r="F640" s="86"/>
      <c r="G640" s="90"/>
      <c r="H640" s="86"/>
      <c r="I640" s="88"/>
      <c r="J640" s="88"/>
      <c r="K640" s="88"/>
      <c r="L640" s="86"/>
      <c r="M640" s="86"/>
      <c r="N640" s="67">
        <v>48.116</v>
      </c>
      <c r="O640" s="86"/>
      <c r="P640" s="88"/>
      <c r="Q640" s="88"/>
      <c r="R640" s="88"/>
      <c r="S640" s="86"/>
      <c r="T640" s="86"/>
      <c r="U640" s="90"/>
      <c r="V640" s="86"/>
      <c r="W640" s="88"/>
      <c r="X640" s="88"/>
      <c r="Y640" s="145"/>
      <c r="Z640" s="24"/>
      <c r="AA640" s="3"/>
      <c r="AB640" s="40"/>
    </row>
    <row r="641" spans="1:30" ht="16.5" customHeight="1" x14ac:dyDescent="0.2">
      <c r="A641" s="202" t="s">
        <v>13</v>
      </c>
      <c r="B641" s="203"/>
      <c r="C641" s="86">
        <f>746512.997+C565+C491+C266+C264+C262+C260+C246+C244+C242+C185+C180+C177</f>
        <v>746766.46400000004</v>
      </c>
      <c r="D641" s="86">
        <f>SUM(D17:D627)</f>
        <v>19959.400000000001</v>
      </c>
      <c r="E641" s="86">
        <f>SUM(E17:E625)</f>
        <v>120151.8</v>
      </c>
      <c r="F641" s="86">
        <f>SUM(F15:F635)</f>
        <v>191933.6</v>
      </c>
      <c r="G641" s="86">
        <f>SUM(G17:G627)</f>
        <v>52332.540999999997</v>
      </c>
      <c r="H641" s="86">
        <f>H632+H630+H625+H615+H614+H612+H611+H605+H603+H602+H597+H596+H594+H593+H586+H584+H583+H568+H567+H563+H560+H559+H558+H550+H549+H548+H547+H546+H545+H535+H534+H533+H532+H531+H530+H529+H528+H526+H525+H524+H523+H522+H521+H506+H505+H504+H502+H501+H500+H499+H498+H497+H494+H493+H492+H489+H488+H487+H486+H485+H484+H483+H482+H481+H450+H449+H448+H447+H446+H445+H410+H409+H369+H368+H367+H366+H365+H364+H363+H362+H361+H360+H359+H307+H306+H258+H257+H256+H240+H239+H238+H237+H236+H235+H234+H233+H232+H231+H193+H192+H191+H190+H189+H188+H187+H123+H122+H120+H119+H118+H117+H111+H110+H109+H66+H65+H64+H35+H34+H32+H31+H30+H29+H24+H21+H20+H19+H18+H16</f>
        <v>42348.545999999973</v>
      </c>
      <c r="I641" s="86">
        <f>SUM(I17:I627)</f>
        <v>35757.000000000007</v>
      </c>
      <c r="J641" s="86">
        <f>SUM(J51:J627)</f>
        <v>0</v>
      </c>
      <c r="K641" s="86"/>
      <c r="L641" s="86">
        <f>SUM(L15:L635)</f>
        <v>198683</v>
      </c>
      <c r="M641" s="86">
        <f>M77+M355+M357+M571+M573+M587+M598</f>
        <v>2910</v>
      </c>
      <c r="N641" s="86">
        <v>38237.182999999997</v>
      </c>
      <c r="O641" s="86">
        <f>O49+O50+O67+O68+O69+O70+O71+O72+O73+O74+O75+O78+O79+O80+O81+O82+O84+O87+O88+O89+O94+O95+O96+O177+O180+O185+O242+O244+O246+O248+O249+O250+O251+O260+O262+O264+O266+O270+O271+O298+O299+O300+O301+O302+O303+O308+O309+O310+O337+O338+O339+O348+O349+O350+O351+O352+O353+O356+O467+O468+O469+O470+O478+O479+O480+O491+O507+O508+O509+O510+O511+O512+O513+O514+O515+O516+O517+O540+O565+O572+O574+O575+O576+O587+O588+O598+O599+O600+O622+O623+O624+O636+O637+O638+O639</f>
        <v>14628.049000000003</v>
      </c>
      <c r="P641" s="86">
        <f>SUM(P15:P638)</f>
        <v>36031.500000000007</v>
      </c>
      <c r="Q641" s="86">
        <f>Q176+Q177+Q178</f>
        <v>1232.095</v>
      </c>
      <c r="R641" s="86"/>
      <c r="S641" s="86"/>
      <c r="T641" s="86"/>
      <c r="U641" s="86"/>
      <c r="V641" s="86"/>
      <c r="W641" s="86"/>
      <c r="X641" s="86"/>
      <c r="Y641" s="87"/>
      <c r="Z641" s="24"/>
      <c r="AA641" s="3"/>
      <c r="AB641" s="41"/>
      <c r="AD641" s="41"/>
    </row>
    <row r="642" spans="1:30" ht="20.25" customHeight="1" x14ac:dyDescent="0.2">
      <c r="A642" s="174" t="s">
        <v>14</v>
      </c>
      <c r="B642" s="175"/>
      <c r="C642" s="175"/>
      <c r="D642" s="175"/>
      <c r="E642" s="175"/>
      <c r="F642" s="175"/>
      <c r="G642" s="175"/>
      <c r="H642" s="175"/>
      <c r="I642" s="175"/>
      <c r="J642" s="175"/>
      <c r="K642" s="175"/>
      <c r="L642" s="175"/>
      <c r="M642" s="175"/>
      <c r="N642" s="175"/>
      <c r="O642" s="175"/>
      <c r="P642" s="175"/>
      <c r="Q642" s="175"/>
      <c r="R642" s="175"/>
      <c r="S642" s="175"/>
      <c r="T642" s="175"/>
      <c r="U642" s="175"/>
      <c r="V642" s="175"/>
      <c r="W642" s="175"/>
      <c r="X642" s="175"/>
      <c r="Y642" s="176"/>
      <c r="Z642" s="42"/>
      <c r="AA642" s="3"/>
      <c r="AB642" s="41"/>
    </row>
    <row r="643" spans="1:30" ht="25.5" customHeight="1" x14ac:dyDescent="0.2">
      <c r="A643" s="115" t="s">
        <v>93</v>
      </c>
      <c r="B643" s="18" t="s">
        <v>294</v>
      </c>
      <c r="C643" s="177"/>
      <c r="D643" s="178"/>
      <c r="E643" s="178"/>
      <c r="F643" s="178"/>
      <c r="G643" s="178"/>
      <c r="H643" s="178"/>
      <c r="I643" s="178"/>
      <c r="J643" s="178"/>
      <c r="K643" s="178"/>
      <c r="L643" s="178"/>
      <c r="M643" s="178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9"/>
      <c r="Y643" s="153" t="s">
        <v>478</v>
      </c>
      <c r="Z643" s="42"/>
      <c r="AA643" s="3"/>
      <c r="AB643" s="41"/>
    </row>
    <row r="644" spans="1:30" ht="38.25" x14ac:dyDescent="0.2">
      <c r="A644" s="116"/>
      <c r="B644" s="100" t="s">
        <v>323</v>
      </c>
      <c r="C644" s="86">
        <v>1373.9010000000001</v>
      </c>
      <c r="D644" s="86"/>
      <c r="E644" s="86"/>
      <c r="F644" s="86"/>
      <c r="G644" s="86">
        <v>1373.9010000000001</v>
      </c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154"/>
      <c r="Z644" s="24"/>
      <c r="AA644" s="3"/>
    </row>
    <row r="645" spans="1:30" ht="38.25" x14ac:dyDescent="0.2">
      <c r="A645" s="116"/>
      <c r="B645" s="18" t="s">
        <v>338</v>
      </c>
      <c r="C645" s="88">
        <v>1760.018</v>
      </c>
      <c r="D645" s="88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>
        <v>1760.018</v>
      </c>
      <c r="Q645" s="88"/>
      <c r="R645" s="88"/>
      <c r="S645" s="88"/>
      <c r="T645" s="88"/>
      <c r="U645" s="88"/>
      <c r="V645" s="88"/>
      <c r="W645" s="88"/>
      <c r="X645" s="88"/>
      <c r="Y645" s="154"/>
      <c r="Z645" s="24"/>
      <c r="AA645" s="3"/>
    </row>
    <row r="646" spans="1:30" ht="25.5" x14ac:dyDescent="0.2">
      <c r="A646" s="116"/>
      <c r="B646" s="18" t="s">
        <v>171</v>
      </c>
      <c r="C646" s="88">
        <v>35.377000000000002</v>
      </c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>
        <v>35.377000000000002</v>
      </c>
      <c r="Q646" s="88"/>
      <c r="R646" s="88"/>
      <c r="S646" s="88"/>
      <c r="T646" s="88"/>
      <c r="U646" s="88"/>
      <c r="V646" s="88"/>
      <c r="W646" s="88"/>
      <c r="X646" s="88"/>
      <c r="Y646" s="154"/>
      <c r="Z646" s="24"/>
      <c r="AA646" s="3"/>
    </row>
    <row r="647" spans="1:30" x14ac:dyDescent="0.2">
      <c r="A647" s="116"/>
      <c r="B647" s="18" t="s">
        <v>26</v>
      </c>
      <c r="C647" s="88">
        <v>37.664000000000001</v>
      </c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>
        <v>37.664000000000001</v>
      </c>
      <c r="Q647" s="88"/>
      <c r="R647" s="88"/>
      <c r="S647" s="88"/>
      <c r="T647" s="88"/>
      <c r="U647" s="88"/>
      <c r="V647" s="88"/>
      <c r="W647" s="88"/>
      <c r="X647" s="88"/>
      <c r="Y647" s="154"/>
      <c r="Z647" s="24"/>
      <c r="AA647" s="3"/>
    </row>
    <row r="648" spans="1:30" ht="51" x14ac:dyDescent="0.2">
      <c r="A648" s="116"/>
      <c r="B648" s="18" t="s">
        <v>489</v>
      </c>
      <c r="C648" s="88">
        <v>225</v>
      </c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>
        <v>225</v>
      </c>
      <c r="P648" s="88"/>
      <c r="Q648" s="88"/>
      <c r="R648" s="88"/>
      <c r="S648" s="88"/>
      <c r="T648" s="88"/>
      <c r="U648" s="88"/>
      <c r="V648" s="88"/>
      <c r="W648" s="88"/>
      <c r="X648" s="88"/>
      <c r="Y648" s="154"/>
      <c r="Z648" s="24"/>
      <c r="AA648" s="3"/>
    </row>
    <row r="649" spans="1:30" ht="76.5" x14ac:dyDescent="0.2">
      <c r="A649" s="116"/>
      <c r="B649" s="18" t="s">
        <v>488</v>
      </c>
      <c r="C649" s="88">
        <v>335</v>
      </c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>
        <v>335</v>
      </c>
      <c r="P649" s="88"/>
      <c r="Q649" s="88"/>
      <c r="R649" s="88"/>
      <c r="S649" s="88"/>
      <c r="T649" s="88"/>
      <c r="U649" s="88"/>
      <c r="V649" s="88"/>
      <c r="W649" s="88"/>
      <c r="X649" s="88"/>
      <c r="Y649" s="154"/>
      <c r="Z649" s="24"/>
      <c r="AA649" s="3"/>
    </row>
    <row r="650" spans="1:30" ht="63.75" x14ac:dyDescent="0.2">
      <c r="A650" s="116"/>
      <c r="B650" s="18" t="s">
        <v>510</v>
      </c>
      <c r="C650" s="88">
        <v>90</v>
      </c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>
        <v>90</v>
      </c>
      <c r="P650" s="88"/>
      <c r="Q650" s="88"/>
      <c r="R650" s="88"/>
      <c r="S650" s="88"/>
      <c r="T650" s="88"/>
      <c r="U650" s="88"/>
      <c r="V650" s="88"/>
      <c r="W650" s="88"/>
      <c r="X650" s="88"/>
      <c r="Y650" s="154"/>
      <c r="Z650" s="24"/>
      <c r="AA650" s="3"/>
    </row>
    <row r="651" spans="1:30" ht="51" x14ac:dyDescent="0.2">
      <c r="A651" s="116"/>
      <c r="B651" s="43" t="s">
        <v>515</v>
      </c>
      <c r="C651" s="91">
        <v>92</v>
      </c>
      <c r="D651" s="91"/>
      <c r="E651" s="91"/>
      <c r="F651" s="91"/>
      <c r="G651" s="91"/>
      <c r="H651" s="91"/>
      <c r="I651" s="91"/>
      <c r="J651" s="91"/>
      <c r="K651" s="91"/>
      <c r="L651" s="91"/>
      <c r="M651" s="91"/>
      <c r="N651" s="91"/>
      <c r="O651" s="91">
        <v>92</v>
      </c>
      <c r="P651" s="91"/>
      <c r="Q651" s="91"/>
      <c r="R651" s="91"/>
      <c r="S651" s="91"/>
      <c r="T651" s="91"/>
      <c r="U651" s="91"/>
      <c r="V651" s="91"/>
      <c r="W651" s="91"/>
      <c r="X651" s="91"/>
      <c r="Y651" s="154"/>
      <c r="Z651" s="24"/>
      <c r="AA651" s="3"/>
    </row>
    <row r="652" spans="1:30" s="3" customFormat="1" ht="63.75" x14ac:dyDescent="0.2">
      <c r="A652" s="117"/>
      <c r="B652" s="18" t="s">
        <v>511</v>
      </c>
      <c r="C652" s="88">
        <v>159</v>
      </c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>
        <v>159</v>
      </c>
      <c r="P652" s="88"/>
      <c r="Q652" s="88"/>
      <c r="R652" s="88"/>
      <c r="S652" s="88"/>
      <c r="T652" s="88"/>
      <c r="U652" s="88"/>
      <c r="V652" s="88"/>
      <c r="W652" s="88"/>
      <c r="X652" s="88"/>
      <c r="Y652" s="155"/>
      <c r="Z652" s="24"/>
      <c r="AB652" s="44"/>
    </row>
    <row r="653" spans="1:30" ht="63.75" x14ac:dyDescent="0.2">
      <c r="A653" s="115" t="s">
        <v>169</v>
      </c>
      <c r="B653" s="34" t="s">
        <v>63</v>
      </c>
      <c r="C653" s="92">
        <v>9950</v>
      </c>
      <c r="D653" s="92"/>
      <c r="E653" s="92"/>
      <c r="F653" s="92"/>
      <c r="G653" s="92"/>
      <c r="H653" s="92"/>
      <c r="I653" s="92">
        <v>9950</v>
      </c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153" t="s">
        <v>478</v>
      </c>
      <c r="Z653" s="24"/>
      <c r="AA653" s="3"/>
    </row>
    <row r="654" spans="1:30" s="33" customFormat="1" ht="41.25" customHeight="1" x14ac:dyDescent="0.2">
      <c r="A654" s="116"/>
      <c r="B654" s="18" t="s">
        <v>339</v>
      </c>
      <c r="C654" s="88">
        <v>672.17200000000003</v>
      </c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>
        <v>672.17200000000003</v>
      </c>
      <c r="Q654" s="88"/>
      <c r="R654" s="88"/>
      <c r="S654" s="88"/>
      <c r="T654" s="88"/>
      <c r="U654" s="88"/>
      <c r="V654" s="88"/>
      <c r="W654" s="88"/>
      <c r="X654" s="88"/>
      <c r="Y654" s="154"/>
      <c r="Z654" s="31"/>
      <c r="AA654" s="32"/>
    </row>
    <row r="655" spans="1:30" s="33" customFormat="1" ht="25.5" x14ac:dyDescent="0.2">
      <c r="A655" s="116"/>
      <c r="B655" s="18" t="s">
        <v>171</v>
      </c>
      <c r="C655" s="88">
        <v>13.443</v>
      </c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>
        <v>13.443</v>
      </c>
      <c r="Q655" s="88"/>
      <c r="R655" s="88"/>
      <c r="S655" s="88"/>
      <c r="T655" s="88"/>
      <c r="U655" s="88"/>
      <c r="V655" s="88"/>
      <c r="W655" s="88"/>
      <c r="X655" s="88"/>
      <c r="Y655" s="154"/>
      <c r="Z655" s="31"/>
      <c r="AA655" s="32"/>
    </row>
    <row r="656" spans="1:30" s="33" customFormat="1" x14ac:dyDescent="0.2">
      <c r="A656" s="116"/>
      <c r="B656" s="18" t="s">
        <v>26</v>
      </c>
      <c r="C656" s="88">
        <v>14.384</v>
      </c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>
        <v>14.384</v>
      </c>
      <c r="Q656" s="88"/>
      <c r="R656" s="88"/>
      <c r="S656" s="88"/>
      <c r="T656" s="88"/>
      <c r="U656" s="88"/>
      <c r="V656" s="88"/>
      <c r="W656" s="88"/>
      <c r="X656" s="88"/>
      <c r="Y656" s="154"/>
      <c r="Z656" s="31"/>
      <c r="AA656" s="32"/>
    </row>
    <row r="657" spans="1:27" s="33" customFormat="1" ht="25.5" x14ac:dyDescent="0.2">
      <c r="A657" s="116"/>
      <c r="B657" s="18" t="s">
        <v>166</v>
      </c>
      <c r="C657" s="88">
        <v>20</v>
      </c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>
        <v>20</v>
      </c>
      <c r="Q657" s="88"/>
      <c r="R657" s="88"/>
      <c r="S657" s="88"/>
      <c r="T657" s="88"/>
      <c r="U657" s="88"/>
      <c r="V657" s="88"/>
      <c r="W657" s="88"/>
      <c r="X657" s="88"/>
      <c r="Y657" s="154"/>
      <c r="Z657" s="31"/>
      <c r="AA657" s="32"/>
    </row>
    <row r="658" spans="1:27" s="33" customFormat="1" ht="25.5" x14ac:dyDescent="0.2">
      <c r="A658" s="116"/>
      <c r="B658" s="18" t="s">
        <v>340</v>
      </c>
      <c r="C658" s="88">
        <v>576.06399999999996</v>
      </c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>
        <v>576.06399999999996</v>
      </c>
      <c r="Q658" s="88"/>
      <c r="R658" s="88"/>
      <c r="S658" s="88"/>
      <c r="T658" s="88"/>
      <c r="U658" s="88"/>
      <c r="V658" s="88"/>
      <c r="W658" s="88"/>
      <c r="X658" s="88"/>
      <c r="Y658" s="154"/>
      <c r="Z658" s="31"/>
      <c r="AA658" s="32"/>
    </row>
    <row r="659" spans="1:27" s="33" customFormat="1" ht="25.5" x14ac:dyDescent="0.2">
      <c r="A659" s="116"/>
      <c r="B659" s="18" t="s">
        <v>171</v>
      </c>
      <c r="C659" s="88">
        <v>11.569000000000001</v>
      </c>
      <c r="D659" s="88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>
        <v>11.569000000000001</v>
      </c>
      <c r="Q659" s="88"/>
      <c r="R659" s="88"/>
      <c r="S659" s="88"/>
      <c r="T659" s="88"/>
      <c r="U659" s="88"/>
      <c r="V659" s="88"/>
      <c r="W659" s="88"/>
      <c r="X659" s="88"/>
      <c r="Y659" s="154"/>
      <c r="Z659" s="31"/>
      <c r="AA659" s="32"/>
    </row>
    <row r="660" spans="1:27" s="33" customFormat="1" x14ac:dyDescent="0.2">
      <c r="A660" s="116"/>
      <c r="B660" s="18" t="s">
        <v>26</v>
      </c>
      <c r="C660" s="88">
        <v>12.327999999999999</v>
      </c>
      <c r="D660" s="88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>
        <v>12.327999999999999</v>
      </c>
      <c r="Q660" s="88"/>
      <c r="R660" s="88"/>
      <c r="S660" s="88"/>
      <c r="T660" s="88"/>
      <c r="U660" s="88"/>
      <c r="V660" s="88"/>
      <c r="W660" s="88"/>
      <c r="X660" s="88"/>
      <c r="Y660" s="154"/>
      <c r="Z660" s="31"/>
      <c r="AA660" s="32"/>
    </row>
    <row r="661" spans="1:27" s="33" customFormat="1" ht="38.25" x14ac:dyDescent="0.2">
      <c r="A661" s="116"/>
      <c r="B661" s="18" t="s">
        <v>341</v>
      </c>
      <c r="C661" s="88">
        <v>2071.076</v>
      </c>
      <c r="D661" s="88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>
        <v>2071.076</v>
      </c>
      <c r="Q661" s="88"/>
      <c r="R661" s="88"/>
      <c r="S661" s="88"/>
      <c r="T661" s="88"/>
      <c r="U661" s="88"/>
      <c r="V661" s="88"/>
      <c r="W661" s="88"/>
      <c r="X661" s="88"/>
      <c r="Y661" s="154"/>
      <c r="Z661" s="31"/>
      <c r="AA661" s="32"/>
    </row>
    <row r="662" spans="1:27" s="33" customFormat="1" ht="25.5" x14ac:dyDescent="0.2">
      <c r="A662" s="116"/>
      <c r="B662" s="18" t="s">
        <v>171</v>
      </c>
      <c r="C662" s="88">
        <v>44.795000000000002</v>
      </c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>
        <v>44.795000000000002</v>
      </c>
      <c r="Q662" s="88"/>
      <c r="R662" s="88"/>
      <c r="S662" s="88"/>
      <c r="T662" s="88"/>
      <c r="U662" s="88"/>
      <c r="V662" s="88"/>
      <c r="W662" s="88"/>
      <c r="X662" s="88"/>
      <c r="Y662" s="154"/>
      <c r="Z662" s="31"/>
      <c r="AA662" s="32"/>
    </row>
    <row r="663" spans="1:27" s="33" customFormat="1" x14ac:dyDescent="0.2">
      <c r="A663" s="116"/>
      <c r="B663" s="18" t="s">
        <v>26</v>
      </c>
      <c r="C663" s="88">
        <v>44.320999999999998</v>
      </c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>
        <v>44.320999999999998</v>
      </c>
      <c r="Q663" s="88"/>
      <c r="R663" s="88"/>
      <c r="S663" s="88"/>
      <c r="T663" s="88"/>
      <c r="U663" s="88"/>
      <c r="V663" s="88"/>
      <c r="W663" s="88"/>
      <c r="X663" s="88"/>
      <c r="Y663" s="154"/>
      <c r="Z663" s="31"/>
      <c r="AA663" s="32"/>
    </row>
    <row r="664" spans="1:27" s="33" customFormat="1" ht="38.25" x14ac:dyDescent="0.2">
      <c r="A664" s="116"/>
      <c r="B664" s="18" t="s">
        <v>342</v>
      </c>
      <c r="C664" s="88">
        <v>656.18700000000001</v>
      </c>
      <c r="D664" s="88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>
        <v>656.18700000000001</v>
      </c>
      <c r="Q664" s="88"/>
      <c r="R664" s="88"/>
      <c r="S664" s="88"/>
      <c r="T664" s="88"/>
      <c r="U664" s="88"/>
      <c r="V664" s="88"/>
      <c r="W664" s="88"/>
      <c r="X664" s="88"/>
      <c r="Y664" s="154"/>
      <c r="Z664" s="31"/>
      <c r="AA664" s="32"/>
    </row>
    <row r="665" spans="1:27" s="33" customFormat="1" ht="25.5" x14ac:dyDescent="0.2">
      <c r="A665" s="116"/>
      <c r="B665" s="18" t="s">
        <v>171</v>
      </c>
      <c r="C665" s="88">
        <v>16.559000000000001</v>
      </c>
      <c r="D665" s="88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>
        <v>16.559000000000001</v>
      </c>
      <c r="Q665" s="88"/>
      <c r="R665" s="88"/>
      <c r="S665" s="88"/>
      <c r="T665" s="88"/>
      <c r="U665" s="88"/>
      <c r="V665" s="88"/>
      <c r="W665" s="88"/>
      <c r="X665" s="88"/>
      <c r="Y665" s="154"/>
      <c r="Z665" s="31"/>
      <c r="AA665" s="32"/>
    </row>
    <row r="666" spans="1:27" s="33" customFormat="1" ht="14.25" customHeight="1" x14ac:dyDescent="0.2">
      <c r="A666" s="117"/>
      <c r="B666" s="18" t="s">
        <v>26</v>
      </c>
      <c r="C666" s="88">
        <v>14.042999999999999</v>
      </c>
      <c r="D666" s="88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>
        <v>14.042999999999999</v>
      </c>
      <c r="Q666" s="88"/>
      <c r="R666" s="88"/>
      <c r="S666" s="88"/>
      <c r="T666" s="88"/>
      <c r="U666" s="88"/>
      <c r="V666" s="88"/>
      <c r="W666" s="88"/>
      <c r="X666" s="88"/>
      <c r="Y666" s="155"/>
      <c r="Z666" s="31"/>
      <c r="AA666" s="32"/>
    </row>
    <row r="667" spans="1:27" s="33" customFormat="1" ht="25.5" x14ac:dyDescent="0.2">
      <c r="A667" s="115" t="s">
        <v>299</v>
      </c>
      <c r="B667" s="18" t="s">
        <v>295</v>
      </c>
      <c r="C667" s="124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6"/>
      <c r="Y667" s="153" t="s">
        <v>478</v>
      </c>
      <c r="Z667" s="31"/>
      <c r="AA667" s="32"/>
    </row>
    <row r="668" spans="1:27" s="33" customFormat="1" ht="25.5" x14ac:dyDescent="0.2">
      <c r="A668" s="116"/>
      <c r="B668" s="18" t="s">
        <v>296</v>
      </c>
      <c r="C668" s="88">
        <v>310.58600000000001</v>
      </c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>
        <v>310.58600000000001</v>
      </c>
      <c r="Q668" s="88"/>
      <c r="R668" s="88"/>
      <c r="S668" s="88"/>
      <c r="T668" s="88"/>
      <c r="U668" s="88"/>
      <c r="V668" s="88"/>
      <c r="W668" s="88"/>
      <c r="X668" s="88"/>
      <c r="Y668" s="154"/>
      <c r="Z668" s="31"/>
      <c r="AA668" s="32"/>
    </row>
    <row r="669" spans="1:27" s="33" customFormat="1" ht="25.5" x14ac:dyDescent="0.2">
      <c r="A669" s="116"/>
      <c r="B669" s="18" t="s">
        <v>171</v>
      </c>
      <c r="C669" s="88">
        <v>8.8810000000000002</v>
      </c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>
        <v>8.8810000000000002</v>
      </c>
      <c r="Q669" s="88"/>
      <c r="R669" s="88"/>
      <c r="S669" s="88"/>
      <c r="T669" s="88"/>
      <c r="U669" s="88"/>
      <c r="V669" s="88"/>
      <c r="W669" s="88"/>
      <c r="X669" s="88"/>
      <c r="Y669" s="154"/>
      <c r="Z669" s="31"/>
      <c r="AA669" s="32"/>
    </row>
    <row r="670" spans="1:27" s="33" customFormat="1" ht="15.75" customHeight="1" x14ac:dyDescent="0.2">
      <c r="A670" s="116"/>
      <c r="B670" s="18" t="s">
        <v>26</v>
      </c>
      <c r="C670" s="88">
        <v>6.6459999999999999</v>
      </c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>
        <v>6.6459999999999999</v>
      </c>
      <c r="Q670" s="88"/>
      <c r="R670" s="88"/>
      <c r="S670" s="88"/>
      <c r="T670" s="88"/>
      <c r="U670" s="88"/>
      <c r="V670" s="88"/>
      <c r="W670" s="88"/>
      <c r="X670" s="88"/>
      <c r="Y670" s="154"/>
      <c r="Z670" s="31"/>
      <c r="AA670" s="32"/>
    </row>
    <row r="671" spans="1:27" s="33" customFormat="1" ht="38.25" x14ac:dyDescent="0.2">
      <c r="A671" s="116"/>
      <c r="B671" s="18" t="s">
        <v>361</v>
      </c>
      <c r="C671" s="88">
        <v>197.518</v>
      </c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>
        <v>197.518</v>
      </c>
      <c r="Q671" s="88"/>
      <c r="R671" s="88"/>
      <c r="S671" s="88"/>
      <c r="T671" s="88"/>
      <c r="U671" s="88"/>
      <c r="V671" s="88"/>
      <c r="W671" s="88"/>
      <c r="X671" s="88"/>
      <c r="Y671" s="154"/>
      <c r="Z671" s="31"/>
      <c r="AA671" s="32"/>
    </row>
    <row r="672" spans="1:27" s="33" customFormat="1" ht="25.5" x14ac:dyDescent="0.2">
      <c r="A672" s="116"/>
      <c r="B672" s="18" t="s">
        <v>171</v>
      </c>
      <c r="C672" s="88">
        <v>4.1929999999999996</v>
      </c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>
        <v>4.1929999999999996</v>
      </c>
      <c r="Q672" s="88"/>
      <c r="R672" s="88"/>
      <c r="S672" s="88"/>
      <c r="T672" s="88"/>
      <c r="U672" s="88"/>
      <c r="V672" s="88"/>
      <c r="W672" s="88"/>
      <c r="X672" s="88"/>
      <c r="Y672" s="154"/>
      <c r="Z672" s="31"/>
      <c r="AA672" s="32"/>
    </row>
    <row r="673" spans="1:27" s="33" customFormat="1" x14ac:dyDescent="0.2">
      <c r="A673" s="116"/>
      <c r="B673" s="18" t="s">
        <v>26</v>
      </c>
      <c r="C673" s="88">
        <v>4.2270000000000003</v>
      </c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>
        <v>4.2270000000000003</v>
      </c>
      <c r="Q673" s="88"/>
      <c r="R673" s="88"/>
      <c r="S673" s="88"/>
      <c r="T673" s="88"/>
      <c r="U673" s="88"/>
      <c r="V673" s="88"/>
      <c r="W673" s="88"/>
      <c r="X673" s="88"/>
      <c r="Y673" s="154"/>
      <c r="Z673" s="31"/>
      <c r="AA673" s="32"/>
    </row>
    <row r="674" spans="1:27" s="33" customFormat="1" ht="38.25" x14ac:dyDescent="0.2">
      <c r="A674" s="83"/>
      <c r="B674" s="18" t="s">
        <v>384</v>
      </c>
      <c r="C674" s="88">
        <v>76.346999999999994</v>
      </c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>
        <v>76.346999999999994</v>
      </c>
      <c r="Q674" s="88"/>
      <c r="R674" s="88"/>
      <c r="S674" s="88"/>
      <c r="T674" s="88"/>
      <c r="U674" s="88"/>
      <c r="V674" s="88"/>
      <c r="W674" s="88"/>
      <c r="X674" s="88"/>
      <c r="Y674" s="154"/>
      <c r="Z674" s="31"/>
      <c r="AA674" s="32"/>
    </row>
    <row r="675" spans="1:27" s="33" customFormat="1" ht="25.5" x14ac:dyDescent="0.2">
      <c r="A675" s="83"/>
      <c r="B675" s="18" t="s">
        <v>171</v>
      </c>
      <c r="C675" s="88">
        <v>1.5269999999999999</v>
      </c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>
        <v>1.5269999999999999</v>
      </c>
      <c r="Q675" s="88"/>
      <c r="R675" s="88"/>
      <c r="S675" s="88"/>
      <c r="T675" s="88"/>
      <c r="U675" s="88"/>
      <c r="V675" s="88"/>
      <c r="W675" s="88"/>
      <c r="X675" s="88"/>
      <c r="Y675" s="154"/>
      <c r="Z675" s="31"/>
      <c r="AA675" s="32"/>
    </row>
    <row r="676" spans="1:27" s="33" customFormat="1" ht="15" customHeight="1" x14ac:dyDescent="0.2">
      <c r="A676" s="83"/>
      <c r="B676" s="18" t="s">
        <v>26</v>
      </c>
      <c r="C676" s="88">
        <v>1.6339999999999999</v>
      </c>
      <c r="D676" s="88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>
        <v>1.6339999999999999</v>
      </c>
      <c r="Q676" s="88"/>
      <c r="R676" s="88"/>
      <c r="S676" s="88"/>
      <c r="T676" s="88"/>
      <c r="U676" s="88"/>
      <c r="V676" s="88"/>
      <c r="W676" s="88"/>
      <c r="X676" s="88"/>
      <c r="Y676" s="154"/>
      <c r="Z676" s="31"/>
      <c r="AA676" s="32"/>
    </row>
    <row r="677" spans="1:27" s="33" customFormat="1" ht="25.5" x14ac:dyDescent="0.2">
      <c r="A677" s="83"/>
      <c r="B677" s="18" t="s">
        <v>343</v>
      </c>
      <c r="C677" s="88">
        <v>996.76599999999996</v>
      </c>
      <c r="D677" s="88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>
        <v>996.76599999999996</v>
      </c>
      <c r="Q677" s="88"/>
      <c r="R677" s="88"/>
      <c r="S677" s="88"/>
      <c r="T677" s="88"/>
      <c r="U677" s="88"/>
      <c r="V677" s="88"/>
      <c r="W677" s="88"/>
      <c r="X677" s="88"/>
      <c r="Y677" s="154"/>
      <c r="Z677" s="31"/>
      <c r="AA677" s="32"/>
    </row>
    <row r="678" spans="1:27" s="33" customFormat="1" ht="25.5" x14ac:dyDescent="0.2">
      <c r="A678" s="83"/>
      <c r="B678" s="18" t="s">
        <v>171</v>
      </c>
      <c r="C678" s="88">
        <v>22.15</v>
      </c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>
        <v>22.15</v>
      </c>
      <c r="Q678" s="88"/>
      <c r="R678" s="88"/>
      <c r="S678" s="88"/>
      <c r="T678" s="88"/>
      <c r="U678" s="88"/>
      <c r="V678" s="88"/>
      <c r="W678" s="88"/>
      <c r="X678" s="88"/>
      <c r="Y678" s="154"/>
      <c r="Z678" s="31"/>
      <c r="AA678" s="32"/>
    </row>
    <row r="679" spans="1:27" s="33" customFormat="1" x14ac:dyDescent="0.2">
      <c r="A679" s="83"/>
      <c r="B679" s="18" t="s">
        <v>26</v>
      </c>
      <c r="C679" s="88">
        <v>21.331</v>
      </c>
      <c r="D679" s="88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>
        <v>21.331</v>
      </c>
      <c r="Q679" s="88"/>
      <c r="R679" s="88"/>
      <c r="S679" s="88"/>
      <c r="T679" s="88"/>
      <c r="U679" s="88"/>
      <c r="V679" s="88"/>
      <c r="W679" s="88"/>
      <c r="X679" s="88"/>
      <c r="Y679" s="154"/>
      <c r="Z679" s="31"/>
      <c r="AA679" s="32"/>
    </row>
    <row r="680" spans="1:27" s="33" customFormat="1" ht="38.25" x14ac:dyDescent="0.2">
      <c r="A680" s="83"/>
      <c r="B680" s="18" t="s">
        <v>344</v>
      </c>
      <c r="C680" s="88">
        <v>298.35899999999998</v>
      </c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>
        <v>298.35899999999998</v>
      </c>
      <c r="Q680" s="88"/>
      <c r="R680" s="88"/>
      <c r="S680" s="88"/>
      <c r="T680" s="88"/>
      <c r="U680" s="88"/>
      <c r="V680" s="88"/>
      <c r="W680" s="88"/>
      <c r="X680" s="88"/>
      <c r="Y680" s="154"/>
      <c r="Z680" s="31"/>
      <c r="AA680" s="32"/>
    </row>
    <row r="681" spans="1:27" s="33" customFormat="1" ht="25.5" x14ac:dyDescent="0.2">
      <c r="A681" s="83"/>
      <c r="B681" s="18" t="s">
        <v>171</v>
      </c>
      <c r="C681" s="88">
        <v>7.3789999999999996</v>
      </c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>
        <v>7.3789999999999996</v>
      </c>
      <c r="Q681" s="88"/>
      <c r="R681" s="88"/>
      <c r="S681" s="88"/>
      <c r="T681" s="88"/>
      <c r="U681" s="88"/>
      <c r="V681" s="88"/>
      <c r="W681" s="88"/>
      <c r="X681" s="88"/>
      <c r="Y681" s="154"/>
      <c r="Z681" s="31"/>
      <c r="AA681" s="32"/>
    </row>
    <row r="682" spans="1:27" s="33" customFormat="1" x14ac:dyDescent="0.2">
      <c r="A682" s="83"/>
      <c r="B682" s="18" t="s">
        <v>26</v>
      </c>
      <c r="C682" s="88">
        <v>6.3849999999999998</v>
      </c>
      <c r="D682" s="88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>
        <v>6.3849999999999998</v>
      </c>
      <c r="Q682" s="88"/>
      <c r="R682" s="88"/>
      <c r="S682" s="88"/>
      <c r="T682" s="88"/>
      <c r="U682" s="88"/>
      <c r="V682" s="88"/>
      <c r="W682" s="88"/>
      <c r="X682" s="88"/>
      <c r="Y682" s="154"/>
      <c r="Z682" s="31"/>
      <c r="AA682" s="32"/>
    </row>
    <row r="683" spans="1:27" s="33" customFormat="1" ht="38.25" x14ac:dyDescent="0.2">
      <c r="A683" s="83"/>
      <c r="B683" s="18" t="s">
        <v>344</v>
      </c>
      <c r="C683" s="88">
        <v>34.637</v>
      </c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>
        <v>34.637</v>
      </c>
      <c r="Q683" s="88"/>
      <c r="R683" s="88"/>
      <c r="S683" s="88"/>
      <c r="T683" s="88"/>
      <c r="U683" s="88"/>
      <c r="V683" s="88"/>
      <c r="W683" s="88"/>
      <c r="X683" s="88"/>
      <c r="Y683" s="154"/>
      <c r="Z683" s="31"/>
      <c r="AA683" s="32"/>
    </row>
    <row r="684" spans="1:27" s="33" customFormat="1" ht="25.5" x14ac:dyDescent="0.2">
      <c r="A684" s="83"/>
      <c r="B684" s="18" t="s">
        <v>171</v>
      </c>
      <c r="C684" s="88">
        <v>0.69299999999999995</v>
      </c>
      <c r="D684" s="88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>
        <v>0.69299999999999995</v>
      </c>
      <c r="Q684" s="88"/>
      <c r="R684" s="88"/>
      <c r="S684" s="88"/>
      <c r="T684" s="88"/>
      <c r="U684" s="88"/>
      <c r="V684" s="88"/>
      <c r="W684" s="88"/>
      <c r="X684" s="88"/>
      <c r="Y684" s="154"/>
      <c r="Z684" s="31"/>
      <c r="AA684" s="32"/>
    </row>
    <row r="685" spans="1:27" s="33" customFormat="1" ht="21" customHeight="1" x14ac:dyDescent="0.2">
      <c r="A685" s="84"/>
      <c r="B685" s="18" t="s">
        <v>26</v>
      </c>
      <c r="C685" s="88">
        <v>0.74099999999999999</v>
      </c>
      <c r="D685" s="88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>
        <v>0.74099999999999999</v>
      </c>
      <c r="Q685" s="88"/>
      <c r="R685" s="88"/>
      <c r="S685" s="88"/>
      <c r="T685" s="88"/>
      <c r="U685" s="88"/>
      <c r="V685" s="88"/>
      <c r="W685" s="88"/>
      <c r="X685" s="88"/>
      <c r="Y685" s="155"/>
      <c r="Z685" s="31"/>
      <c r="AA685" s="32"/>
    </row>
    <row r="686" spans="1:27" s="33" customFormat="1" ht="34.5" customHeight="1" x14ac:dyDescent="0.2">
      <c r="A686" s="115" t="s">
        <v>300</v>
      </c>
      <c r="B686" s="18" t="s">
        <v>297</v>
      </c>
      <c r="C686" s="124"/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25"/>
      <c r="O686" s="125"/>
      <c r="P686" s="125"/>
      <c r="Q686" s="125"/>
      <c r="R686" s="125"/>
      <c r="S686" s="125"/>
      <c r="T686" s="125"/>
      <c r="U686" s="125"/>
      <c r="V686" s="125"/>
      <c r="W686" s="125"/>
      <c r="X686" s="126"/>
      <c r="Y686" s="118" t="s">
        <v>478</v>
      </c>
      <c r="Z686" s="31"/>
      <c r="AA686" s="32"/>
    </row>
    <row r="687" spans="1:27" s="33" customFormat="1" ht="38.25" x14ac:dyDescent="0.2">
      <c r="A687" s="116"/>
      <c r="B687" s="18" t="s">
        <v>348</v>
      </c>
      <c r="C687" s="88">
        <v>900</v>
      </c>
      <c r="D687" s="88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>
        <v>900</v>
      </c>
      <c r="Q687" s="88"/>
      <c r="R687" s="88"/>
      <c r="S687" s="88"/>
      <c r="T687" s="88"/>
      <c r="U687" s="88"/>
      <c r="V687" s="88"/>
      <c r="W687" s="88"/>
      <c r="X687" s="88"/>
      <c r="Y687" s="118"/>
      <c r="Z687" s="31"/>
      <c r="AA687" s="32"/>
    </row>
    <row r="688" spans="1:27" s="33" customFormat="1" ht="25.5" x14ac:dyDescent="0.2">
      <c r="A688" s="116"/>
      <c r="B688" s="18" t="s">
        <v>171</v>
      </c>
      <c r="C688" s="88">
        <v>19.204999999999998</v>
      </c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>
        <v>19.204999999999998</v>
      </c>
      <c r="Q688" s="88"/>
      <c r="R688" s="88"/>
      <c r="S688" s="88"/>
      <c r="T688" s="88"/>
      <c r="U688" s="88"/>
      <c r="V688" s="88"/>
      <c r="W688" s="88"/>
      <c r="X688" s="88"/>
      <c r="Y688" s="118"/>
      <c r="Z688" s="31"/>
      <c r="AA688" s="32"/>
    </row>
    <row r="689" spans="1:27" s="33" customFormat="1" x14ac:dyDescent="0.2">
      <c r="A689" s="116"/>
      <c r="B689" s="18" t="s">
        <v>26</v>
      </c>
      <c r="C689" s="88">
        <v>19.260000000000002</v>
      </c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>
        <v>19.260000000000002</v>
      </c>
      <c r="Q689" s="88"/>
      <c r="R689" s="88"/>
      <c r="S689" s="88"/>
      <c r="T689" s="88"/>
      <c r="U689" s="88"/>
      <c r="V689" s="88"/>
      <c r="W689" s="88"/>
      <c r="X689" s="88"/>
      <c r="Y689" s="118"/>
      <c r="Z689" s="31"/>
      <c r="AA689" s="32"/>
    </row>
    <row r="690" spans="1:27" s="33" customFormat="1" ht="29.25" customHeight="1" x14ac:dyDescent="0.2">
      <c r="A690" s="116"/>
      <c r="B690" s="18" t="s">
        <v>375</v>
      </c>
      <c r="C690" s="88">
        <v>59.088999999999999</v>
      </c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>
        <v>59.088999999999999</v>
      </c>
      <c r="Q690" s="88"/>
      <c r="R690" s="88"/>
      <c r="S690" s="88"/>
      <c r="T690" s="88"/>
      <c r="U690" s="88"/>
      <c r="V690" s="88"/>
      <c r="W690" s="88"/>
      <c r="X690" s="88"/>
      <c r="Y690" s="118"/>
      <c r="Z690" s="31"/>
      <c r="AA690" s="32"/>
    </row>
    <row r="691" spans="1:27" s="33" customFormat="1" ht="25.5" x14ac:dyDescent="0.2">
      <c r="A691" s="116"/>
      <c r="B691" s="18" t="s">
        <v>171</v>
      </c>
      <c r="C691" s="88">
        <v>1.1819999999999999</v>
      </c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>
        <v>1.1819999999999999</v>
      </c>
      <c r="Q691" s="88"/>
      <c r="R691" s="88"/>
      <c r="S691" s="88"/>
      <c r="T691" s="88"/>
      <c r="U691" s="88"/>
      <c r="V691" s="88"/>
      <c r="W691" s="88"/>
      <c r="X691" s="88"/>
      <c r="Y691" s="118"/>
      <c r="Z691" s="31"/>
      <c r="AA691" s="32"/>
    </row>
    <row r="692" spans="1:27" s="33" customFormat="1" x14ac:dyDescent="0.2">
      <c r="A692" s="116"/>
      <c r="B692" s="18" t="s">
        <v>26</v>
      </c>
      <c r="C692" s="88">
        <v>1.264</v>
      </c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>
        <v>1.264</v>
      </c>
      <c r="Q692" s="88"/>
      <c r="R692" s="88"/>
      <c r="S692" s="88"/>
      <c r="T692" s="88"/>
      <c r="U692" s="88"/>
      <c r="V692" s="88"/>
      <c r="W692" s="88"/>
      <c r="X692" s="88"/>
      <c r="Y692" s="118"/>
      <c r="Z692" s="31"/>
      <c r="AA692" s="32"/>
    </row>
    <row r="693" spans="1:27" s="33" customFormat="1" ht="51" x14ac:dyDescent="0.2">
      <c r="A693" s="89" t="s">
        <v>301</v>
      </c>
      <c r="B693" s="18" t="s">
        <v>168</v>
      </c>
      <c r="C693" s="88">
        <v>99.995000000000005</v>
      </c>
      <c r="D693" s="88"/>
      <c r="E693" s="88"/>
      <c r="F693" s="88"/>
      <c r="G693" s="88"/>
      <c r="H693" s="88">
        <v>99.995000000000005</v>
      </c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153" t="s">
        <v>478</v>
      </c>
      <c r="Z693" s="31"/>
      <c r="AA693" s="32"/>
    </row>
    <row r="694" spans="1:27" ht="22.5" customHeight="1" x14ac:dyDescent="0.2">
      <c r="A694" s="202" t="s">
        <v>15</v>
      </c>
      <c r="B694" s="203"/>
      <c r="C694" s="86">
        <f>P694+O694+N694+M694+L694+K694+J694+I694+H694+G694+F694</f>
        <v>21324.896000000001</v>
      </c>
      <c r="D694" s="86">
        <f t="shared" ref="D694:J694" si="5">SUM(D644:D693)</f>
        <v>0</v>
      </c>
      <c r="E694" s="86">
        <f t="shared" si="5"/>
        <v>0</v>
      </c>
      <c r="F694" s="86">
        <f t="shared" si="5"/>
        <v>0</v>
      </c>
      <c r="G694" s="86">
        <f t="shared" si="5"/>
        <v>1373.9010000000001</v>
      </c>
      <c r="H694" s="86">
        <f t="shared" si="5"/>
        <v>99.995000000000005</v>
      </c>
      <c r="I694" s="86">
        <f t="shared" si="5"/>
        <v>9950</v>
      </c>
      <c r="J694" s="86">
        <f t="shared" si="5"/>
        <v>0</v>
      </c>
      <c r="K694" s="86"/>
      <c r="L694" s="86"/>
      <c r="M694" s="86"/>
      <c r="N694" s="86"/>
      <c r="O694" s="86">
        <f>O648+O649+O650+O651+O652</f>
        <v>901</v>
      </c>
      <c r="P694" s="86">
        <f>SUM(P644:P693)</f>
        <v>9000</v>
      </c>
      <c r="Q694" s="86"/>
      <c r="R694" s="86"/>
      <c r="S694" s="86"/>
      <c r="T694" s="86"/>
      <c r="U694" s="86"/>
      <c r="V694" s="86"/>
      <c r="W694" s="86"/>
      <c r="X694" s="86"/>
      <c r="Y694" s="154"/>
      <c r="Z694" s="24"/>
      <c r="AA694" s="3"/>
    </row>
    <row r="695" spans="1:27" ht="33" customHeight="1" x14ac:dyDescent="0.2">
      <c r="A695" s="174" t="s">
        <v>23</v>
      </c>
      <c r="B695" s="174"/>
      <c r="C695" s="174"/>
      <c r="D695" s="174"/>
      <c r="E695" s="174"/>
      <c r="F695" s="174"/>
      <c r="G695" s="174"/>
      <c r="H695" s="174"/>
      <c r="I695" s="174"/>
      <c r="J695" s="174"/>
      <c r="K695" s="174"/>
      <c r="L695" s="174"/>
      <c r="M695" s="174"/>
      <c r="N695" s="174"/>
      <c r="O695" s="174"/>
      <c r="P695" s="174"/>
      <c r="Q695" s="174"/>
      <c r="R695" s="174"/>
      <c r="S695" s="174"/>
      <c r="T695" s="174"/>
      <c r="U695" s="174"/>
      <c r="V695" s="174"/>
      <c r="W695" s="174"/>
      <c r="X695" s="174"/>
      <c r="Y695" s="185"/>
      <c r="Z695" s="24"/>
      <c r="AA695" s="3"/>
    </row>
    <row r="696" spans="1:27" x14ac:dyDescent="0.2">
      <c r="A696" s="115" t="s">
        <v>94</v>
      </c>
      <c r="B696" s="100" t="s">
        <v>465</v>
      </c>
      <c r="C696" s="45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7"/>
      <c r="Y696" s="168" t="s">
        <v>479</v>
      </c>
      <c r="Z696" s="24"/>
      <c r="AA696" s="3"/>
    </row>
    <row r="697" spans="1:27" ht="38.25" customHeight="1" x14ac:dyDescent="0.2">
      <c r="A697" s="116"/>
      <c r="B697" s="100" t="s">
        <v>397</v>
      </c>
      <c r="C697" s="177"/>
      <c r="D697" s="221"/>
      <c r="E697" s="221"/>
      <c r="F697" s="221"/>
      <c r="G697" s="221"/>
      <c r="H697" s="221"/>
      <c r="I697" s="221"/>
      <c r="J697" s="221"/>
      <c r="K697" s="221"/>
      <c r="L697" s="221"/>
      <c r="M697" s="221"/>
      <c r="N697" s="221"/>
      <c r="O697" s="221"/>
      <c r="P697" s="221"/>
      <c r="Q697" s="221"/>
      <c r="R697" s="221"/>
      <c r="S697" s="221"/>
      <c r="T697" s="221"/>
      <c r="U697" s="221"/>
      <c r="V697" s="221"/>
      <c r="W697" s="221"/>
      <c r="X697" s="222"/>
      <c r="Y697" s="169"/>
      <c r="Z697" s="24"/>
      <c r="AA697" s="3"/>
    </row>
    <row r="698" spans="1:27" ht="25.5" x14ac:dyDescent="0.2">
      <c r="A698" s="116"/>
      <c r="B698" s="100" t="s">
        <v>387</v>
      </c>
      <c r="C698" s="86">
        <v>345.51499999999999</v>
      </c>
      <c r="D698" s="86"/>
      <c r="E698" s="86"/>
      <c r="F698" s="86"/>
      <c r="G698" s="86"/>
      <c r="H698" s="86"/>
      <c r="I698" s="86"/>
      <c r="J698" s="86"/>
      <c r="K698" s="86"/>
      <c r="L698" s="86">
        <v>345.51499999999999</v>
      </c>
      <c r="M698" s="86"/>
      <c r="N698" s="86"/>
      <c r="O698" s="11"/>
      <c r="P698" s="48"/>
      <c r="Q698" s="48"/>
      <c r="R698" s="48"/>
      <c r="S698" s="48"/>
      <c r="T698" s="48"/>
      <c r="U698" s="48"/>
      <c r="V698" s="48"/>
      <c r="W698" s="48"/>
      <c r="X698" s="48"/>
      <c r="Y698" s="169"/>
      <c r="Z698" s="24"/>
      <c r="AA698" s="3"/>
    </row>
    <row r="699" spans="1:27" ht="25.5" x14ac:dyDescent="0.2">
      <c r="A699" s="116"/>
      <c r="B699" s="100" t="s">
        <v>386</v>
      </c>
      <c r="C699" s="86">
        <v>180</v>
      </c>
      <c r="D699" s="86"/>
      <c r="E699" s="86"/>
      <c r="F699" s="86"/>
      <c r="G699" s="86"/>
      <c r="H699" s="86"/>
      <c r="I699" s="86"/>
      <c r="J699" s="86"/>
      <c r="K699" s="86"/>
      <c r="L699" s="86">
        <v>180</v>
      </c>
      <c r="M699" s="86"/>
      <c r="N699" s="86"/>
      <c r="O699" s="11"/>
      <c r="P699" s="48"/>
      <c r="Q699" s="48"/>
      <c r="R699" s="48"/>
      <c r="S699" s="48"/>
      <c r="T699" s="48"/>
      <c r="U699" s="48"/>
      <c r="V699" s="48"/>
      <c r="W699" s="48"/>
      <c r="X699" s="48"/>
      <c r="Y699" s="169"/>
      <c r="Z699" s="24"/>
      <c r="AA699" s="3"/>
    </row>
    <row r="700" spans="1:27" ht="38.25" x14ac:dyDescent="0.2">
      <c r="A700" s="116"/>
      <c r="B700" s="100" t="s">
        <v>389</v>
      </c>
      <c r="C700" s="86">
        <v>399.95</v>
      </c>
      <c r="D700" s="86"/>
      <c r="E700" s="86"/>
      <c r="F700" s="86"/>
      <c r="G700" s="86"/>
      <c r="H700" s="86"/>
      <c r="I700" s="86"/>
      <c r="J700" s="86"/>
      <c r="K700" s="86"/>
      <c r="L700" s="86">
        <v>399.95</v>
      </c>
      <c r="M700" s="86"/>
      <c r="N700" s="86"/>
      <c r="O700" s="11"/>
      <c r="P700" s="48"/>
      <c r="Q700" s="48"/>
      <c r="R700" s="48"/>
      <c r="S700" s="48"/>
      <c r="T700" s="48"/>
      <c r="U700" s="48"/>
      <c r="V700" s="48"/>
      <c r="W700" s="48"/>
      <c r="X700" s="48"/>
      <c r="Y700" s="169"/>
      <c r="Z700" s="24"/>
      <c r="AA700" s="3"/>
    </row>
    <row r="701" spans="1:27" ht="25.5" x14ac:dyDescent="0.2">
      <c r="A701" s="116"/>
      <c r="B701" s="100" t="s">
        <v>388</v>
      </c>
      <c r="C701" s="86">
        <v>74.534999999999997</v>
      </c>
      <c r="D701" s="86"/>
      <c r="E701" s="86"/>
      <c r="F701" s="86"/>
      <c r="G701" s="86"/>
      <c r="H701" s="86"/>
      <c r="I701" s="86"/>
      <c r="J701" s="86"/>
      <c r="K701" s="86"/>
      <c r="L701" s="86">
        <v>74.534999999999997</v>
      </c>
      <c r="M701" s="86"/>
      <c r="N701" s="86"/>
      <c r="O701" s="11"/>
      <c r="P701" s="48"/>
      <c r="Q701" s="48"/>
      <c r="R701" s="48"/>
      <c r="S701" s="48"/>
      <c r="T701" s="48"/>
      <c r="U701" s="48"/>
      <c r="V701" s="48"/>
      <c r="W701" s="48"/>
      <c r="X701" s="48"/>
      <c r="Y701" s="169"/>
      <c r="Z701" s="24"/>
      <c r="AA701" s="3"/>
    </row>
    <row r="702" spans="1:27" ht="25.5" x14ac:dyDescent="0.2">
      <c r="A702" s="116"/>
      <c r="B702" s="100" t="s">
        <v>358</v>
      </c>
      <c r="C702" s="11">
        <v>96.024000000000001</v>
      </c>
      <c r="D702" s="48"/>
      <c r="E702" s="48"/>
      <c r="F702" s="48"/>
      <c r="G702" s="48"/>
      <c r="H702" s="48"/>
      <c r="I702" s="48"/>
      <c r="J702" s="48"/>
      <c r="K702" s="48"/>
      <c r="L702" s="11"/>
      <c r="M702" s="48"/>
      <c r="N702" s="11">
        <v>96.024000000000001</v>
      </c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169"/>
      <c r="Z702" s="24"/>
      <c r="AA702" s="3"/>
    </row>
    <row r="703" spans="1:27" ht="25.5" x14ac:dyDescent="0.2">
      <c r="A703" s="116"/>
      <c r="B703" s="100" t="s">
        <v>171</v>
      </c>
      <c r="C703" s="11">
        <v>1.921</v>
      </c>
      <c r="D703" s="11"/>
      <c r="E703" s="11"/>
      <c r="F703" s="11"/>
      <c r="G703" s="11"/>
      <c r="H703" s="11"/>
      <c r="I703" s="11"/>
      <c r="J703" s="11"/>
      <c r="K703" s="11"/>
      <c r="L703" s="11"/>
      <c r="M703" s="48"/>
      <c r="N703" s="11">
        <v>1.921</v>
      </c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169"/>
      <c r="Z703" s="24"/>
      <c r="AA703" s="3"/>
    </row>
    <row r="704" spans="1:27" x14ac:dyDescent="0.2">
      <c r="A704" s="116"/>
      <c r="B704" s="100" t="s">
        <v>26</v>
      </c>
      <c r="C704" s="86">
        <v>2.0550000000000002</v>
      </c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>
        <v>2.0550000000000002</v>
      </c>
      <c r="O704" s="11"/>
      <c r="P704" s="48"/>
      <c r="Q704" s="48"/>
      <c r="R704" s="48"/>
      <c r="S704" s="48"/>
      <c r="T704" s="48"/>
      <c r="U704" s="48"/>
      <c r="V704" s="48"/>
      <c r="W704" s="48"/>
      <c r="X704" s="48"/>
      <c r="Y704" s="169"/>
      <c r="Z704" s="24"/>
      <c r="AA704" s="3"/>
    </row>
    <row r="705" spans="1:27" ht="25.5" x14ac:dyDescent="0.2">
      <c r="A705" s="116"/>
      <c r="B705" s="100" t="s">
        <v>371</v>
      </c>
      <c r="C705" s="11">
        <v>379.56200000000001</v>
      </c>
      <c r="D705" s="49"/>
      <c r="E705" s="48"/>
      <c r="F705" s="48"/>
      <c r="G705" s="48"/>
      <c r="H705" s="48"/>
      <c r="I705" s="48"/>
      <c r="J705" s="48"/>
      <c r="K705" s="48"/>
      <c r="L705" s="11"/>
      <c r="M705" s="48"/>
      <c r="N705" s="11">
        <v>379.56200000000001</v>
      </c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169"/>
      <c r="Z705" s="24"/>
      <c r="AA705" s="3"/>
    </row>
    <row r="706" spans="1:27" ht="25.5" x14ac:dyDescent="0.2">
      <c r="A706" s="116"/>
      <c r="B706" s="100" t="s">
        <v>171</v>
      </c>
      <c r="C706" s="11">
        <v>8.9580000000000002</v>
      </c>
      <c r="D706" s="11"/>
      <c r="E706" s="11"/>
      <c r="F706" s="11"/>
      <c r="G706" s="11"/>
      <c r="H706" s="11"/>
      <c r="I706" s="11"/>
      <c r="J706" s="11"/>
      <c r="K706" s="11"/>
      <c r="L706" s="11"/>
      <c r="M706" s="48"/>
      <c r="N706" s="11">
        <v>8.9580000000000002</v>
      </c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169"/>
      <c r="Z706" s="24"/>
      <c r="AA706" s="3"/>
    </row>
    <row r="707" spans="1:27" x14ac:dyDescent="0.2">
      <c r="A707" s="116"/>
      <c r="B707" s="100" t="s">
        <v>26</v>
      </c>
      <c r="C707" s="86">
        <v>9.5850000000000009</v>
      </c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>
        <v>9.5850000000000009</v>
      </c>
      <c r="O707" s="11"/>
      <c r="P707" s="48"/>
      <c r="Q707" s="48"/>
      <c r="R707" s="48"/>
      <c r="S707" s="48"/>
      <c r="T707" s="48"/>
      <c r="U707" s="48"/>
      <c r="V707" s="48"/>
      <c r="W707" s="48"/>
      <c r="X707" s="48"/>
      <c r="Y707" s="169"/>
      <c r="Z707" s="24"/>
      <c r="AA707" s="3"/>
    </row>
    <row r="708" spans="1:27" ht="25.5" x14ac:dyDescent="0.2">
      <c r="A708" s="116"/>
      <c r="B708" s="100" t="s">
        <v>372</v>
      </c>
      <c r="C708" s="11">
        <v>296.78699999999998</v>
      </c>
      <c r="D708" s="49"/>
      <c r="E708" s="48"/>
      <c r="F708" s="48"/>
      <c r="G708" s="48"/>
      <c r="H708" s="48"/>
      <c r="I708" s="48"/>
      <c r="J708" s="48"/>
      <c r="K708" s="48"/>
      <c r="L708" s="11"/>
      <c r="M708" s="48"/>
      <c r="N708" s="11">
        <v>296.78699999999998</v>
      </c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169"/>
      <c r="Z708" s="24"/>
      <c r="AA708" s="3"/>
    </row>
    <row r="709" spans="1:27" ht="25.5" x14ac:dyDescent="0.2">
      <c r="A709" s="116"/>
      <c r="B709" s="100" t="s">
        <v>171</v>
      </c>
      <c r="C709" s="11">
        <v>7.0039999999999996</v>
      </c>
      <c r="D709" s="11"/>
      <c r="E709" s="11"/>
      <c r="F709" s="11"/>
      <c r="G709" s="11"/>
      <c r="H709" s="11"/>
      <c r="I709" s="11"/>
      <c r="J709" s="11"/>
      <c r="K709" s="11"/>
      <c r="L709" s="11"/>
      <c r="M709" s="48"/>
      <c r="N709" s="11">
        <v>7.0039999999999996</v>
      </c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169"/>
      <c r="Z709" s="24"/>
      <c r="AA709" s="3"/>
    </row>
    <row r="710" spans="1:27" x14ac:dyDescent="0.2">
      <c r="A710" s="116"/>
      <c r="B710" s="100" t="s">
        <v>26</v>
      </c>
      <c r="C710" s="86">
        <v>7.4939999999999998</v>
      </c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>
        <v>7.4939999999999998</v>
      </c>
      <c r="O710" s="11"/>
      <c r="P710" s="48"/>
      <c r="Q710" s="48"/>
      <c r="R710" s="48"/>
      <c r="S710" s="48"/>
      <c r="T710" s="48"/>
      <c r="U710" s="48"/>
      <c r="V710" s="48"/>
      <c r="W710" s="48"/>
      <c r="X710" s="48"/>
      <c r="Y710" s="169"/>
      <c r="Z710" s="24"/>
      <c r="AA710" s="3"/>
    </row>
    <row r="711" spans="1:27" ht="38.25" x14ac:dyDescent="0.2">
      <c r="A711" s="116"/>
      <c r="B711" s="100" t="s">
        <v>373</v>
      </c>
      <c r="C711" s="11">
        <v>104.19199999999999</v>
      </c>
      <c r="D711" s="49"/>
      <c r="E711" s="48"/>
      <c r="F711" s="48"/>
      <c r="G711" s="48"/>
      <c r="H711" s="48"/>
      <c r="I711" s="48"/>
      <c r="J711" s="48"/>
      <c r="K711" s="48"/>
      <c r="L711" s="11"/>
      <c r="M711" s="48"/>
      <c r="N711" s="11">
        <v>104.19199999999999</v>
      </c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169"/>
      <c r="Z711" s="24"/>
      <c r="AA711" s="3"/>
    </row>
    <row r="712" spans="1:27" ht="25.5" x14ac:dyDescent="0.2">
      <c r="A712" s="116"/>
      <c r="B712" s="100" t="s">
        <v>171</v>
      </c>
      <c r="C712" s="11">
        <v>2.0840000000000001</v>
      </c>
      <c r="D712" s="11"/>
      <c r="E712" s="11"/>
      <c r="F712" s="11"/>
      <c r="G712" s="11"/>
      <c r="H712" s="11"/>
      <c r="I712" s="11"/>
      <c r="J712" s="11"/>
      <c r="K712" s="11"/>
      <c r="L712" s="11"/>
      <c r="M712" s="48"/>
      <c r="N712" s="11">
        <v>2.0840000000000001</v>
      </c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169"/>
      <c r="Z712" s="24"/>
      <c r="AA712" s="3"/>
    </row>
    <row r="713" spans="1:27" x14ac:dyDescent="0.2">
      <c r="A713" s="116"/>
      <c r="B713" s="100" t="s">
        <v>26</v>
      </c>
      <c r="C713" s="86">
        <v>2.23</v>
      </c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>
        <v>2.23</v>
      </c>
      <c r="O713" s="11"/>
      <c r="P713" s="48"/>
      <c r="Q713" s="48"/>
      <c r="R713" s="48"/>
      <c r="S713" s="48"/>
      <c r="T713" s="48"/>
      <c r="U713" s="48"/>
      <c r="V713" s="48"/>
      <c r="W713" s="48"/>
      <c r="X713" s="48"/>
      <c r="Y713" s="169"/>
      <c r="Z713" s="24"/>
      <c r="AA713" s="3"/>
    </row>
    <row r="714" spans="1:27" ht="51" x14ac:dyDescent="0.2">
      <c r="A714" s="117"/>
      <c r="B714" s="100" t="s">
        <v>376</v>
      </c>
      <c r="C714" s="86">
        <v>38.656999999999996</v>
      </c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>
        <v>38.656999999999996</v>
      </c>
      <c r="O714" s="11"/>
      <c r="P714" s="48"/>
      <c r="Q714" s="48"/>
      <c r="R714" s="48"/>
      <c r="S714" s="48"/>
      <c r="T714" s="48"/>
      <c r="U714" s="48"/>
      <c r="V714" s="48"/>
      <c r="W714" s="48"/>
      <c r="X714" s="48"/>
      <c r="Y714" s="170"/>
      <c r="Z714" s="24"/>
      <c r="AA714" s="3"/>
    </row>
    <row r="715" spans="1:27" ht="51" x14ac:dyDescent="0.2">
      <c r="A715" s="89" t="s">
        <v>126</v>
      </c>
      <c r="B715" s="100" t="s">
        <v>466</v>
      </c>
      <c r="C715" s="86">
        <v>205</v>
      </c>
      <c r="D715" s="86"/>
      <c r="E715" s="86"/>
      <c r="F715" s="86"/>
      <c r="G715" s="86">
        <v>205</v>
      </c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102" t="s">
        <v>480</v>
      </c>
      <c r="Z715" s="24"/>
      <c r="AA715" s="3"/>
    </row>
    <row r="716" spans="1:27" ht="38.25" x14ac:dyDescent="0.2">
      <c r="A716" s="82" t="s">
        <v>148</v>
      </c>
      <c r="B716" s="100" t="s">
        <v>467</v>
      </c>
      <c r="C716" s="86">
        <v>78.739999999999995</v>
      </c>
      <c r="D716" s="86"/>
      <c r="E716" s="86"/>
      <c r="F716" s="86"/>
      <c r="G716" s="79"/>
      <c r="H716" s="86"/>
      <c r="I716" s="86"/>
      <c r="J716" s="86"/>
      <c r="K716" s="86"/>
      <c r="L716" s="86"/>
      <c r="M716" s="86"/>
      <c r="N716" s="79"/>
      <c r="O716" s="86"/>
      <c r="P716" s="86">
        <v>78.739999999999995</v>
      </c>
      <c r="Q716" s="86"/>
      <c r="R716" s="86"/>
      <c r="S716" s="86"/>
      <c r="T716" s="86"/>
      <c r="U716" s="79"/>
      <c r="V716" s="86"/>
      <c r="W716" s="86"/>
      <c r="X716" s="86"/>
      <c r="Y716" s="180" t="s">
        <v>479</v>
      </c>
      <c r="Z716" s="24"/>
      <c r="AA716" s="3"/>
    </row>
    <row r="717" spans="1:27" ht="25.5" x14ac:dyDescent="0.2">
      <c r="A717" s="116"/>
      <c r="B717" s="34" t="s">
        <v>177</v>
      </c>
      <c r="C717" s="86">
        <v>1.575</v>
      </c>
      <c r="D717" s="86"/>
      <c r="E717" s="86"/>
      <c r="F717" s="86"/>
      <c r="G717" s="79"/>
      <c r="H717" s="86"/>
      <c r="I717" s="86"/>
      <c r="J717" s="86"/>
      <c r="K717" s="86"/>
      <c r="L717" s="86"/>
      <c r="M717" s="86"/>
      <c r="N717" s="79"/>
      <c r="O717" s="86"/>
      <c r="P717" s="86">
        <v>1.575</v>
      </c>
      <c r="Q717" s="86"/>
      <c r="R717" s="86"/>
      <c r="S717" s="86"/>
      <c r="T717" s="86"/>
      <c r="U717" s="79"/>
      <c r="V717" s="86"/>
      <c r="W717" s="86"/>
      <c r="X717" s="86"/>
      <c r="Y717" s="180"/>
      <c r="Z717" s="24"/>
      <c r="AA717" s="3"/>
    </row>
    <row r="718" spans="1:27" x14ac:dyDescent="0.2">
      <c r="A718" s="116"/>
      <c r="B718" s="34" t="s">
        <v>26</v>
      </c>
      <c r="C718" s="86">
        <v>1.6850000000000001</v>
      </c>
      <c r="D718" s="86"/>
      <c r="E718" s="86"/>
      <c r="F718" s="86"/>
      <c r="G718" s="79"/>
      <c r="H718" s="86"/>
      <c r="I718" s="86"/>
      <c r="J718" s="86"/>
      <c r="K718" s="86"/>
      <c r="L718" s="86"/>
      <c r="M718" s="86"/>
      <c r="N718" s="79"/>
      <c r="O718" s="86"/>
      <c r="P718" s="86">
        <v>1.6850000000000001</v>
      </c>
      <c r="Q718" s="86"/>
      <c r="R718" s="86"/>
      <c r="S718" s="86"/>
      <c r="T718" s="86"/>
      <c r="U718" s="79"/>
      <c r="V718" s="86"/>
      <c r="W718" s="86"/>
      <c r="X718" s="86"/>
      <c r="Y718" s="180"/>
      <c r="Z718" s="24"/>
      <c r="AA718" s="3"/>
    </row>
    <row r="719" spans="1:27" ht="25.5" x14ac:dyDescent="0.2">
      <c r="A719" s="116"/>
      <c r="B719" s="34" t="s">
        <v>377</v>
      </c>
      <c r="C719" s="86">
        <v>147.642</v>
      </c>
      <c r="D719" s="86"/>
      <c r="E719" s="86"/>
      <c r="F719" s="86"/>
      <c r="G719" s="79"/>
      <c r="H719" s="86"/>
      <c r="I719" s="86"/>
      <c r="J719" s="86"/>
      <c r="K719" s="86"/>
      <c r="L719" s="86"/>
      <c r="M719" s="86"/>
      <c r="N719" s="86">
        <v>147.642</v>
      </c>
      <c r="O719" s="86"/>
      <c r="P719" s="1"/>
      <c r="Q719" s="86"/>
      <c r="R719" s="86"/>
      <c r="S719" s="86"/>
      <c r="T719" s="86"/>
      <c r="U719" s="79"/>
      <c r="V719" s="86"/>
      <c r="W719" s="86"/>
      <c r="X719" s="86"/>
      <c r="Y719" s="180"/>
      <c r="Z719" s="24"/>
      <c r="AA719" s="3"/>
    </row>
    <row r="720" spans="1:27" ht="25.5" x14ac:dyDescent="0.2">
      <c r="A720" s="116"/>
      <c r="B720" s="34" t="s">
        <v>171</v>
      </c>
      <c r="C720" s="86">
        <v>2.9529999999999998</v>
      </c>
      <c r="D720" s="86"/>
      <c r="E720" s="86"/>
      <c r="F720" s="86"/>
      <c r="G720" s="79"/>
      <c r="H720" s="86"/>
      <c r="I720" s="86"/>
      <c r="J720" s="86"/>
      <c r="K720" s="86"/>
      <c r="L720" s="86"/>
      <c r="M720" s="86"/>
      <c r="N720" s="86">
        <v>2.9529999999999998</v>
      </c>
      <c r="O720" s="86"/>
      <c r="P720" s="1"/>
      <c r="Q720" s="86"/>
      <c r="R720" s="86"/>
      <c r="S720" s="86"/>
      <c r="T720" s="86"/>
      <c r="U720" s="79"/>
      <c r="V720" s="86"/>
      <c r="W720" s="86"/>
      <c r="X720" s="86"/>
      <c r="Y720" s="180"/>
      <c r="Z720" s="24"/>
      <c r="AA720" s="3"/>
    </row>
    <row r="721" spans="1:27" x14ac:dyDescent="0.2">
      <c r="A721" s="117"/>
      <c r="B721" s="34" t="s">
        <v>26</v>
      </c>
      <c r="C721" s="86">
        <v>3.16</v>
      </c>
      <c r="D721" s="86"/>
      <c r="E721" s="86"/>
      <c r="F721" s="86"/>
      <c r="G721" s="79"/>
      <c r="H721" s="86"/>
      <c r="I721" s="86"/>
      <c r="J721" s="86"/>
      <c r="K721" s="86"/>
      <c r="L721" s="86"/>
      <c r="M721" s="86"/>
      <c r="N721" s="86">
        <v>3.16</v>
      </c>
      <c r="O721" s="86"/>
      <c r="P721" s="1"/>
      <c r="Q721" s="86"/>
      <c r="R721" s="86"/>
      <c r="S721" s="86"/>
      <c r="T721" s="86"/>
      <c r="U721" s="79"/>
      <c r="V721" s="86"/>
      <c r="W721" s="86"/>
      <c r="X721" s="86"/>
      <c r="Y721" s="180"/>
      <c r="Z721" s="24"/>
      <c r="AA721" s="3"/>
    </row>
    <row r="722" spans="1:27" ht="38.25" customHeight="1" x14ac:dyDescent="0.2">
      <c r="A722" s="115" t="s">
        <v>302</v>
      </c>
      <c r="B722" s="100" t="s">
        <v>468</v>
      </c>
      <c r="C722" s="86">
        <v>399.02499999999998</v>
      </c>
      <c r="D722" s="86"/>
      <c r="E722" s="86"/>
      <c r="F722" s="86"/>
      <c r="G722" s="79"/>
      <c r="H722" s="86"/>
      <c r="I722" s="86"/>
      <c r="J722" s="86"/>
      <c r="K722" s="86"/>
      <c r="L722" s="86"/>
      <c r="M722" s="86"/>
      <c r="N722" s="79"/>
      <c r="O722" s="86"/>
      <c r="P722" s="86">
        <v>399.02499999999998</v>
      </c>
      <c r="Q722" s="86"/>
      <c r="R722" s="86"/>
      <c r="S722" s="86"/>
      <c r="T722" s="86"/>
      <c r="U722" s="79"/>
      <c r="V722" s="86"/>
      <c r="W722" s="86"/>
      <c r="X722" s="86"/>
      <c r="Y722" s="180" t="s">
        <v>479</v>
      </c>
      <c r="Z722" s="24"/>
      <c r="AA722" s="3"/>
    </row>
    <row r="723" spans="1:27" ht="25.5" x14ac:dyDescent="0.2">
      <c r="A723" s="116"/>
      <c r="B723" s="34" t="s">
        <v>177</v>
      </c>
      <c r="C723" s="86">
        <v>7.9809999999999999</v>
      </c>
      <c r="D723" s="86"/>
      <c r="E723" s="86"/>
      <c r="F723" s="86"/>
      <c r="G723" s="79"/>
      <c r="H723" s="86"/>
      <c r="I723" s="86"/>
      <c r="J723" s="86"/>
      <c r="K723" s="86"/>
      <c r="L723" s="86"/>
      <c r="M723" s="86"/>
      <c r="N723" s="79"/>
      <c r="O723" s="86"/>
      <c r="P723" s="86">
        <v>7.9809999999999999</v>
      </c>
      <c r="Q723" s="86"/>
      <c r="R723" s="86"/>
      <c r="S723" s="86"/>
      <c r="T723" s="86"/>
      <c r="U723" s="79"/>
      <c r="V723" s="86"/>
      <c r="W723" s="86"/>
      <c r="X723" s="86"/>
      <c r="Y723" s="180"/>
      <c r="Z723" s="24"/>
      <c r="AA723" s="3"/>
    </row>
    <row r="724" spans="1:27" ht="12.75" customHeight="1" x14ac:dyDescent="0.2">
      <c r="A724" s="116"/>
      <c r="B724" s="34" t="s">
        <v>26</v>
      </c>
      <c r="C724" s="86">
        <v>8.5389999999999997</v>
      </c>
      <c r="D724" s="86"/>
      <c r="E724" s="86"/>
      <c r="F724" s="86"/>
      <c r="G724" s="79"/>
      <c r="H724" s="86"/>
      <c r="I724" s="86"/>
      <c r="J724" s="86"/>
      <c r="K724" s="86"/>
      <c r="L724" s="86"/>
      <c r="M724" s="86"/>
      <c r="N724" s="79"/>
      <c r="O724" s="86"/>
      <c r="P724" s="86">
        <v>8.5389999999999997</v>
      </c>
      <c r="Q724" s="86"/>
      <c r="R724" s="86"/>
      <c r="S724" s="86"/>
      <c r="T724" s="86"/>
      <c r="U724" s="79"/>
      <c r="V724" s="86"/>
      <c r="W724" s="86"/>
      <c r="X724" s="86"/>
      <c r="Y724" s="180"/>
      <c r="Z724" s="24"/>
      <c r="AA724" s="3"/>
    </row>
    <row r="725" spans="1:27" ht="38.25" x14ac:dyDescent="0.2">
      <c r="A725" s="116"/>
      <c r="B725" s="100" t="s">
        <v>345</v>
      </c>
      <c r="C725" s="86">
        <v>171.36099999999999</v>
      </c>
      <c r="D725" s="86"/>
      <c r="E725" s="86"/>
      <c r="F725" s="86"/>
      <c r="G725" s="79"/>
      <c r="H725" s="86"/>
      <c r="I725" s="86"/>
      <c r="J725" s="86"/>
      <c r="K725" s="86"/>
      <c r="L725" s="86"/>
      <c r="M725" s="86"/>
      <c r="N725" s="79"/>
      <c r="O725" s="86"/>
      <c r="P725" s="86">
        <v>171.36099999999999</v>
      </c>
      <c r="Q725" s="86"/>
      <c r="R725" s="86"/>
      <c r="S725" s="86"/>
      <c r="T725" s="86"/>
      <c r="U725" s="79"/>
      <c r="V725" s="86"/>
      <c r="W725" s="86"/>
      <c r="X725" s="86"/>
      <c r="Y725" s="180" t="s">
        <v>479</v>
      </c>
      <c r="Z725" s="24"/>
      <c r="AA725" s="3"/>
    </row>
    <row r="726" spans="1:27" ht="25.5" x14ac:dyDescent="0.2">
      <c r="A726" s="116"/>
      <c r="B726" s="34" t="s">
        <v>177</v>
      </c>
      <c r="C726" s="86">
        <v>3.427</v>
      </c>
      <c r="D726" s="86"/>
      <c r="E726" s="86"/>
      <c r="F726" s="86"/>
      <c r="G726" s="79"/>
      <c r="H726" s="86"/>
      <c r="I726" s="86"/>
      <c r="J726" s="86"/>
      <c r="K726" s="86"/>
      <c r="L726" s="86"/>
      <c r="M726" s="86"/>
      <c r="N726" s="79"/>
      <c r="O726" s="86"/>
      <c r="P726" s="86">
        <v>3.427</v>
      </c>
      <c r="Q726" s="86"/>
      <c r="R726" s="86"/>
      <c r="S726" s="86"/>
      <c r="T726" s="86"/>
      <c r="U726" s="79"/>
      <c r="V726" s="86"/>
      <c r="W726" s="86"/>
      <c r="X726" s="86"/>
      <c r="Y726" s="180"/>
      <c r="Z726" s="24"/>
      <c r="AA726" s="3"/>
    </row>
    <row r="727" spans="1:27" ht="16.5" customHeight="1" x14ac:dyDescent="0.2">
      <c r="A727" s="117"/>
      <c r="B727" s="34" t="s">
        <v>26</v>
      </c>
      <c r="C727" s="86">
        <v>3.6669999999999998</v>
      </c>
      <c r="D727" s="86"/>
      <c r="E727" s="86"/>
      <c r="F727" s="86"/>
      <c r="G727" s="79"/>
      <c r="H727" s="86"/>
      <c r="I727" s="86"/>
      <c r="J727" s="86"/>
      <c r="K727" s="86"/>
      <c r="L727" s="86"/>
      <c r="M727" s="86"/>
      <c r="N727" s="79"/>
      <c r="O727" s="86"/>
      <c r="P727" s="86">
        <v>3.6669999999999998</v>
      </c>
      <c r="Q727" s="86"/>
      <c r="R727" s="86"/>
      <c r="S727" s="86"/>
      <c r="T727" s="86"/>
      <c r="U727" s="79"/>
      <c r="V727" s="86"/>
      <c r="W727" s="86"/>
      <c r="X727" s="86"/>
      <c r="Y727" s="180"/>
      <c r="Z727" s="24"/>
      <c r="AA727" s="3"/>
    </row>
    <row r="728" spans="1:27" ht="51" x14ac:dyDescent="0.2">
      <c r="A728" s="115" t="s">
        <v>303</v>
      </c>
      <c r="B728" s="100" t="s">
        <v>469</v>
      </c>
      <c r="C728" s="86">
        <v>197.55099999999999</v>
      </c>
      <c r="D728" s="86"/>
      <c r="E728" s="86"/>
      <c r="F728" s="86"/>
      <c r="G728" s="79">
        <v>197.55099999999999</v>
      </c>
      <c r="H728" s="86"/>
      <c r="I728" s="86"/>
      <c r="J728" s="86"/>
      <c r="K728" s="86"/>
      <c r="L728" s="86"/>
      <c r="M728" s="86"/>
      <c r="N728" s="79"/>
      <c r="O728" s="86"/>
      <c r="P728" s="86"/>
      <c r="Q728" s="86"/>
      <c r="R728" s="86"/>
      <c r="S728" s="86"/>
      <c r="T728" s="86"/>
      <c r="U728" s="79"/>
      <c r="V728" s="86"/>
      <c r="W728" s="86"/>
      <c r="X728" s="86"/>
      <c r="Y728" s="102" t="s">
        <v>479</v>
      </c>
      <c r="Z728" s="24"/>
      <c r="AA728" s="3"/>
    </row>
    <row r="729" spans="1:27" ht="63.75" x14ac:dyDescent="0.2">
      <c r="A729" s="116"/>
      <c r="B729" s="100" t="s">
        <v>265</v>
      </c>
      <c r="C729" s="86">
        <v>45</v>
      </c>
      <c r="D729" s="86"/>
      <c r="E729" s="86"/>
      <c r="F729" s="86"/>
      <c r="G729" s="79"/>
      <c r="H729" s="86">
        <v>45</v>
      </c>
      <c r="I729" s="86"/>
      <c r="J729" s="86"/>
      <c r="K729" s="86"/>
      <c r="L729" s="86"/>
      <c r="M729" s="86"/>
      <c r="N729" s="79"/>
      <c r="O729" s="86"/>
      <c r="P729" s="86"/>
      <c r="Q729" s="86"/>
      <c r="R729" s="86"/>
      <c r="S729" s="86"/>
      <c r="T729" s="86"/>
      <c r="U729" s="79"/>
      <c r="V729" s="86"/>
      <c r="W729" s="86"/>
      <c r="X729" s="86"/>
      <c r="Y729" s="102" t="s">
        <v>485</v>
      </c>
      <c r="Z729" s="24"/>
      <c r="AA729" s="3"/>
    </row>
    <row r="730" spans="1:27" ht="38.25" x14ac:dyDescent="0.2">
      <c r="A730" s="116"/>
      <c r="B730" s="100" t="s">
        <v>329</v>
      </c>
      <c r="C730" s="86">
        <v>397.93200000000002</v>
      </c>
      <c r="D730" s="86"/>
      <c r="E730" s="86"/>
      <c r="F730" s="86"/>
      <c r="G730" s="79"/>
      <c r="H730" s="79"/>
      <c r="I730" s="86"/>
      <c r="J730" s="86"/>
      <c r="K730" s="86"/>
      <c r="L730" s="86"/>
      <c r="M730" s="86"/>
      <c r="N730" s="79"/>
      <c r="O730" s="79"/>
      <c r="P730" s="86">
        <v>397.93200000000002</v>
      </c>
      <c r="Q730" s="86"/>
      <c r="R730" s="86"/>
      <c r="S730" s="86"/>
      <c r="T730" s="86"/>
      <c r="U730" s="79"/>
      <c r="V730" s="79"/>
      <c r="W730" s="86"/>
      <c r="X730" s="86"/>
      <c r="Y730" s="168" t="s">
        <v>479</v>
      </c>
      <c r="Z730" s="24"/>
      <c r="AA730" s="3"/>
    </row>
    <row r="731" spans="1:27" ht="25.15" customHeight="1" x14ac:dyDescent="0.2">
      <c r="A731" s="116"/>
      <c r="B731" s="34" t="s">
        <v>177</v>
      </c>
      <c r="C731" s="86">
        <v>7.9589999999999996</v>
      </c>
      <c r="D731" s="86"/>
      <c r="E731" s="86"/>
      <c r="F731" s="86"/>
      <c r="G731" s="79"/>
      <c r="H731" s="79"/>
      <c r="I731" s="86"/>
      <c r="J731" s="86"/>
      <c r="K731" s="86"/>
      <c r="L731" s="86"/>
      <c r="M731" s="86"/>
      <c r="N731" s="79"/>
      <c r="O731" s="79"/>
      <c r="P731" s="86">
        <v>7.9589999999999996</v>
      </c>
      <c r="Q731" s="86"/>
      <c r="R731" s="86"/>
      <c r="S731" s="86"/>
      <c r="T731" s="86"/>
      <c r="U731" s="79"/>
      <c r="V731" s="79"/>
      <c r="W731" s="86"/>
      <c r="X731" s="86"/>
      <c r="Y731" s="134"/>
      <c r="Z731" s="24"/>
      <c r="AA731" s="3"/>
    </row>
    <row r="732" spans="1:27" x14ac:dyDescent="0.2">
      <c r="A732" s="116"/>
      <c r="B732" s="34" t="s">
        <v>26</v>
      </c>
      <c r="C732" s="86">
        <v>8.516</v>
      </c>
      <c r="D732" s="86"/>
      <c r="E732" s="86"/>
      <c r="F732" s="86"/>
      <c r="G732" s="79"/>
      <c r="H732" s="79"/>
      <c r="I732" s="86"/>
      <c r="J732" s="86"/>
      <c r="K732" s="86"/>
      <c r="L732" s="86"/>
      <c r="M732" s="86"/>
      <c r="N732" s="79"/>
      <c r="O732" s="79"/>
      <c r="P732" s="86">
        <v>8.516</v>
      </c>
      <c r="Q732" s="86"/>
      <c r="R732" s="86"/>
      <c r="S732" s="86"/>
      <c r="T732" s="86"/>
      <c r="U732" s="79"/>
      <c r="V732" s="79"/>
      <c r="W732" s="86"/>
      <c r="X732" s="86"/>
      <c r="Y732" s="134"/>
      <c r="Z732" s="24"/>
      <c r="AA732" s="3"/>
    </row>
    <row r="733" spans="1:27" ht="25.5" x14ac:dyDescent="0.2">
      <c r="A733" s="116"/>
      <c r="B733" s="100" t="s">
        <v>330</v>
      </c>
      <c r="C733" s="86">
        <v>124.59699999999999</v>
      </c>
      <c r="D733" s="86"/>
      <c r="E733" s="86"/>
      <c r="F733" s="86"/>
      <c r="G733" s="79"/>
      <c r="H733" s="79"/>
      <c r="I733" s="86"/>
      <c r="J733" s="86"/>
      <c r="K733" s="86"/>
      <c r="L733" s="86"/>
      <c r="M733" s="86"/>
      <c r="N733" s="79"/>
      <c r="O733" s="79"/>
      <c r="P733" s="86">
        <v>124.59699999999999</v>
      </c>
      <c r="Q733" s="86"/>
      <c r="R733" s="86"/>
      <c r="S733" s="86"/>
      <c r="T733" s="86"/>
      <c r="U733" s="79"/>
      <c r="V733" s="79"/>
      <c r="W733" s="86"/>
      <c r="X733" s="86"/>
      <c r="Y733" s="134"/>
      <c r="Z733" s="24"/>
      <c r="AA733" s="3"/>
    </row>
    <row r="734" spans="1:27" ht="25.5" x14ac:dyDescent="0.2">
      <c r="A734" s="116"/>
      <c r="B734" s="34" t="s">
        <v>177</v>
      </c>
      <c r="C734" s="86">
        <v>2.492</v>
      </c>
      <c r="D734" s="86"/>
      <c r="E734" s="86"/>
      <c r="F734" s="86"/>
      <c r="G734" s="79"/>
      <c r="H734" s="79"/>
      <c r="I734" s="86"/>
      <c r="J734" s="86"/>
      <c r="K734" s="86"/>
      <c r="L734" s="86"/>
      <c r="M734" s="86"/>
      <c r="N734" s="79"/>
      <c r="O734" s="79"/>
      <c r="P734" s="86">
        <v>2.492</v>
      </c>
      <c r="Q734" s="86"/>
      <c r="R734" s="86"/>
      <c r="S734" s="86"/>
      <c r="T734" s="86"/>
      <c r="U734" s="79"/>
      <c r="V734" s="79"/>
      <c r="W734" s="86"/>
      <c r="X734" s="86"/>
      <c r="Y734" s="134"/>
      <c r="Z734" s="24"/>
      <c r="AA734" s="3"/>
    </row>
    <row r="735" spans="1:27" x14ac:dyDescent="0.2">
      <c r="A735" s="116"/>
      <c r="B735" s="34" t="s">
        <v>26</v>
      </c>
      <c r="C735" s="86">
        <v>2.6659999999999999</v>
      </c>
      <c r="D735" s="86"/>
      <c r="E735" s="86"/>
      <c r="F735" s="86"/>
      <c r="G735" s="79"/>
      <c r="H735" s="79"/>
      <c r="I735" s="86"/>
      <c r="J735" s="86"/>
      <c r="K735" s="86"/>
      <c r="L735" s="86"/>
      <c r="M735" s="86"/>
      <c r="N735" s="79"/>
      <c r="O735" s="79"/>
      <c r="P735" s="86">
        <v>2.6659999999999999</v>
      </c>
      <c r="Q735" s="86"/>
      <c r="R735" s="86"/>
      <c r="S735" s="86"/>
      <c r="T735" s="86"/>
      <c r="U735" s="79"/>
      <c r="V735" s="79"/>
      <c r="W735" s="86"/>
      <c r="X735" s="86"/>
      <c r="Y735" s="134"/>
      <c r="Z735" s="24"/>
      <c r="AA735" s="3"/>
    </row>
    <row r="736" spans="1:27" ht="38.25" x14ac:dyDescent="0.2">
      <c r="A736" s="116"/>
      <c r="B736" s="100" t="s">
        <v>331</v>
      </c>
      <c r="C736" s="86">
        <v>227.887</v>
      </c>
      <c r="D736" s="86"/>
      <c r="E736" s="86"/>
      <c r="F736" s="86"/>
      <c r="G736" s="79"/>
      <c r="H736" s="79"/>
      <c r="I736" s="86"/>
      <c r="J736" s="86"/>
      <c r="K736" s="86"/>
      <c r="L736" s="86"/>
      <c r="M736" s="86"/>
      <c r="N736" s="79"/>
      <c r="O736" s="79"/>
      <c r="P736" s="86">
        <v>227.887</v>
      </c>
      <c r="Q736" s="86"/>
      <c r="R736" s="86"/>
      <c r="S736" s="86"/>
      <c r="T736" s="86"/>
      <c r="U736" s="79"/>
      <c r="V736" s="79"/>
      <c r="W736" s="86"/>
      <c r="X736" s="86"/>
      <c r="Y736" s="134"/>
      <c r="Z736" s="24"/>
      <c r="AA736" s="3"/>
    </row>
    <row r="737" spans="1:27" ht="25.5" x14ac:dyDescent="0.2">
      <c r="A737" s="116"/>
      <c r="B737" s="34" t="s">
        <v>177</v>
      </c>
      <c r="C737" s="86">
        <v>4.5579999999999998</v>
      </c>
      <c r="D737" s="86"/>
      <c r="E737" s="86"/>
      <c r="F737" s="86"/>
      <c r="G737" s="79"/>
      <c r="H737" s="79"/>
      <c r="I737" s="86"/>
      <c r="J737" s="86"/>
      <c r="K737" s="86"/>
      <c r="L737" s="86"/>
      <c r="M737" s="86"/>
      <c r="N737" s="79"/>
      <c r="O737" s="79"/>
      <c r="P737" s="86">
        <v>4.5579999999999998</v>
      </c>
      <c r="Q737" s="86"/>
      <c r="R737" s="86"/>
      <c r="S737" s="86"/>
      <c r="T737" s="86"/>
      <c r="U737" s="79"/>
      <c r="V737" s="79"/>
      <c r="W737" s="86"/>
      <c r="X737" s="86"/>
      <c r="Y737" s="134"/>
      <c r="Z737" s="24"/>
      <c r="AA737" s="3"/>
    </row>
    <row r="738" spans="1:27" ht="15" customHeight="1" x14ac:dyDescent="0.2">
      <c r="A738" s="116"/>
      <c r="B738" s="34" t="s">
        <v>26</v>
      </c>
      <c r="C738" s="86">
        <v>4.8769999999999998</v>
      </c>
      <c r="D738" s="86"/>
      <c r="E738" s="86"/>
      <c r="F738" s="86"/>
      <c r="G738" s="79"/>
      <c r="H738" s="79"/>
      <c r="I738" s="86"/>
      <c r="J738" s="86"/>
      <c r="K738" s="86"/>
      <c r="L738" s="86"/>
      <c r="M738" s="86"/>
      <c r="N738" s="79"/>
      <c r="O738" s="79"/>
      <c r="P738" s="86">
        <v>4.8769999999999998</v>
      </c>
      <c r="Q738" s="86"/>
      <c r="R738" s="86"/>
      <c r="S738" s="86"/>
      <c r="T738" s="86"/>
      <c r="U738" s="79"/>
      <c r="V738" s="79"/>
      <c r="W738" s="86"/>
      <c r="X738" s="86"/>
      <c r="Y738" s="134"/>
      <c r="Z738" s="24"/>
      <c r="AA738" s="3"/>
    </row>
    <row r="739" spans="1:27" ht="38.25" customHeight="1" x14ac:dyDescent="0.2">
      <c r="A739" s="116"/>
      <c r="B739" s="100" t="s">
        <v>332</v>
      </c>
      <c r="C739" s="86">
        <v>200.226</v>
      </c>
      <c r="D739" s="86"/>
      <c r="E739" s="86"/>
      <c r="F739" s="86"/>
      <c r="G739" s="79"/>
      <c r="H739" s="79"/>
      <c r="I739" s="86"/>
      <c r="J739" s="86"/>
      <c r="K739" s="86"/>
      <c r="L739" s="86"/>
      <c r="M739" s="86"/>
      <c r="N739" s="79"/>
      <c r="O739" s="79"/>
      <c r="P739" s="86">
        <v>200.226</v>
      </c>
      <c r="Q739" s="86"/>
      <c r="R739" s="86"/>
      <c r="S739" s="86"/>
      <c r="T739" s="86"/>
      <c r="U739" s="79"/>
      <c r="V739" s="79"/>
      <c r="W739" s="86"/>
      <c r="X739" s="86"/>
      <c r="Y739" s="134"/>
      <c r="Z739" s="24"/>
      <c r="AA739" s="3"/>
    </row>
    <row r="740" spans="1:27" ht="25.5" x14ac:dyDescent="0.2">
      <c r="A740" s="116"/>
      <c r="B740" s="34" t="s">
        <v>177</v>
      </c>
      <c r="C740" s="86">
        <v>4.0049999999999999</v>
      </c>
      <c r="D740" s="86"/>
      <c r="E740" s="86"/>
      <c r="F740" s="86"/>
      <c r="G740" s="79"/>
      <c r="H740" s="79"/>
      <c r="I740" s="86"/>
      <c r="J740" s="86"/>
      <c r="K740" s="86"/>
      <c r="L740" s="86"/>
      <c r="M740" s="86"/>
      <c r="N740" s="79"/>
      <c r="O740" s="79"/>
      <c r="P740" s="86">
        <v>4.0049999999999999</v>
      </c>
      <c r="Q740" s="86"/>
      <c r="R740" s="86"/>
      <c r="S740" s="86"/>
      <c r="T740" s="86"/>
      <c r="U740" s="79"/>
      <c r="V740" s="79"/>
      <c r="W740" s="86"/>
      <c r="X740" s="86"/>
      <c r="Y740" s="134"/>
      <c r="Z740" s="24"/>
      <c r="AA740" s="3"/>
    </row>
    <row r="741" spans="1:27" ht="17.25" customHeight="1" x14ac:dyDescent="0.2">
      <c r="A741" s="116"/>
      <c r="B741" s="34" t="s">
        <v>26</v>
      </c>
      <c r="C741" s="86">
        <v>4.2850000000000001</v>
      </c>
      <c r="D741" s="86"/>
      <c r="E741" s="86"/>
      <c r="F741" s="86"/>
      <c r="G741" s="79"/>
      <c r="H741" s="79"/>
      <c r="I741" s="86"/>
      <c r="J741" s="86"/>
      <c r="K741" s="86"/>
      <c r="L741" s="86"/>
      <c r="M741" s="86"/>
      <c r="N741" s="79"/>
      <c r="O741" s="79"/>
      <c r="P741" s="86">
        <v>4.2850000000000001</v>
      </c>
      <c r="Q741" s="86"/>
      <c r="R741" s="86"/>
      <c r="S741" s="86"/>
      <c r="T741" s="86"/>
      <c r="U741" s="79"/>
      <c r="V741" s="79"/>
      <c r="W741" s="86"/>
      <c r="X741" s="86"/>
      <c r="Y741" s="134"/>
      <c r="Z741" s="24"/>
      <c r="AA741" s="3"/>
    </row>
    <row r="742" spans="1:27" ht="51" x14ac:dyDescent="0.2">
      <c r="A742" s="160" t="s">
        <v>304</v>
      </c>
      <c r="B742" s="34" t="s">
        <v>495</v>
      </c>
      <c r="C742" s="86">
        <v>145.12200000000001</v>
      </c>
      <c r="D742" s="86"/>
      <c r="E742" s="86"/>
      <c r="F742" s="86"/>
      <c r="G742" s="79"/>
      <c r="H742" s="79"/>
      <c r="I742" s="86"/>
      <c r="J742" s="86"/>
      <c r="K742" s="86"/>
      <c r="L742" s="86"/>
      <c r="M742" s="86"/>
      <c r="N742" s="79"/>
      <c r="O742" s="86">
        <v>145.12200000000001</v>
      </c>
      <c r="P742" s="86"/>
      <c r="Q742" s="86"/>
      <c r="R742" s="86"/>
      <c r="S742" s="86"/>
      <c r="T742" s="86"/>
      <c r="U742" s="79"/>
      <c r="V742" s="79"/>
      <c r="W742" s="86"/>
      <c r="X742" s="86"/>
      <c r="Y742" s="134"/>
      <c r="Z742" s="24"/>
      <c r="AA742" s="3"/>
    </row>
    <row r="743" spans="1:27" ht="25.5" x14ac:dyDescent="0.2">
      <c r="A743" s="160"/>
      <c r="B743" s="34" t="s">
        <v>171</v>
      </c>
      <c r="C743" s="86">
        <v>2.9020000000000001</v>
      </c>
      <c r="D743" s="86"/>
      <c r="E743" s="86"/>
      <c r="F743" s="86"/>
      <c r="G743" s="79"/>
      <c r="H743" s="79"/>
      <c r="I743" s="86"/>
      <c r="J743" s="86"/>
      <c r="K743" s="86"/>
      <c r="L743" s="86"/>
      <c r="M743" s="86"/>
      <c r="N743" s="79"/>
      <c r="O743" s="86">
        <v>2.9020000000000001</v>
      </c>
      <c r="P743" s="86"/>
      <c r="Q743" s="86"/>
      <c r="R743" s="86"/>
      <c r="S743" s="86"/>
      <c r="T743" s="86"/>
      <c r="U743" s="79"/>
      <c r="V743" s="79"/>
      <c r="W743" s="86"/>
      <c r="X743" s="86"/>
      <c r="Y743" s="134"/>
      <c r="Z743" s="24"/>
      <c r="AA743" s="3"/>
    </row>
    <row r="744" spans="1:27" ht="17.25" customHeight="1" x14ac:dyDescent="0.2">
      <c r="A744" s="160"/>
      <c r="B744" s="34" t="s">
        <v>26</v>
      </c>
      <c r="C744" s="86">
        <v>3.1059999999999999</v>
      </c>
      <c r="D744" s="86"/>
      <c r="E744" s="86"/>
      <c r="F744" s="86"/>
      <c r="G744" s="79"/>
      <c r="H744" s="79"/>
      <c r="I744" s="86"/>
      <c r="J744" s="86"/>
      <c r="K744" s="86"/>
      <c r="L744" s="86"/>
      <c r="M744" s="86"/>
      <c r="N744" s="79"/>
      <c r="O744" s="86">
        <v>3.1059999999999999</v>
      </c>
      <c r="P744" s="86"/>
      <c r="Q744" s="86"/>
      <c r="R744" s="86"/>
      <c r="S744" s="86"/>
      <c r="T744" s="86"/>
      <c r="U744" s="79"/>
      <c r="V744" s="79"/>
      <c r="W744" s="86"/>
      <c r="X744" s="86"/>
      <c r="Y744" s="134"/>
      <c r="Z744" s="24"/>
      <c r="AA744" s="3"/>
    </row>
    <row r="745" spans="1:27" ht="38.25" customHeight="1" x14ac:dyDescent="0.2">
      <c r="A745" s="116" t="s">
        <v>305</v>
      </c>
      <c r="B745" s="100" t="s">
        <v>470</v>
      </c>
      <c r="C745" s="86">
        <v>133.74700000000001</v>
      </c>
      <c r="D745" s="86"/>
      <c r="E745" s="86"/>
      <c r="F745" s="86"/>
      <c r="G745" s="79"/>
      <c r="H745" s="79"/>
      <c r="I745" s="86"/>
      <c r="J745" s="86"/>
      <c r="K745" s="86"/>
      <c r="L745" s="86"/>
      <c r="M745" s="86"/>
      <c r="N745" s="86">
        <v>133.74700000000001</v>
      </c>
      <c r="O745" s="79"/>
      <c r="P745" s="86"/>
      <c r="Q745" s="86"/>
      <c r="R745" s="86"/>
      <c r="S745" s="86"/>
      <c r="T745" s="86"/>
      <c r="U745" s="79"/>
      <c r="V745" s="79"/>
      <c r="W745" s="86"/>
      <c r="X745" s="86"/>
      <c r="Y745" s="134"/>
      <c r="Z745" s="24"/>
      <c r="AA745" s="3"/>
    </row>
    <row r="746" spans="1:27" ht="25.5" x14ac:dyDescent="0.2">
      <c r="A746" s="116"/>
      <c r="B746" s="34" t="s">
        <v>177</v>
      </c>
      <c r="C746" s="86">
        <v>2.6749999999999998</v>
      </c>
      <c r="D746" s="86"/>
      <c r="E746" s="86"/>
      <c r="F746" s="86"/>
      <c r="G746" s="79"/>
      <c r="H746" s="79"/>
      <c r="I746" s="86"/>
      <c r="J746" s="86"/>
      <c r="K746" s="86"/>
      <c r="L746" s="86"/>
      <c r="M746" s="86"/>
      <c r="N746" s="86">
        <v>2.6749999999999998</v>
      </c>
      <c r="O746" s="79"/>
      <c r="P746" s="86"/>
      <c r="Q746" s="86"/>
      <c r="R746" s="86"/>
      <c r="S746" s="86"/>
      <c r="T746" s="86"/>
      <c r="U746" s="79"/>
      <c r="V746" s="79"/>
      <c r="W746" s="86"/>
      <c r="X746" s="86"/>
      <c r="Y746" s="134"/>
      <c r="Z746" s="24"/>
      <c r="AA746" s="3"/>
    </row>
    <row r="747" spans="1:27" ht="17.25" customHeight="1" x14ac:dyDescent="0.2">
      <c r="A747" s="117"/>
      <c r="B747" s="34" t="s">
        <v>26</v>
      </c>
      <c r="C747" s="86">
        <v>2.8620000000000001</v>
      </c>
      <c r="D747" s="86"/>
      <c r="E747" s="86"/>
      <c r="F747" s="86"/>
      <c r="G747" s="79"/>
      <c r="H747" s="79"/>
      <c r="I747" s="86"/>
      <c r="J747" s="86"/>
      <c r="K747" s="86"/>
      <c r="L747" s="86"/>
      <c r="M747" s="86"/>
      <c r="N747" s="86">
        <v>2.8620000000000001</v>
      </c>
      <c r="O747" s="79"/>
      <c r="P747" s="86"/>
      <c r="Q747" s="86"/>
      <c r="R747" s="86"/>
      <c r="S747" s="86"/>
      <c r="T747" s="86"/>
      <c r="U747" s="79"/>
      <c r="V747" s="79"/>
      <c r="W747" s="86"/>
      <c r="X747" s="86"/>
      <c r="Y747" s="135"/>
      <c r="Z747" s="24"/>
      <c r="AA747" s="3"/>
    </row>
    <row r="748" spans="1:27" ht="38.25" x14ac:dyDescent="0.2">
      <c r="A748" s="115" t="s">
        <v>499</v>
      </c>
      <c r="B748" s="100" t="s">
        <v>471</v>
      </c>
      <c r="C748" s="86">
        <v>350.01</v>
      </c>
      <c r="D748" s="86"/>
      <c r="E748" s="86"/>
      <c r="F748" s="86"/>
      <c r="G748" s="79"/>
      <c r="H748" s="79"/>
      <c r="I748" s="86"/>
      <c r="J748" s="86"/>
      <c r="K748" s="86"/>
      <c r="L748" s="86"/>
      <c r="M748" s="86"/>
      <c r="N748" s="79"/>
      <c r="O748" s="79"/>
      <c r="P748" s="86">
        <v>350.01</v>
      </c>
      <c r="Q748" s="86"/>
      <c r="R748" s="86"/>
      <c r="S748" s="86"/>
      <c r="T748" s="86"/>
      <c r="U748" s="79"/>
      <c r="V748" s="79"/>
      <c r="W748" s="86"/>
      <c r="X748" s="86"/>
      <c r="Y748" s="180" t="s">
        <v>479</v>
      </c>
      <c r="Z748" s="24"/>
      <c r="AA748" s="3"/>
    </row>
    <row r="749" spans="1:27" ht="25.5" x14ac:dyDescent="0.2">
      <c r="A749" s="116"/>
      <c r="B749" s="34" t="s">
        <v>177</v>
      </c>
      <c r="C749" s="86">
        <v>7</v>
      </c>
      <c r="D749" s="86"/>
      <c r="E749" s="86"/>
      <c r="F749" s="86"/>
      <c r="G749" s="79"/>
      <c r="H749" s="79"/>
      <c r="I749" s="86"/>
      <c r="J749" s="86"/>
      <c r="K749" s="86"/>
      <c r="L749" s="86"/>
      <c r="M749" s="86"/>
      <c r="N749" s="79"/>
      <c r="O749" s="79"/>
      <c r="P749" s="86">
        <v>7</v>
      </c>
      <c r="Q749" s="86"/>
      <c r="R749" s="86"/>
      <c r="S749" s="86"/>
      <c r="T749" s="86"/>
      <c r="U749" s="79"/>
      <c r="V749" s="79"/>
      <c r="W749" s="86"/>
      <c r="X749" s="86"/>
      <c r="Y749" s="180"/>
      <c r="Z749" s="24"/>
      <c r="AA749" s="3"/>
    </row>
    <row r="750" spans="1:27" ht="17.25" customHeight="1" x14ac:dyDescent="0.2">
      <c r="A750" s="117"/>
      <c r="B750" s="34" t="s">
        <v>26</v>
      </c>
      <c r="C750" s="86">
        <v>7.49</v>
      </c>
      <c r="D750" s="86"/>
      <c r="E750" s="86"/>
      <c r="F750" s="86"/>
      <c r="G750" s="79"/>
      <c r="H750" s="79"/>
      <c r="I750" s="86"/>
      <c r="J750" s="86"/>
      <c r="K750" s="86"/>
      <c r="L750" s="86"/>
      <c r="M750" s="86"/>
      <c r="N750" s="79"/>
      <c r="O750" s="79"/>
      <c r="P750" s="86">
        <v>7.49</v>
      </c>
      <c r="Q750" s="86"/>
      <c r="R750" s="86"/>
      <c r="S750" s="86"/>
      <c r="T750" s="86"/>
      <c r="U750" s="79"/>
      <c r="V750" s="79"/>
      <c r="W750" s="86"/>
      <c r="X750" s="86"/>
      <c r="Y750" s="180"/>
      <c r="Z750" s="24"/>
      <c r="AA750" s="3"/>
    </row>
    <row r="751" spans="1:27" ht="48" customHeight="1" x14ac:dyDescent="0.2">
      <c r="A751" s="160" t="s">
        <v>500</v>
      </c>
      <c r="B751" s="152" t="s">
        <v>127</v>
      </c>
      <c r="C751" s="213">
        <f>K751+L751+N751</f>
        <v>617.154</v>
      </c>
      <c r="D751" s="136"/>
      <c r="E751" s="136"/>
      <c r="F751" s="136"/>
      <c r="G751" s="171"/>
      <c r="H751" s="95"/>
      <c r="I751" s="136"/>
      <c r="J751" s="136"/>
      <c r="K751" s="136"/>
      <c r="L751" s="136"/>
      <c r="M751" s="136"/>
      <c r="N751" s="95">
        <v>617.154</v>
      </c>
      <c r="O751" s="171"/>
      <c r="P751" s="136"/>
      <c r="Q751" s="136"/>
      <c r="R751" s="136"/>
      <c r="S751" s="136"/>
      <c r="T751" s="136"/>
      <c r="U751" s="171"/>
      <c r="V751" s="171"/>
      <c r="W751" s="136"/>
      <c r="X751" s="136"/>
      <c r="Y751" s="180" t="s">
        <v>483</v>
      </c>
      <c r="Z751" s="24"/>
      <c r="AA751" s="3"/>
    </row>
    <row r="752" spans="1:27" x14ac:dyDescent="0.2">
      <c r="A752" s="160"/>
      <c r="B752" s="212"/>
      <c r="C752" s="213"/>
      <c r="D752" s="136"/>
      <c r="E752" s="136"/>
      <c r="F752" s="136"/>
      <c r="G752" s="172"/>
      <c r="H752" s="96"/>
      <c r="I752" s="136"/>
      <c r="J752" s="136"/>
      <c r="K752" s="136"/>
      <c r="L752" s="136"/>
      <c r="M752" s="136"/>
      <c r="N752" s="50" t="s">
        <v>248</v>
      </c>
      <c r="O752" s="172"/>
      <c r="P752" s="136"/>
      <c r="Q752" s="136"/>
      <c r="R752" s="136"/>
      <c r="S752" s="136"/>
      <c r="T752" s="136"/>
      <c r="U752" s="172"/>
      <c r="V752" s="172"/>
      <c r="W752" s="136"/>
      <c r="X752" s="136"/>
      <c r="Y752" s="180"/>
      <c r="Z752" s="24"/>
      <c r="AA752" s="3"/>
    </row>
    <row r="753" spans="1:27" x14ac:dyDescent="0.2">
      <c r="A753" s="204" t="s">
        <v>24</v>
      </c>
      <c r="B753" s="205"/>
      <c r="C753" s="106">
        <f>P753+O753+N753+L753+K753+H753+G753</f>
        <v>5495.9270000000006</v>
      </c>
      <c r="D753" s="86"/>
      <c r="E753" s="86"/>
      <c r="F753" s="86"/>
      <c r="G753" s="106">
        <f>G715+G751+G728</f>
        <v>402.55099999999999</v>
      </c>
      <c r="H753" s="86">
        <f>H715+H728+H729+H751</f>
        <v>45</v>
      </c>
      <c r="I753" s="86"/>
      <c r="J753" s="86"/>
      <c r="K753" s="86">
        <f>K751+K729+K728+K715</f>
        <v>0</v>
      </c>
      <c r="L753" s="86">
        <f>L698+L699+L700+L701+L751</f>
        <v>999.99999999999989</v>
      </c>
      <c r="M753" s="86"/>
      <c r="N753" s="106">
        <f>N702+N703+N704+N705+N706+N707+N708+N709+N710+N711+N712+N713+N714+N719+N720+N721+N745+N746+N747+N751</f>
        <v>1866.7460000000003</v>
      </c>
      <c r="O753" s="86">
        <f>O742+O743+O744</f>
        <v>151.13</v>
      </c>
      <c r="P753" s="86">
        <f>SUM(P716:P750)</f>
        <v>2030.5000000000002</v>
      </c>
      <c r="Q753" s="86"/>
      <c r="R753" s="86"/>
      <c r="S753" s="86"/>
      <c r="T753" s="86"/>
      <c r="U753" s="106"/>
      <c r="V753" s="86"/>
      <c r="W753" s="86"/>
      <c r="X753" s="86"/>
      <c r="Y753" s="99"/>
      <c r="Z753" s="24"/>
      <c r="AA753" s="3"/>
    </row>
    <row r="754" spans="1:27" ht="31.5" customHeight="1" x14ac:dyDescent="0.2">
      <c r="A754" s="174" t="s">
        <v>25</v>
      </c>
      <c r="B754" s="174"/>
      <c r="C754" s="174"/>
      <c r="D754" s="174"/>
      <c r="E754" s="174"/>
      <c r="F754" s="174"/>
      <c r="G754" s="174"/>
      <c r="H754" s="174"/>
      <c r="I754" s="174"/>
      <c r="J754" s="174"/>
      <c r="K754" s="174"/>
      <c r="L754" s="174"/>
      <c r="M754" s="174"/>
      <c r="N754" s="174"/>
      <c r="O754" s="174"/>
      <c r="P754" s="174"/>
      <c r="Q754" s="174"/>
      <c r="R754" s="174"/>
      <c r="S754" s="174"/>
      <c r="T754" s="174"/>
      <c r="U754" s="174"/>
      <c r="V754" s="174"/>
      <c r="W754" s="174"/>
      <c r="X754" s="174"/>
      <c r="Y754" s="185"/>
      <c r="Z754" s="16"/>
      <c r="AA754" s="3"/>
    </row>
    <row r="755" spans="1:27" s="33" customFormat="1" ht="51" x14ac:dyDescent="0.2">
      <c r="A755" s="115" t="s">
        <v>95</v>
      </c>
      <c r="B755" s="18" t="s">
        <v>333</v>
      </c>
      <c r="C755" s="88">
        <v>800</v>
      </c>
      <c r="D755" s="88"/>
      <c r="E755" s="88"/>
      <c r="F755" s="88"/>
      <c r="G755" s="88"/>
      <c r="H755" s="88"/>
      <c r="I755" s="88">
        <v>800</v>
      </c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181" t="s">
        <v>481</v>
      </c>
      <c r="Z755" s="31"/>
      <c r="AA755" s="32"/>
    </row>
    <row r="756" spans="1:27" s="33" customFormat="1" ht="25.5" x14ac:dyDescent="0.2">
      <c r="A756" s="116"/>
      <c r="B756" s="18" t="s">
        <v>44</v>
      </c>
      <c r="C756" s="88">
        <v>1766.8530000000001</v>
      </c>
      <c r="D756" s="88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>
        <v>1766.8530000000001</v>
      </c>
      <c r="Q756" s="88"/>
      <c r="R756" s="88"/>
      <c r="S756" s="88"/>
      <c r="T756" s="88"/>
      <c r="U756" s="88"/>
      <c r="V756" s="88"/>
      <c r="W756" s="88"/>
      <c r="X756" s="88"/>
      <c r="Y756" s="182"/>
      <c r="Z756" s="31"/>
      <c r="AA756" s="32"/>
    </row>
    <row r="757" spans="1:27" s="33" customFormat="1" ht="25.5" x14ac:dyDescent="0.2">
      <c r="A757" s="116"/>
      <c r="B757" s="18" t="s">
        <v>171</v>
      </c>
      <c r="C757" s="88">
        <v>35.337000000000003</v>
      </c>
      <c r="D757" s="88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>
        <v>35.337000000000003</v>
      </c>
      <c r="Q757" s="88"/>
      <c r="R757" s="88"/>
      <c r="S757" s="88"/>
      <c r="T757" s="88"/>
      <c r="U757" s="88"/>
      <c r="V757" s="88"/>
      <c r="W757" s="88"/>
      <c r="X757" s="88"/>
      <c r="Y757" s="182"/>
      <c r="Z757" s="31"/>
      <c r="AA757" s="32"/>
    </row>
    <row r="758" spans="1:27" s="33" customFormat="1" x14ac:dyDescent="0.2">
      <c r="A758" s="117"/>
      <c r="B758" s="18" t="s">
        <v>26</v>
      </c>
      <c r="C758" s="88">
        <v>37.81</v>
      </c>
      <c r="D758" s="88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>
        <v>37.81</v>
      </c>
      <c r="Q758" s="88"/>
      <c r="R758" s="88"/>
      <c r="S758" s="88"/>
      <c r="T758" s="88"/>
      <c r="U758" s="88"/>
      <c r="V758" s="88"/>
      <c r="W758" s="88"/>
      <c r="X758" s="88"/>
      <c r="Y758" s="183"/>
      <c r="Z758" s="31"/>
      <c r="AA758" s="32"/>
    </row>
    <row r="759" spans="1:27" s="33" customFormat="1" ht="30" customHeight="1" x14ac:dyDescent="0.2">
      <c r="A759" s="115" t="s">
        <v>96</v>
      </c>
      <c r="B759" s="18" t="s">
        <v>334</v>
      </c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181" t="s">
        <v>481</v>
      </c>
      <c r="Z759" s="31"/>
      <c r="AA759" s="32"/>
    </row>
    <row r="760" spans="1:27" s="33" customFormat="1" ht="22.5" customHeight="1" x14ac:dyDescent="0.2">
      <c r="A760" s="116"/>
      <c r="B760" s="18" t="s">
        <v>54</v>
      </c>
      <c r="C760" s="88">
        <v>260.73500000000001</v>
      </c>
      <c r="D760" s="88"/>
      <c r="E760" s="88"/>
      <c r="F760" s="88"/>
      <c r="G760" s="88"/>
      <c r="H760" s="88"/>
      <c r="I760" s="88">
        <v>260.73500000000001</v>
      </c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182"/>
      <c r="Z760" s="31"/>
      <c r="AA760" s="32"/>
    </row>
    <row r="761" spans="1:27" s="33" customFormat="1" ht="15.75" customHeight="1" x14ac:dyDescent="0.2">
      <c r="A761" s="116"/>
      <c r="B761" s="18" t="s">
        <v>55</v>
      </c>
      <c r="C761" s="88">
        <v>90.998999999999995</v>
      </c>
      <c r="D761" s="88"/>
      <c r="E761" s="88"/>
      <c r="F761" s="88"/>
      <c r="G761" s="88"/>
      <c r="H761" s="88"/>
      <c r="I761" s="88">
        <v>90.998999999999995</v>
      </c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182"/>
      <c r="Z761" s="31"/>
      <c r="AA761" s="32"/>
    </row>
    <row r="762" spans="1:27" s="33" customFormat="1" ht="36.75" customHeight="1" x14ac:dyDescent="0.2">
      <c r="A762" s="116"/>
      <c r="B762" s="18" t="s">
        <v>67</v>
      </c>
      <c r="C762" s="88">
        <v>28.265999999999998</v>
      </c>
      <c r="D762" s="88"/>
      <c r="E762" s="88"/>
      <c r="F762" s="88"/>
      <c r="G762" s="88"/>
      <c r="H762" s="88"/>
      <c r="I762" s="88">
        <v>28.265999999999998</v>
      </c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182"/>
      <c r="Z762" s="31"/>
      <c r="AA762" s="32"/>
    </row>
    <row r="763" spans="1:27" s="33" customFormat="1" ht="30.75" customHeight="1" x14ac:dyDescent="0.2">
      <c r="A763" s="116"/>
      <c r="B763" s="18" t="s">
        <v>317</v>
      </c>
      <c r="C763" s="88">
        <v>785.48099999999999</v>
      </c>
      <c r="D763" s="88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>
        <v>785.48099999999999</v>
      </c>
      <c r="Q763" s="88"/>
      <c r="R763" s="88"/>
      <c r="S763" s="88"/>
      <c r="T763" s="88"/>
      <c r="U763" s="88"/>
      <c r="V763" s="88"/>
      <c r="W763" s="88"/>
      <c r="X763" s="88"/>
      <c r="Y763" s="182"/>
      <c r="Z763" s="31"/>
      <c r="AA763" s="32"/>
    </row>
    <row r="764" spans="1:27" s="33" customFormat="1" ht="25.5" x14ac:dyDescent="0.2">
      <c r="A764" s="116"/>
      <c r="B764" s="18" t="s">
        <v>171</v>
      </c>
      <c r="C764" s="88">
        <v>15.709</v>
      </c>
      <c r="D764" s="88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>
        <v>15.709</v>
      </c>
      <c r="Q764" s="88"/>
      <c r="R764" s="88"/>
      <c r="S764" s="88"/>
      <c r="T764" s="88"/>
      <c r="U764" s="88"/>
      <c r="V764" s="88"/>
      <c r="W764" s="88"/>
      <c r="X764" s="88"/>
      <c r="Y764" s="182"/>
      <c r="Z764" s="31"/>
      <c r="AA764" s="32"/>
    </row>
    <row r="765" spans="1:27" s="33" customFormat="1" x14ac:dyDescent="0.2">
      <c r="A765" s="117"/>
      <c r="B765" s="18" t="s">
        <v>26</v>
      </c>
      <c r="C765" s="88">
        <v>16.809999999999999</v>
      </c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>
        <v>16.809999999999999</v>
      </c>
      <c r="Q765" s="88"/>
      <c r="R765" s="88"/>
      <c r="S765" s="88"/>
      <c r="T765" s="88"/>
      <c r="U765" s="88"/>
      <c r="V765" s="88"/>
      <c r="W765" s="88"/>
      <c r="X765" s="88"/>
      <c r="Y765" s="183"/>
      <c r="Z765" s="31"/>
      <c r="AA765" s="32"/>
    </row>
    <row r="766" spans="1:27" s="33" customFormat="1" ht="63.75" x14ac:dyDescent="0.2">
      <c r="A766" s="115" t="s">
        <v>97</v>
      </c>
      <c r="B766" s="18" t="s">
        <v>335</v>
      </c>
      <c r="C766" s="88">
        <v>184</v>
      </c>
      <c r="D766" s="88"/>
      <c r="E766" s="88"/>
      <c r="F766" s="88"/>
      <c r="G766" s="88">
        <v>184</v>
      </c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181" t="s">
        <v>481</v>
      </c>
      <c r="Z766" s="31"/>
      <c r="AA766" s="32"/>
    </row>
    <row r="767" spans="1:27" s="33" customFormat="1" ht="20.25" customHeight="1" x14ac:dyDescent="0.2">
      <c r="A767" s="116"/>
      <c r="B767" s="18" t="s">
        <v>44</v>
      </c>
      <c r="C767" s="88">
        <v>268.86900000000003</v>
      </c>
      <c r="D767" s="88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>
        <v>268.86900000000003</v>
      </c>
      <c r="Q767" s="88"/>
      <c r="R767" s="88"/>
      <c r="S767" s="88"/>
      <c r="T767" s="88"/>
      <c r="U767" s="88"/>
      <c r="V767" s="88"/>
      <c r="W767" s="88"/>
      <c r="X767" s="88"/>
      <c r="Y767" s="182"/>
      <c r="Z767" s="31"/>
      <c r="AA767" s="32"/>
    </row>
    <row r="768" spans="1:27" s="33" customFormat="1" ht="25.5" x14ac:dyDescent="0.2">
      <c r="A768" s="116"/>
      <c r="B768" s="18" t="s">
        <v>171</v>
      </c>
      <c r="C768" s="88">
        <v>5.3769999999999998</v>
      </c>
      <c r="D768" s="88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>
        <v>5.3769999999999998</v>
      </c>
      <c r="Q768" s="88"/>
      <c r="R768" s="88"/>
      <c r="S768" s="88"/>
      <c r="T768" s="88"/>
      <c r="U768" s="88"/>
      <c r="V768" s="88"/>
      <c r="W768" s="88"/>
      <c r="X768" s="88"/>
      <c r="Y768" s="182"/>
      <c r="Z768" s="31"/>
      <c r="AA768" s="32"/>
    </row>
    <row r="769" spans="1:27" s="33" customFormat="1" ht="22.9" customHeight="1" x14ac:dyDescent="0.2">
      <c r="A769" s="117"/>
      <c r="B769" s="18" t="s">
        <v>26</v>
      </c>
      <c r="C769" s="88">
        <v>5.7539999999999996</v>
      </c>
      <c r="D769" s="88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>
        <v>5.7539999999999996</v>
      </c>
      <c r="Q769" s="88"/>
      <c r="R769" s="88"/>
      <c r="S769" s="88"/>
      <c r="T769" s="88"/>
      <c r="U769" s="88"/>
      <c r="V769" s="88"/>
      <c r="W769" s="88"/>
      <c r="X769" s="88"/>
      <c r="Y769" s="183"/>
      <c r="Z769" s="31"/>
      <c r="AA769" s="32"/>
    </row>
    <row r="770" spans="1:27" s="33" customFormat="1" ht="30.75" customHeight="1" x14ac:dyDescent="0.2">
      <c r="A770" s="160" t="s">
        <v>219</v>
      </c>
      <c r="B770" s="18" t="s">
        <v>220</v>
      </c>
      <c r="C770" s="88">
        <v>124.827</v>
      </c>
      <c r="D770" s="88"/>
      <c r="E770" s="88"/>
      <c r="F770" s="88"/>
      <c r="G770" s="88"/>
      <c r="H770" s="88">
        <v>124.827</v>
      </c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216" t="s">
        <v>481</v>
      </c>
      <c r="Z770" s="31"/>
      <c r="AA770" s="32"/>
    </row>
    <row r="771" spans="1:27" s="33" customFormat="1" ht="25.5" x14ac:dyDescent="0.2">
      <c r="A771" s="160"/>
      <c r="B771" s="18" t="s">
        <v>171</v>
      </c>
      <c r="C771" s="88">
        <v>2.6</v>
      </c>
      <c r="D771" s="88"/>
      <c r="E771" s="88"/>
      <c r="F771" s="88"/>
      <c r="G771" s="88"/>
      <c r="H771" s="88">
        <v>2.6</v>
      </c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216"/>
      <c r="Z771" s="31"/>
      <c r="AA771" s="32"/>
    </row>
    <row r="772" spans="1:27" s="33" customFormat="1" ht="16.899999999999999" customHeight="1" x14ac:dyDescent="0.2">
      <c r="A772" s="160"/>
      <c r="B772" s="18" t="s">
        <v>26</v>
      </c>
      <c r="C772" s="88">
        <v>2.573</v>
      </c>
      <c r="D772" s="88"/>
      <c r="E772" s="88"/>
      <c r="F772" s="88"/>
      <c r="G772" s="88"/>
      <c r="H772" s="88">
        <v>2.573</v>
      </c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216"/>
      <c r="Z772" s="31"/>
      <c r="AA772" s="32"/>
    </row>
    <row r="773" spans="1:27" s="33" customFormat="1" ht="45.6" customHeight="1" x14ac:dyDescent="0.2">
      <c r="A773" s="115" t="s">
        <v>306</v>
      </c>
      <c r="B773" s="18" t="s">
        <v>336</v>
      </c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181" t="s">
        <v>481</v>
      </c>
      <c r="Z773" s="31"/>
      <c r="AA773" s="32"/>
    </row>
    <row r="774" spans="1:27" s="33" customFormat="1" ht="38.25" x14ac:dyDescent="0.2">
      <c r="A774" s="116"/>
      <c r="B774" s="18" t="s">
        <v>292</v>
      </c>
      <c r="C774" s="88">
        <v>200</v>
      </c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>
        <v>200</v>
      </c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182"/>
      <c r="Z774" s="31"/>
      <c r="AA774" s="32"/>
    </row>
    <row r="775" spans="1:27" s="33" customFormat="1" ht="51" x14ac:dyDescent="0.2">
      <c r="A775" s="116"/>
      <c r="B775" s="18" t="s">
        <v>346</v>
      </c>
      <c r="C775" s="88">
        <v>77.826999999999998</v>
      </c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>
        <v>77.826999999999998</v>
      </c>
      <c r="Q775" s="88"/>
      <c r="R775" s="88"/>
      <c r="S775" s="88"/>
      <c r="T775" s="88"/>
      <c r="U775" s="88"/>
      <c r="V775" s="88"/>
      <c r="W775" s="88"/>
      <c r="X775" s="88"/>
      <c r="Y775" s="182"/>
      <c r="Z775" s="31"/>
      <c r="AA775" s="32"/>
    </row>
    <row r="776" spans="1:27" s="33" customFormat="1" ht="25.5" x14ac:dyDescent="0.2">
      <c r="A776" s="116"/>
      <c r="B776" s="18" t="s">
        <v>171</v>
      </c>
      <c r="C776" s="88">
        <v>1.5569999999999999</v>
      </c>
      <c r="D776" s="88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>
        <v>1.5569999999999999</v>
      </c>
      <c r="Q776" s="88"/>
      <c r="R776" s="88"/>
      <c r="S776" s="88"/>
      <c r="T776" s="88"/>
      <c r="U776" s="88"/>
      <c r="V776" s="88"/>
      <c r="W776" s="88"/>
      <c r="X776" s="88"/>
      <c r="Y776" s="182"/>
      <c r="Z776" s="31"/>
      <c r="AA776" s="32"/>
    </row>
    <row r="777" spans="1:27" s="33" customFormat="1" x14ac:dyDescent="0.2">
      <c r="A777" s="116"/>
      <c r="B777" s="18" t="s">
        <v>26</v>
      </c>
      <c r="C777" s="88">
        <v>1.665</v>
      </c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>
        <v>1.665</v>
      </c>
      <c r="Q777" s="88"/>
      <c r="R777" s="88"/>
      <c r="S777" s="88"/>
      <c r="T777" s="88"/>
      <c r="U777" s="88"/>
      <c r="V777" s="88"/>
      <c r="W777" s="88"/>
      <c r="X777" s="88"/>
      <c r="Y777" s="182"/>
      <c r="Z777" s="31"/>
      <c r="AA777" s="32"/>
    </row>
    <row r="778" spans="1:27" s="33" customFormat="1" ht="25.5" x14ac:dyDescent="0.2">
      <c r="A778" s="116"/>
      <c r="B778" s="18" t="s">
        <v>405</v>
      </c>
      <c r="C778" s="88">
        <v>4.5069999999999997</v>
      </c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>
        <v>4.5069999999999997</v>
      </c>
      <c r="Q778" s="88"/>
      <c r="R778" s="88"/>
      <c r="S778" s="88"/>
      <c r="T778" s="88"/>
      <c r="U778" s="88"/>
      <c r="V778" s="88"/>
      <c r="W778" s="88"/>
      <c r="X778" s="88"/>
      <c r="Y778" s="182"/>
      <c r="Z778" s="31"/>
      <c r="AA778" s="32"/>
    </row>
    <row r="779" spans="1:27" s="33" customFormat="1" ht="25.5" x14ac:dyDescent="0.2">
      <c r="A779" s="116"/>
      <c r="B779" s="18" t="s">
        <v>347</v>
      </c>
      <c r="C779" s="88">
        <v>877.91099999999994</v>
      </c>
      <c r="D779" s="88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>
        <v>877.91099999999994</v>
      </c>
      <c r="Q779" s="88"/>
      <c r="R779" s="88"/>
      <c r="S779" s="88"/>
      <c r="T779" s="88"/>
      <c r="U779" s="88"/>
      <c r="V779" s="88"/>
      <c r="W779" s="88"/>
      <c r="X779" s="88"/>
      <c r="Y779" s="182"/>
      <c r="Z779" s="31"/>
      <c r="AA779" s="32"/>
    </row>
    <row r="780" spans="1:27" s="33" customFormat="1" ht="25.5" x14ac:dyDescent="0.2">
      <c r="A780" s="116"/>
      <c r="B780" s="18" t="s">
        <v>171</v>
      </c>
      <c r="C780" s="88">
        <v>17.648</v>
      </c>
      <c r="D780" s="88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>
        <v>17.648</v>
      </c>
      <c r="Q780" s="88"/>
      <c r="R780" s="88"/>
      <c r="S780" s="88"/>
      <c r="T780" s="88"/>
      <c r="U780" s="88"/>
      <c r="V780" s="88"/>
      <c r="W780" s="88"/>
      <c r="X780" s="88"/>
      <c r="Y780" s="182"/>
      <c r="Z780" s="31"/>
      <c r="AA780" s="32"/>
    </row>
    <row r="781" spans="1:27" s="33" customFormat="1" x14ac:dyDescent="0.2">
      <c r="A781" s="117"/>
      <c r="B781" s="18" t="s">
        <v>26</v>
      </c>
      <c r="C781" s="88">
        <v>18.884</v>
      </c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>
        <v>18.885000000000002</v>
      </c>
      <c r="Q781" s="88"/>
      <c r="R781" s="88"/>
      <c r="S781" s="88"/>
      <c r="T781" s="88"/>
      <c r="U781" s="88"/>
      <c r="V781" s="88"/>
      <c r="W781" s="88"/>
      <c r="X781" s="88"/>
      <c r="Y781" s="182"/>
      <c r="Z781" s="31"/>
      <c r="AA781" s="32"/>
    </row>
    <row r="782" spans="1:27" ht="23.25" customHeight="1" x14ac:dyDescent="0.2">
      <c r="A782" s="202" t="s">
        <v>21</v>
      </c>
      <c r="B782" s="203"/>
      <c r="C782" s="86">
        <f>P782+N782+J782+I782+H782+G782+F782+E782</f>
        <v>5632</v>
      </c>
      <c r="D782" s="86">
        <f t="shared" ref="D782:J782" si="6">SUM(D755:D781)</f>
        <v>0</v>
      </c>
      <c r="E782" s="86">
        <f t="shared" si="6"/>
        <v>0</v>
      </c>
      <c r="F782" s="86">
        <f t="shared" si="6"/>
        <v>0</v>
      </c>
      <c r="G782" s="86">
        <f t="shared" si="6"/>
        <v>184</v>
      </c>
      <c r="H782" s="86">
        <f t="shared" si="6"/>
        <v>130</v>
      </c>
      <c r="I782" s="86">
        <f t="shared" si="6"/>
        <v>1180.0000000000002</v>
      </c>
      <c r="J782" s="86">
        <f t="shared" si="6"/>
        <v>0</v>
      </c>
      <c r="K782" s="86"/>
      <c r="L782" s="86"/>
      <c r="M782" s="86"/>
      <c r="N782" s="86">
        <f>N756+N765+N767+N774+N781</f>
        <v>200</v>
      </c>
      <c r="O782" s="86"/>
      <c r="P782" s="86">
        <f>SUM(P756:P781)</f>
        <v>3937.9999999999995</v>
      </c>
      <c r="Q782" s="86"/>
      <c r="R782" s="86"/>
      <c r="S782" s="86"/>
      <c r="T782" s="86"/>
      <c r="U782" s="86"/>
      <c r="V782" s="86"/>
      <c r="W782" s="86"/>
      <c r="X782" s="86"/>
      <c r="Y782" s="183"/>
      <c r="Z782" s="24"/>
      <c r="AA782" s="3"/>
    </row>
    <row r="783" spans="1:27" x14ac:dyDescent="0.2">
      <c r="A783" s="208" t="s">
        <v>238</v>
      </c>
      <c r="B783" s="209"/>
      <c r="C783" s="209"/>
      <c r="D783" s="209"/>
      <c r="E783" s="209"/>
      <c r="F783" s="209"/>
      <c r="G783" s="209"/>
      <c r="H783" s="209"/>
      <c r="I783" s="209"/>
      <c r="J783" s="209"/>
      <c r="K783" s="209"/>
      <c r="L783" s="209"/>
      <c r="M783" s="209"/>
      <c r="N783" s="209"/>
      <c r="O783" s="209"/>
      <c r="P783" s="209"/>
      <c r="Q783" s="209"/>
      <c r="R783" s="209"/>
      <c r="S783" s="209"/>
      <c r="T783" s="209"/>
      <c r="U783" s="209"/>
      <c r="V783" s="209"/>
      <c r="W783" s="209"/>
      <c r="X783" s="209"/>
      <c r="Y783" s="209"/>
      <c r="Z783" s="24"/>
      <c r="AA783" s="3"/>
    </row>
    <row r="784" spans="1:27" x14ac:dyDescent="0.2">
      <c r="A784" s="210"/>
      <c r="B784" s="211"/>
      <c r="C784" s="211"/>
      <c r="D784" s="211"/>
      <c r="E784" s="211"/>
      <c r="F784" s="211"/>
      <c r="G784" s="211"/>
      <c r="H784" s="211"/>
      <c r="I784" s="211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4"/>
      <c r="AA784" s="3"/>
    </row>
    <row r="785" spans="1:27" x14ac:dyDescent="0.2">
      <c r="A785" s="210"/>
      <c r="B785" s="211"/>
      <c r="C785" s="211"/>
      <c r="D785" s="211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4"/>
      <c r="AA785" s="3"/>
    </row>
    <row r="786" spans="1:27" ht="38.25" x14ac:dyDescent="0.2">
      <c r="A786" s="89" t="s">
        <v>98</v>
      </c>
      <c r="B786" s="100" t="s">
        <v>79</v>
      </c>
      <c r="C786" s="86">
        <f>G786+H786+N786+O786+U786+V786</f>
        <v>21555.726999999999</v>
      </c>
      <c r="D786" s="86"/>
      <c r="E786" s="86"/>
      <c r="F786" s="86"/>
      <c r="G786" s="86">
        <v>3528.8449999999998</v>
      </c>
      <c r="H786" s="86">
        <v>3123.8</v>
      </c>
      <c r="I786" s="86"/>
      <c r="J786" s="86"/>
      <c r="K786" s="86"/>
      <c r="L786" s="86"/>
      <c r="M786" s="86"/>
      <c r="N786" s="86">
        <v>3682.0740000000001</v>
      </c>
      <c r="O786" s="86">
        <v>3740.3359999999998</v>
      </c>
      <c r="P786" s="86"/>
      <c r="Q786" s="86"/>
      <c r="R786" s="86"/>
      <c r="S786" s="86"/>
      <c r="T786" s="86"/>
      <c r="U786" s="86">
        <v>3740.3359999999998</v>
      </c>
      <c r="V786" s="86">
        <v>3740.3359999999998</v>
      </c>
      <c r="W786" s="86"/>
      <c r="X786" s="86"/>
      <c r="Y786" s="168" t="s">
        <v>482</v>
      </c>
      <c r="Z786" s="24"/>
      <c r="AA786" s="3"/>
    </row>
    <row r="787" spans="1:27" ht="36.75" customHeight="1" x14ac:dyDescent="0.2">
      <c r="A787" s="118" t="s">
        <v>78</v>
      </c>
      <c r="B787" s="120"/>
      <c r="C787" s="86">
        <f>C786</f>
        <v>21555.726999999999</v>
      </c>
      <c r="D787" s="86"/>
      <c r="E787" s="86"/>
      <c r="F787" s="86"/>
      <c r="G787" s="86">
        <f>G786</f>
        <v>3528.8449999999998</v>
      </c>
      <c r="H787" s="86">
        <f>H786</f>
        <v>3123.8</v>
      </c>
      <c r="I787" s="86"/>
      <c r="J787" s="86"/>
      <c r="K787" s="86"/>
      <c r="L787" s="86"/>
      <c r="M787" s="86"/>
      <c r="N787" s="86">
        <f>N786</f>
        <v>3682.0740000000001</v>
      </c>
      <c r="O787" s="86">
        <f>O786</f>
        <v>3740.3359999999998</v>
      </c>
      <c r="P787" s="86"/>
      <c r="Q787" s="86"/>
      <c r="R787" s="86"/>
      <c r="S787" s="86"/>
      <c r="T787" s="86"/>
      <c r="U787" s="86">
        <f>U786</f>
        <v>3740.3359999999998</v>
      </c>
      <c r="V787" s="86">
        <v>3740.3359999999998</v>
      </c>
      <c r="W787" s="86"/>
      <c r="X787" s="86"/>
      <c r="Y787" s="170"/>
      <c r="Z787" s="24"/>
      <c r="AA787" s="3"/>
    </row>
    <row r="788" spans="1:27" ht="73.5" customHeight="1" x14ac:dyDescent="0.2">
      <c r="A788" s="206" t="s">
        <v>239</v>
      </c>
      <c r="B788" s="206"/>
      <c r="C788" s="206"/>
      <c r="D788" s="206"/>
      <c r="E788" s="206"/>
      <c r="F788" s="206"/>
      <c r="G788" s="206"/>
      <c r="H788" s="206"/>
      <c r="I788" s="206"/>
      <c r="J788" s="206"/>
      <c r="K788" s="206"/>
      <c r="L788" s="206"/>
      <c r="M788" s="206"/>
      <c r="N788" s="206"/>
      <c r="O788" s="206"/>
      <c r="P788" s="206"/>
      <c r="Q788" s="206"/>
      <c r="R788" s="206"/>
      <c r="S788" s="206"/>
      <c r="T788" s="206"/>
      <c r="U788" s="206"/>
      <c r="V788" s="206"/>
      <c r="W788" s="206"/>
      <c r="X788" s="206"/>
      <c r="Y788" s="207"/>
      <c r="Z788" s="105"/>
      <c r="AA788" s="3"/>
    </row>
    <row r="789" spans="1:27" x14ac:dyDescent="0.2">
      <c r="A789" s="115" t="s">
        <v>99</v>
      </c>
      <c r="B789" s="226" t="s">
        <v>16</v>
      </c>
      <c r="C789" s="161">
        <f>G789+H789+N789+O789+U789+V789</f>
        <v>15651.860999999997</v>
      </c>
      <c r="D789" s="161"/>
      <c r="E789" s="161"/>
      <c r="F789" s="161"/>
      <c r="G789" s="161">
        <v>2168.8319999999999</v>
      </c>
      <c r="H789" s="161">
        <v>2599.1999999999998</v>
      </c>
      <c r="I789" s="161"/>
      <c r="J789" s="161"/>
      <c r="K789" s="161"/>
      <c r="L789" s="161"/>
      <c r="M789" s="161"/>
      <c r="N789" s="161">
        <v>2714.22</v>
      </c>
      <c r="O789" s="161">
        <v>2723.203</v>
      </c>
      <c r="P789" s="161"/>
      <c r="Q789" s="161"/>
      <c r="R789" s="161"/>
      <c r="S789" s="161"/>
      <c r="T789" s="161"/>
      <c r="U789" s="161">
        <v>2723.203</v>
      </c>
      <c r="V789" s="161">
        <v>2723.203</v>
      </c>
      <c r="W789" s="161"/>
      <c r="X789" s="161"/>
      <c r="Y789" s="168" t="s">
        <v>483</v>
      </c>
      <c r="Z789" s="24"/>
      <c r="AA789" s="3"/>
    </row>
    <row r="790" spans="1:27" x14ac:dyDescent="0.2">
      <c r="A790" s="117"/>
      <c r="B790" s="227"/>
      <c r="C790" s="163"/>
      <c r="D790" s="163"/>
      <c r="E790" s="163"/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  <c r="R790" s="163"/>
      <c r="S790" s="163"/>
      <c r="T790" s="163"/>
      <c r="U790" s="163"/>
      <c r="V790" s="163"/>
      <c r="W790" s="163"/>
      <c r="X790" s="163"/>
      <c r="Y790" s="169"/>
      <c r="Z790" s="24"/>
      <c r="AA790" s="3"/>
    </row>
    <row r="791" spans="1:27" ht="29.25" customHeight="1" x14ac:dyDescent="0.2">
      <c r="A791" s="118" t="s">
        <v>17</v>
      </c>
      <c r="B791" s="120"/>
      <c r="C791" s="86">
        <f>C789+C790</f>
        <v>15651.860999999997</v>
      </c>
      <c r="D791" s="86"/>
      <c r="E791" s="86"/>
      <c r="F791" s="86"/>
      <c r="G791" s="86">
        <f>G789</f>
        <v>2168.8319999999999</v>
      </c>
      <c r="H791" s="86">
        <f>H789</f>
        <v>2599.1999999999998</v>
      </c>
      <c r="I791" s="86"/>
      <c r="J791" s="86"/>
      <c r="K791" s="86"/>
      <c r="L791" s="86"/>
      <c r="M791" s="86"/>
      <c r="N791" s="86">
        <f>N789</f>
        <v>2714.22</v>
      </c>
      <c r="O791" s="86">
        <f>O789+O790</f>
        <v>2723.203</v>
      </c>
      <c r="P791" s="86"/>
      <c r="Q791" s="86"/>
      <c r="R791" s="86"/>
      <c r="S791" s="86"/>
      <c r="T791" s="86"/>
      <c r="U791" s="86">
        <f>U789</f>
        <v>2723.203</v>
      </c>
      <c r="V791" s="86">
        <f>V789</f>
        <v>2723.203</v>
      </c>
      <c r="W791" s="86"/>
      <c r="X791" s="86"/>
      <c r="Y791" s="170"/>
      <c r="Z791" s="24"/>
      <c r="AA791" s="3"/>
    </row>
    <row r="792" spans="1:27" ht="32.25" customHeight="1" x14ac:dyDescent="0.2">
      <c r="A792" s="197" t="s">
        <v>266</v>
      </c>
      <c r="B792" s="198"/>
      <c r="C792" s="198"/>
      <c r="D792" s="198"/>
      <c r="E792" s="198"/>
      <c r="F792" s="198"/>
      <c r="G792" s="198"/>
      <c r="H792" s="198"/>
      <c r="I792" s="198"/>
      <c r="J792" s="198"/>
      <c r="K792" s="198"/>
      <c r="L792" s="198"/>
      <c r="M792" s="198"/>
      <c r="N792" s="198"/>
      <c r="O792" s="198"/>
      <c r="P792" s="198"/>
      <c r="Q792" s="198"/>
      <c r="R792" s="198"/>
      <c r="S792" s="198"/>
      <c r="T792" s="198"/>
      <c r="U792" s="198"/>
      <c r="V792" s="198"/>
      <c r="W792" s="198"/>
      <c r="X792" s="198"/>
      <c r="Y792" s="198"/>
      <c r="Z792" s="24"/>
      <c r="AA792" s="3"/>
    </row>
    <row r="793" spans="1:27" ht="65.25" customHeight="1" x14ac:dyDescent="0.2">
      <c r="A793" s="52" t="s">
        <v>267</v>
      </c>
      <c r="B793" s="100" t="s">
        <v>272</v>
      </c>
      <c r="C793" s="86">
        <v>35</v>
      </c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>
        <v>35</v>
      </c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168" t="s">
        <v>483</v>
      </c>
      <c r="Z793" s="24"/>
      <c r="AA793" s="3"/>
    </row>
    <row r="794" spans="1:27" ht="71.25" customHeight="1" x14ac:dyDescent="0.2">
      <c r="A794" s="52" t="s">
        <v>268</v>
      </c>
      <c r="B794" s="100" t="s">
        <v>274</v>
      </c>
      <c r="C794" s="86">
        <v>25</v>
      </c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>
        <v>25</v>
      </c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169"/>
      <c r="Z794" s="24"/>
      <c r="AA794" s="3"/>
    </row>
    <row r="795" spans="1:27" ht="69.75" customHeight="1" x14ac:dyDescent="0.2">
      <c r="A795" s="52" t="s">
        <v>269</v>
      </c>
      <c r="B795" s="100" t="s">
        <v>273</v>
      </c>
      <c r="C795" s="86">
        <v>25</v>
      </c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>
        <v>25</v>
      </c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169"/>
      <c r="Z795" s="24"/>
      <c r="AA795" s="3"/>
    </row>
    <row r="796" spans="1:27" ht="63.75" x14ac:dyDescent="0.2">
      <c r="A796" s="52" t="s">
        <v>270</v>
      </c>
      <c r="B796" s="100" t="s">
        <v>275</v>
      </c>
      <c r="C796" s="86">
        <v>25</v>
      </c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>
        <v>25</v>
      </c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170"/>
      <c r="Z796" s="24"/>
      <c r="AA796" s="3"/>
    </row>
    <row r="797" spans="1:27" ht="63.75" x14ac:dyDescent="0.3">
      <c r="A797" s="52" t="s">
        <v>311</v>
      </c>
      <c r="B797" s="100" t="s">
        <v>312</v>
      </c>
      <c r="C797" s="86">
        <v>25</v>
      </c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>
        <v>25</v>
      </c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168" t="s">
        <v>483</v>
      </c>
      <c r="Z797" s="24"/>
      <c r="AA797" s="53"/>
    </row>
    <row r="798" spans="1:27" ht="76.5" x14ac:dyDescent="0.2">
      <c r="A798" s="52" t="s">
        <v>313</v>
      </c>
      <c r="B798" s="100" t="s">
        <v>314</v>
      </c>
      <c r="C798" s="86">
        <v>25</v>
      </c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>
        <v>25</v>
      </c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169"/>
      <c r="Z798" s="24"/>
      <c r="AA798" s="3"/>
    </row>
    <row r="799" spans="1:27" ht="81" customHeight="1" x14ac:dyDescent="0.2">
      <c r="A799" s="52" t="s">
        <v>315</v>
      </c>
      <c r="B799" s="100" t="s">
        <v>316</v>
      </c>
      <c r="C799" s="86">
        <v>25</v>
      </c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>
        <v>25</v>
      </c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170"/>
      <c r="Z799" s="24"/>
      <c r="AA799" s="3"/>
    </row>
    <row r="800" spans="1:27" ht="30" customHeight="1" x14ac:dyDescent="0.2">
      <c r="A800" s="219" t="s">
        <v>271</v>
      </c>
      <c r="B800" s="220"/>
      <c r="C800" s="86">
        <f>C799+C798+C797+C796+C795+C794+C793</f>
        <v>185</v>
      </c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>
        <f>N799+N798+N797+N796+N795+N794+N793</f>
        <v>185</v>
      </c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99"/>
      <c r="Z800" s="24"/>
      <c r="AA800" s="3"/>
    </row>
    <row r="801" spans="1:27" ht="30" customHeight="1" x14ac:dyDescent="0.2">
      <c r="A801" s="217" t="s">
        <v>276</v>
      </c>
      <c r="B801" s="218"/>
      <c r="C801" s="218"/>
      <c r="D801" s="218"/>
      <c r="E801" s="218"/>
      <c r="F801" s="218"/>
      <c r="G801" s="218"/>
      <c r="H801" s="218"/>
      <c r="I801" s="218"/>
      <c r="J801" s="218"/>
      <c r="K801" s="218"/>
      <c r="L801" s="218"/>
      <c r="M801" s="218"/>
      <c r="N801" s="218"/>
      <c r="O801" s="218"/>
      <c r="P801" s="218"/>
      <c r="Q801" s="218"/>
      <c r="R801" s="218"/>
      <c r="S801" s="218"/>
      <c r="T801" s="218"/>
      <c r="U801" s="218"/>
      <c r="V801" s="218"/>
      <c r="W801" s="218"/>
      <c r="X801" s="218"/>
      <c r="Y801" s="218"/>
      <c r="Z801" s="24"/>
      <c r="AA801" s="3"/>
    </row>
    <row r="802" spans="1:27" ht="43.15" customHeight="1" x14ac:dyDescent="0.2">
      <c r="A802" s="54" t="s">
        <v>277</v>
      </c>
      <c r="B802" s="55" t="s">
        <v>279</v>
      </c>
      <c r="C802" s="56" t="s">
        <v>351</v>
      </c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 t="s">
        <v>351</v>
      </c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223" t="s">
        <v>484</v>
      </c>
      <c r="Z802" s="24"/>
      <c r="AA802" s="3"/>
    </row>
    <row r="803" spans="1:27" ht="34.15" customHeight="1" x14ac:dyDescent="0.2">
      <c r="A803" s="57"/>
      <c r="B803" s="55" t="s">
        <v>171</v>
      </c>
      <c r="C803" s="56" t="s">
        <v>352</v>
      </c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 t="s">
        <v>352</v>
      </c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224"/>
      <c r="Z803" s="24"/>
      <c r="AA803" s="3"/>
    </row>
    <row r="804" spans="1:27" ht="26.25" customHeight="1" x14ac:dyDescent="0.2">
      <c r="A804" s="57"/>
      <c r="B804" s="55" t="s">
        <v>26</v>
      </c>
      <c r="C804" s="56" t="s">
        <v>353</v>
      </c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 t="s">
        <v>353</v>
      </c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224"/>
      <c r="Z804" s="24"/>
      <c r="AA804" s="3"/>
    </row>
    <row r="805" spans="1:27" ht="39" customHeight="1" x14ac:dyDescent="0.2">
      <c r="A805" s="57"/>
      <c r="B805" s="55" t="s">
        <v>354</v>
      </c>
      <c r="C805" s="56" t="s">
        <v>356</v>
      </c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 t="s">
        <v>356</v>
      </c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224"/>
      <c r="Z805" s="24"/>
      <c r="AA805" s="3"/>
    </row>
    <row r="806" spans="1:27" ht="38.25" x14ac:dyDescent="0.2">
      <c r="A806" s="57"/>
      <c r="B806" s="55" t="s">
        <v>355</v>
      </c>
      <c r="C806" s="56" t="s">
        <v>357</v>
      </c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 t="s">
        <v>357</v>
      </c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224"/>
      <c r="Z806" s="24"/>
      <c r="AA806" s="3"/>
    </row>
    <row r="807" spans="1:27" x14ac:dyDescent="0.2">
      <c r="A807" s="57"/>
      <c r="B807" s="55" t="s">
        <v>474</v>
      </c>
      <c r="C807" s="108" t="s">
        <v>472</v>
      </c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108">
        <v>99.596000000000004</v>
      </c>
      <c r="P807" s="58"/>
      <c r="Q807" s="56"/>
      <c r="R807" s="56"/>
      <c r="S807" s="56"/>
      <c r="T807" s="56"/>
      <c r="U807" s="56"/>
      <c r="V807" s="56"/>
      <c r="W807" s="56"/>
      <c r="X807" s="56"/>
      <c r="Y807" s="224"/>
      <c r="Z807" s="24"/>
      <c r="AA807" s="3"/>
    </row>
    <row r="808" spans="1:27" ht="25.5" x14ac:dyDescent="0.2">
      <c r="A808" s="57"/>
      <c r="B808" s="55" t="s">
        <v>171</v>
      </c>
      <c r="C808" s="108" t="s">
        <v>475</v>
      </c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108">
        <v>2.0779999999999998</v>
      </c>
      <c r="P808" s="59"/>
      <c r="Q808" s="56"/>
      <c r="R808" s="56"/>
      <c r="S808" s="56"/>
      <c r="T808" s="56"/>
      <c r="U808" s="56"/>
      <c r="V808" s="56"/>
      <c r="W808" s="56"/>
      <c r="X808" s="56"/>
      <c r="Y808" s="224"/>
      <c r="Z808" s="24"/>
      <c r="AA808" s="3"/>
    </row>
    <row r="809" spans="1:27" x14ac:dyDescent="0.2">
      <c r="A809" s="57"/>
      <c r="B809" s="55" t="s">
        <v>26</v>
      </c>
      <c r="C809" s="108" t="s">
        <v>473</v>
      </c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108">
        <v>2.2229999999999999</v>
      </c>
      <c r="P809" s="56"/>
      <c r="Q809" s="56"/>
      <c r="R809" s="56"/>
      <c r="S809" s="56"/>
      <c r="T809" s="56"/>
      <c r="U809" s="56"/>
      <c r="V809" s="56"/>
      <c r="W809" s="56"/>
      <c r="X809" s="56"/>
      <c r="Y809" s="224"/>
      <c r="Z809" s="24"/>
      <c r="AA809" s="3"/>
    </row>
    <row r="810" spans="1:27" ht="25.5" x14ac:dyDescent="0.2">
      <c r="A810" s="57"/>
      <c r="B810" s="55" t="s">
        <v>527</v>
      </c>
      <c r="C810" s="108">
        <v>117.303</v>
      </c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108">
        <v>117.303</v>
      </c>
      <c r="P810" s="56"/>
      <c r="Q810" s="56"/>
      <c r="R810" s="56"/>
      <c r="S810" s="56"/>
      <c r="T810" s="56"/>
      <c r="U810" s="56"/>
      <c r="V810" s="56"/>
      <c r="W810" s="56"/>
      <c r="X810" s="56"/>
      <c r="Y810" s="224"/>
      <c r="Z810" s="24"/>
      <c r="AA810" s="3"/>
    </row>
    <row r="811" spans="1:27" ht="25.5" x14ac:dyDescent="0.2">
      <c r="A811" s="57"/>
      <c r="B811" s="55" t="s">
        <v>171</v>
      </c>
      <c r="C811" s="108">
        <v>2.3460000000000001</v>
      </c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108">
        <v>2.3460000000000001</v>
      </c>
      <c r="P811" s="56"/>
      <c r="Q811" s="56"/>
      <c r="R811" s="56"/>
      <c r="S811" s="56"/>
      <c r="T811" s="56"/>
      <c r="U811" s="56"/>
      <c r="V811" s="56"/>
      <c r="W811" s="56"/>
      <c r="X811" s="56"/>
      <c r="Y811" s="224"/>
      <c r="Z811" s="24"/>
      <c r="AA811" s="3"/>
    </row>
    <row r="812" spans="1:27" x14ac:dyDescent="0.2">
      <c r="A812" s="60"/>
      <c r="B812" s="55" t="s">
        <v>26</v>
      </c>
      <c r="C812" s="108">
        <v>2.5099999999999998</v>
      </c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108">
        <v>2.5099999999999998</v>
      </c>
      <c r="P812" s="56"/>
      <c r="Q812" s="56"/>
      <c r="R812" s="56"/>
      <c r="S812" s="56"/>
      <c r="T812" s="56"/>
      <c r="U812" s="56"/>
      <c r="V812" s="56"/>
      <c r="W812" s="56"/>
      <c r="X812" s="56"/>
      <c r="Y812" s="225"/>
      <c r="Z812" s="24"/>
      <c r="AA812" s="3"/>
    </row>
    <row r="813" spans="1:27" ht="63.75" x14ac:dyDescent="0.2">
      <c r="A813" s="56" t="s">
        <v>528</v>
      </c>
      <c r="B813" s="55" t="s">
        <v>529</v>
      </c>
      <c r="C813" s="108">
        <v>64.268000000000001</v>
      </c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108">
        <v>64.268000000000001</v>
      </c>
      <c r="P813" s="56"/>
      <c r="Q813" s="56"/>
      <c r="R813" s="56"/>
      <c r="S813" s="56"/>
      <c r="T813" s="56"/>
      <c r="U813" s="56"/>
      <c r="V813" s="56"/>
      <c r="W813" s="56"/>
      <c r="X813" s="56"/>
      <c r="Y813" s="61" t="s">
        <v>530</v>
      </c>
      <c r="Z813" s="24"/>
      <c r="AA813" s="3"/>
    </row>
    <row r="814" spans="1:27" x14ac:dyDescent="0.2">
      <c r="A814" s="214" t="s">
        <v>278</v>
      </c>
      <c r="B814" s="215"/>
      <c r="C814" s="108">
        <f>O814+N814</f>
        <v>3352.6089999999999</v>
      </c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 t="s">
        <v>359</v>
      </c>
      <c r="O814" s="108">
        <f>O807+O808+O809+O810+O811+O812+O813</f>
        <v>290.32399999999996</v>
      </c>
      <c r="P814" s="56"/>
      <c r="Q814" s="56"/>
      <c r="R814" s="56"/>
      <c r="S814" s="56"/>
      <c r="T814" s="56"/>
      <c r="U814" s="56"/>
      <c r="V814" s="56"/>
      <c r="W814" s="56"/>
      <c r="X814" s="56"/>
      <c r="Y814" s="62"/>
      <c r="Z814" s="24"/>
      <c r="AA814" s="3"/>
    </row>
    <row r="815" spans="1:27" ht="24.75" customHeight="1" x14ac:dyDescent="0.2">
      <c r="A815" s="201" t="s">
        <v>18</v>
      </c>
      <c r="B815" s="201"/>
      <c r="C815" s="86">
        <f>V815+U815+T815+S815+R815+Q815+P815+O815+N815+M815+L815+K815+J815+I815+H815+G815+F815+E815+D815</f>
        <v>827402.73400000005</v>
      </c>
      <c r="D815" s="86">
        <f>D791+D782+D694+D641+D752+D787</f>
        <v>19959.400000000001</v>
      </c>
      <c r="E815" s="86">
        <f>E791+E782+E694+E641+E752+E787</f>
        <v>120151.8</v>
      </c>
      <c r="F815" s="86">
        <f>F791+F782+F694+F641+F752+F787</f>
        <v>191933.6</v>
      </c>
      <c r="G815" s="86">
        <f>G791+G782+G694+G641+G753+G787</f>
        <v>59990.67</v>
      </c>
      <c r="H815" s="86">
        <f>H791+H787+H782+H753+H694+H641</f>
        <v>48346.540999999976</v>
      </c>
      <c r="I815" s="86">
        <f>I791+I782+I694+I641+I752+I787</f>
        <v>46887.000000000007</v>
      </c>
      <c r="J815" s="86">
        <f>J791+J782+J694+J641+J752+J787</f>
        <v>0</v>
      </c>
      <c r="K815" s="86">
        <f>K751</f>
        <v>0</v>
      </c>
      <c r="L815" s="86">
        <f>L753+L641</f>
        <v>199683</v>
      </c>
      <c r="M815" s="86">
        <f>M641</f>
        <v>2910</v>
      </c>
      <c r="N815" s="86">
        <f>N814+N800+N791+N787+N782+N753+N641</f>
        <v>49947.508000000002</v>
      </c>
      <c r="O815" s="86">
        <f>O814+O791+O787+O753+O694+O641</f>
        <v>22434.042000000001</v>
      </c>
      <c r="P815" s="86">
        <f>P782+P753+P694+P641</f>
        <v>51000.000000000007</v>
      </c>
      <c r="Q815" s="86">
        <f>Q641</f>
        <v>1232.095</v>
      </c>
      <c r="R815" s="86">
        <f>R791+R787</f>
        <v>0</v>
      </c>
      <c r="S815" s="86">
        <f>S791+S787</f>
        <v>0</v>
      </c>
      <c r="T815" s="86">
        <f>T791+T787</f>
        <v>0</v>
      </c>
      <c r="U815" s="86">
        <f>U791+U787</f>
        <v>6463.5389999999998</v>
      </c>
      <c r="V815" s="86">
        <f>V791+V787</f>
        <v>6463.5389999999998</v>
      </c>
      <c r="W815" s="86"/>
      <c r="X815" s="86"/>
      <c r="Y815" s="102"/>
      <c r="Z815" s="24"/>
      <c r="AA815" s="3"/>
    </row>
    <row r="816" spans="1:27" x14ac:dyDescent="0.2"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</row>
    <row r="817" spans="3:24" x14ac:dyDescent="0.2"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</row>
    <row r="818" spans="3:24" x14ac:dyDescent="0.2">
      <c r="C818" s="65"/>
      <c r="F818" s="65"/>
      <c r="I818" s="65"/>
      <c r="M818" s="65"/>
      <c r="P818" s="65"/>
      <c r="T818" s="65"/>
      <c r="W818" s="65"/>
    </row>
    <row r="819" spans="3:24" x14ac:dyDescent="0.2">
      <c r="C819" s="66"/>
      <c r="F819" s="65"/>
      <c r="G819" s="65"/>
      <c r="N819" s="65"/>
    </row>
    <row r="821" spans="3:24" ht="12.75" customHeight="1" x14ac:dyDescent="0.2"/>
    <row r="828" spans="3:24" hidden="1" x14ac:dyDescent="0.2"/>
    <row r="829" spans="3:24" hidden="1" x14ac:dyDescent="0.2"/>
    <row r="830" spans="3:24" hidden="1" x14ac:dyDescent="0.2"/>
    <row r="831" spans="3:24" hidden="1" x14ac:dyDescent="0.2"/>
    <row r="832" spans="3:24" hidden="1" x14ac:dyDescent="0.2"/>
    <row r="833" hidden="1" x14ac:dyDescent="0.2"/>
    <row r="834" ht="12" hidden="1" customHeight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</sheetData>
  <mergeCells count="385">
    <mergeCell ref="A51:A63"/>
    <mergeCell ref="A108:A114"/>
    <mergeCell ref="A318:A339"/>
    <mergeCell ref="C280:J280"/>
    <mergeCell ref="C311:J311"/>
    <mergeCell ref="J214:J215"/>
    <mergeCell ref="C207:J207"/>
    <mergeCell ref="D214:D215"/>
    <mergeCell ref="A226:A251"/>
    <mergeCell ref="I214:I215"/>
    <mergeCell ref="C252:J252"/>
    <mergeCell ref="A97:A107"/>
    <mergeCell ref="H147:H148"/>
    <mergeCell ref="C97:J97"/>
    <mergeCell ref="E214:E215"/>
    <mergeCell ref="H214:H215"/>
    <mergeCell ref="H124:H125"/>
    <mergeCell ref="A76:A84"/>
    <mergeCell ref="A196:A197"/>
    <mergeCell ref="A181:A183"/>
    <mergeCell ref="F147:F148"/>
    <mergeCell ref="E147:E148"/>
    <mergeCell ref="A124:A129"/>
    <mergeCell ref="A131:A146"/>
    <mergeCell ref="P789:P790"/>
    <mergeCell ref="Q789:Q790"/>
    <mergeCell ref="R789:R790"/>
    <mergeCell ref="A585:A588"/>
    <mergeCell ref="K789:K790"/>
    <mergeCell ref="Y725:Y727"/>
    <mergeCell ref="Y582:Y584"/>
    <mergeCell ref="Y585:Y586"/>
    <mergeCell ref="Y566:Y570"/>
    <mergeCell ref="Y589:Y591"/>
    <mergeCell ref="Y607:Y609"/>
    <mergeCell ref="Y610:Y624"/>
    <mergeCell ref="Y592:Y597"/>
    <mergeCell ref="Y759:Y765"/>
    <mergeCell ref="R751:R752"/>
    <mergeCell ref="Y693:Y694"/>
    <mergeCell ref="S751:S752"/>
    <mergeCell ref="T751:T752"/>
    <mergeCell ref="M751:M752"/>
    <mergeCell ref="N214:N215"/>
    <mergeCell ref="A766:A769"/>
    <mergeCell ref="R124:R125"/>
    <mergeCell ref="B625:B627"/>
    <mergeCell ref="V789:V790"/>
    <mergeCell ref="W789:W790"/>
    <mergeCell ref="X789:X790"/>
    <mergeCell ref="Y797:Y799"/>
    <mergeCell ref="Y598:Y600"/>
    <mergeCell ref="Y587:Y588"/>
    <mergeCell ref="D789:D790"/>
    <mergeCell ref="E789:E790"/>
    <mergeCell ref="F789:F790"/>
    <mergeCell ref="G789:G790"/>
    <mergeCell ref="H789:H790"/>
    <mergeCell ref="I789:I790"/>
    <mergeCell ref="S789:S790"/>
    <mergeCell ref="T789:T790"/>
    <mergeCell ref="U789:U790"/>
    <mergeCell ref="O147:O148"/>
    <mergeCell ref="A158:A159"/>
    <mergeCell ref="C171:J171"/>
    <mergeCell ref="C196:J196"/>
    <mergeCell ref="Y504:Y516"/>
    <mergeCell ref="Y126:Y129"/>
    <mergeCell ref="Y207:Y213"/>
    <mergeCell ref="W214:W215"/>
    <mergeCell ref="Y471:Y480"/>
    <mergeCell ref="Y561:Y565"/>
    <mergeCell ref="Y551:Y560"/>
    <mergeCell ref="Y549:Y550"/>
    <mergeCell ref="Y492:Y494"/>
    <mergeCell ref="Y304:Y310"/>
    <mergeCell ref="Y311:Y316"/>
    <mergeCell ref="Y653:Y666"/>
    <mergeCell ref="Y196:Y200"/>
    <mergeCell ref="Y158:Y162"/>
    <mergeCell ref="Y171:Y175"/>
    <mergeCell ref="V147:V148"/>
    <mergeCell ref="W147:W148"/>
    <mergeCell ref="X147:X148"/>
    <mergeCell ref="Y205:Y206"/>
    <mergeCell ref="Y163:Y166"/>
    <mergeCell ref="X625:X627"/>
    <mergeCell ref="Y571:Y576"/>
    <mergeCell ref="Y578:Y581"/>
    <mergeCell ref="Y601:Y605"/>
    <mergeCell ref="P147:P148"/>
    <mergeCell ref="K147:K148"/>
    <mergeCell ref="A184:A185"/>
    <mergeCell ref="A176:A180"/>
    <mergeCell ref="Y151:Y157"/>
    <mergeCell ref="U147:U148"/>
    <mergeCell ref="T147:T148"/>
    <mergeCell ref="A171:A175"/>
    <mergeCell ref="A147:A157"/>
    <mergeCell ref="N147:N148"/>
    <mergeCell ref="A207:A225"/>
    <mergeCell ref="Y773:Y782"/>
    <mergeCell ref="A759:A765"/>
    <mergeCell ref="B214:B215"/>
    <mergeCell ref="C214:C215"/>
    <mergeCell ref="A814:B814"/>
    <mergeCell ref="Y770:Y772"/>
    <mergeCell ref="A801:Y801"/>
    <mergeCell ref="Y793:Y796"/>
    <mergeCell ref="Y789:Y791"/>
    <mergeCell ref="A800:B800"/>
    <mergeCell ref="A528:A529"/>
    <mergeCell ref="Y786:Y787"/>
    <mergeCell ref="C625:C627"/>
    <mergeCell ref="C697:X697"/>
    <mergeCell ref="A748:A750"/>
    <mergeCell ref="X751:X752"/>
    <mergeCell ref="V751:V752"/>
    <mergeCell ref="C686:X686"/>
    <mergeCell ref="A653:A666"/>
    <mergeCell ref="Y766:Y769"/>
    <mergeCell ref="A641:B641"/>
    <mergeCell ref="Y802:Y812"/>
    <mergeCell ref="A789:A790"/>
    <mergeCell ref="A815:B815"/>
    <mergeCell ref="A754:Y754"/>
    <mergeCell ref="A782:B782"/>
    <mergeCell ref="A695:Y695"/>
    <mergeCell ref="A753:B753"/>
    <mergeCell ref="A694:B694"/>
    <mergeCell ref="A788:Y788"/>
    <mergeCell ref="A791:B791"/>
    <mergeCell ref="A787:B787"/>
    <mergeCell ref="A783:Y785"/>
    <mergeCell ref="B751:B752"/>
    <mergeCell ref="C751:C752"/>
    <mergeCell ref="D751:D752"/>
    <mergeCell ref="E751:E752"/>
    <mergeCell ref="F751:F752"/>
    <mergeCell ref="I751:I752"/>
    <mergeCell ref="A773:A781"/>
    <mergeCell ref="B789:B790"/>
    <mergeCell ref="C789:C790"/>
    <mergeCell ref="J789:J790"/>
    <mergeCell ref="L789:L790"/>
    <mergeCell ref="M789:M790"/>
    <mergeCell ref="N789:N790"/>
    <mergeCell ref="O789:O790"/>
    <mergeCell ref="A792:Y792"/>
    <mergeCell ref="A770:A772"/>
    <mergeCell ref="B7:Y7"/>
    <mergeCell ref="C51:J51"/>
    <mergeCell ref="Q124:Q125"/>
    <mergeCell ref="E124:E125"/>
    <mergeCell ref="M124:M125"/>
    <mergeCell ref="L124:L125"/>
    <mergeCell ref="B9:B11"/>
    <mergeCell ref="D124:D125"/>
    <mergeCell ref="W11:X11"/>
    <mergeCell ref="Y102:Y107"/>
    <mergeCell ref="K9:Q9"/>
    <mergeCell ref="K10:Q10"/>
    <mergeCell ref="L11:M11"/>
    <mergeCell ref="N11:O11"/>
    <mergeCell ref="P11:Q11"/>
    <mergeCell ref="U11:V11"/>
    <mergeCell ref="I124:I125"/>
    <mergeCell ref="Y33:Y35"/>
    <mergeCell ref="Y29:Y30"/>
    <mergeCell ref="E11:F11"/>
    <mergeCell ref="N124:N125"/>
    <mergeCell ref="G11:H11"/>
    <mergeCell ref="R9:X9"/>
    <mergeCell ref="Y36:Y38"/>
    <mergeCell ref="Y54:Y58"/>
    <mergeCell ref="K124:K125"/>
    <mergeCell ref="Y25:Y28"/>
    <mergeCell ref="Y59:Y61"/>
    <mergeCell ref="S124:S125"/>
    <mergeCell ref="T124:T125"/>
    <mergeCell ref="V124:V125"/>
    <mergeCell ref="W124:W125"/>
    <mergeCell ref="Y108:Y114"/>
    <mergeCell ref="Y97:Y101"/>
    <mergeCell ref="Y51:Y52"/>
    <mergeCell ref="Y15:Y16"/>
    <mergeCell ref="Y115:Y120"/>
    <mergeCell ref="Y121:Y123"/>
    <mergeCell ref="Y91:Y96"/>
    <mergeCell ref="Y77:Y84"/>
    <mergeCell ref="Y45:Y50"/>
    <mergeCell ref="Y39:Y44"/>
    <mergeCell ref="O124:O125"/>
    <mergeCell ref="Y87:Y89"/>
    <mergeCell ref="R10:X10"/>
    <mergeCell ref="Y64:Y75"/>
    <mergeCell ref="C226:J226"/>
    <mergeCell ref="C267:J267"/>
    <mergeCell ref="Y267:Y271"/>
    <mergeCell ref="Y498:Y502"/>
    <mergeCell ref="C318:J318"/>
    <mergeCell ref="Y545:Y547"/>
    <mergeCell ref="C519:X519"/>
    <mergeCell ref="Y519:Y529"/>
    <mergeCell ref="K214:K215"/>
    <mergeCell ref="M214:M215"/>
    <mergeCell ref="Y280:Y292"/>
    <mergeCell ref="Y214:Y217"/>
    <mergeCell ref="Y358:Y374"/>
    <mergeCell ref="Y375:Y380"/>
    <mergeCell ref="Y496:Y497"/>
    <mergeCell ref="Y218:Y225"/>
    <mergeCell ref="Y539:Y540"/>
    <mergeCell ref="Y541:Y544"/>
    <mergeCell ref="Y530:Y538"/>
    <mergeCell ref="Y340:Y353"/>
    <mergeCell ref="T214:T215"/>
    <mergeCell ref="V214:V215"/>
    <mergeCell ref="Q214:Q215"/>
    <mergeCell ref="L214:L215"/>
    <mergeCell ref="A9:A11"/>
    <mergeCell ref="D10:J10"/>
    <mergeCell ref="A90:A96"/>
    <mergeCell ref="A15:A16"/>
    <mergeCell ref="A14:Y14"/>
    <mergeCell ref="C10:C11"/>
    <mergeCell ref="L147:L148"/>
    <mergeCell ref="M147:M148"/>
    <mergeCell ref="A33:A36"/>
    <mergeCell ref="F124:F125"/>
    <mergeCell ref="Y9:Y11"/>
    <mergeCell ref="Y124:Y125"/>
    <mergeCell ref="Y62:Y63"/>
    <mergeCell ref="J147:J148"/>
    <mergeCell ref="C147:C148"/>
    <mergeCell ref="D147:D148"/>
    <mergeCell ref="B124:B125"/>
    <mergeCell ref="A17:A32"/>
    <mergeCell ref="Y18:Y23"/>
    <mergeCell ref="I147:I148"/>
    <mergeCell ref="D9:J9"/>
    <mergeCell ref="I11:J11"/>
    <mergeCell ref="P124:P125"/>
    <mergeCell ref="S11:T11"/>
    <mergeCell ref="L751:L752"/>
    <mergeCell ref="P751:P752"/>
    <mergeCell ref="J751:J752"/>
    <mergeCell ref="Y730:Y747"/>
    <mergeCell ref="Y751:Y752"/>
    <mergeCell ref="Y722:Y724"/>
    <mergeCell ref="Y748:Y750"/>
    <mergeCell ref="Y716:Y721"/>
    <mergeCell ref="Y755:Y758"/>
    <mergeCell ref="U751:U752"/>
    <mergeCell ref="Y696:Y714"/>
    <mergeCell ref="W751:W752"/>
    <mergeCell ref="K751:K752"/>
    <mergeCell ref="Q751:Q752"/>
    <mergeCell ref="O751:O752"/>
    <mergeCell ref="A717:A721"/>
    <mergeCell ref="I625:I627"/>
    <mergeCell ref="A722:A727"/>
    <mergeCell ref="G751:G752"/>
    <mergeCell ref="H626:H627"/>
    <mergeCell ref="A742:A744"/>
    <mergeCell ref="A696:A714"/>
    <mergeCell ref="A643:A652"/>
    <mergeCell ref="Y643:Y652"/>
    <mergeCell ref="R625:R627"/>
    <mergeCell ref="A667:A673"/>
    <mergeCell ref="C667:X667"/>
    <mergeCell ref="A686:A692"/>
    <mergeCell ref="A642:Y642"/>
    <mergeCell ref="V625:V627"/>
    <mergeCell ref="W625:W627"/>
    <mergeCell ref="Y667:Y685"/>
    <mergeCell ref="S625:S627"/>
    <mergeCell ref="C643:X643"/>
    <mergeCell ref="Y632:Y640"/>
    <mergeCell ref="Q625:Q627"/>
    <mergeCell ref="A755:A758"/>
    <mergeCell ref="A745:A747"/>
    <mergeCell ref="A728:A741"/>
    <mergeCell ref="Y686:Y692"/>
    <mergeCell ref="Y625:Y631"/>
    <mergeCell ref="Y488:Y489"/>
    <mergeCell ref="Y425:Y442"/>
    <mergeCell ref="Y481:Y487"/>
    <mergeCell ref="A751:A752"/>
    <mergeCell ref="A625:A640"/>
    <mergeCell ref="A601:A605"/>
    <mergeCell ref="A589:A591"/>
    <mergeCell ref="O625:O627"/>
    <mergeCell ref="A598:A600"/>
    <mergeCell ref="N625:N627"/>
    <mergeCell ref="A578:A581"/>
    <mergeCell ref="G626:G627"/>
    <mergeCell ref="A503:A516"/>
    <mergeCell ref="A571:A576"/>
    <mergeCell ref="A566:A570"/>
    <mergeCell ref="A539:A540"/>
    <mergeCell ref="A458:A470"/>
    <mergeCell ref="A381:A399"/>
    <mergeCell ref="A400:A403"/>
    <mergeCell ref="Y354:Y357"/>
    <mergeCell ref="Y458:Y470"/>
    <mergeCell ref="A481:A491"/>
    <mergeCell ref="A358:A380"/>
    <mergeCell ref="A340:A353"/>
    <mergeCell ref="Y381:Y399"/>
    <mergeCell ref="U625:U627"/>
    <mergeCell ref="T625:T627"/>
    <mergeCell ref="J625:J627"/>
    <mergeCell ref="K625:K627"/>
    <mergeCell ref="L625:L627"/>
    <mergeCell ref="M625:M627"/>
    <mergeCell ref="A607:A609"/>
    <mergeCell ref="C551:J551"/>
    <mergeCell ref="A582:A584"/>
    <mergeCell ref="P625:P627"/>
    <mergeCell ref="A551:A560"/>
    <mergeCell ref="A561:A565"/>
    <mergeCell ref="A592:A597"/>
    <mergeCell ref="E625:E627"/>
    <mergeCell ref="D625:D627"/>
    <mergeCell ref="F625:F627"/>
    <mergeCell ref="A45:A50"/>
    <mergeCell ref="O214:O215"/>
    <mergeCell ref="Y130:Y138"/>
    <mergeCell ref="Y147:Y150"/>
    <mergeCell ref="R147:R148"/>
    <mergeCell ref="S147:S148"/>
    <mergeCell ref="Q147:Q148"/>
    <mergeCell ref="Y201:Y204"/>
    <mergeCell ref="Y139:Y146"/>
    <mergeCell ref="Y181:Y183"/>
    <mergeCell ref="P214:P215"/>
    <mergeCell ref="U214:U215"/>
    <mergeCell ref="X214:X215"/>
    <mergeCell ref="U124:U125"/>
    <mergeCell ref="F214:F215"/>
    <mergeCell ref="A64:A75"/>
    <mergeCell ref="A115:A120"/>
    <mergeCell ref="A121:A123"/>
    <mergeCell ref="C124:C125"/>
    <mergeCell ref="J124:J125"/>
    <mergeCell ref="B147:B148"/>
    <mergeCell ref="A186:A195"/>
    <mergeCell ref="C181:J181"/>
    <mergeCell ref="C158:J158"/>
    <mergeCell ref="A417:A424"/>
    <mergeCell ref="A443:A457"/>
    <mergeCell ref="A545:A547"/>
    <mergeCell ref="A530:A538"/>
    <mergeCell ref="A541:A544"/>
    <mergeCell ref="A471:A480"/>
    <mergeCell ref="A548:A550"/>
    <mergeCell ref="A425:A442"/>
    <mergeCell ref="A519:A527"/>
    <mergeCell ref="A495:A502"/>
    <mergeCell ref="A492:A494"/>
    <mergeCell ref="A86:A89"/>
    <mergeCell ref="B86:Y86"/>
    <mergeCell ref="Y176:Y180"/>
    <mergeCell ref="Y184:Y185"/>
    <mergeCell ref="Y186:Y195"/>
    <mergeCell ref="Y252:Y266"/>
    <mergeCell ref="Y318:Y323"/>
    <mergeCell ref="C458:X458"/>
    <mergeCell ref="A267:A271"/>
    <mergeCell ref="A311:A316"/>
    <mergeCell ref="A304:A310"/>
    <mergeCell ref="A290:A296"/>
    <mergeCell ref="C340:J340"/>
    <mergeCell ref="A280:A281"/>
    <mergeCell ref="A272:A279"/>
    <mergeCell ref="Y272:Y279"/>
    <mergeCell ref="Y400:Y424"/>
    <mergeCell ref="Y443:Y457"/>
    <mergeCell ref="X124:X125"/>
    <mergeCell ref="Y226:Y240"/>
    <mergeCell ref="Y293:Y296"/>
    <mergeCell ref="S214:S215"/>
    <mergeCell ref="R214:R215"/>
    <mergeCell ref="A354:A357"/>
  </mergeCells>
  <pageMargins left="1.1811023622047245" right="0.39370078740157483" top="0.78740157480314965" bottom="0.78740157480314965" header="0.31496062992125984" footer="0.31496062992125984"/>
  <pageSetup paperSize="8" scale="44" fitToHeight="0" orientation="landscape" r:id="rId1"/>
  <rowBreaks count="21" manualBreakCount="21">
    <brk id="38" max="16383" man="1"/>
    <brk id="79" max="26" man="1"/>
    <brk id="118" max="26" man="1"/>
    <brk id="150" max="26" man="1"/>
    <brk id="181" max="26" man="1"/>
    <brk id="213" max="26" man="1"/>
    <brk id="252" max="26" man="1"/>
    <brk id="286" max="26" man="1"/>
    <brk id="322" max="26" man="1"/>
    <brk id="364" max="26" man="1"/>
    <brk id="410" max="26" man="1"/>
    <brk id="449" max="26" man="1"/>
    <brk id="490" max="26" man="1"/>
    <brk id="528" max="26" man="1"/>
    <brk id="565" max="26" man="1"/>
    <brk id="597" max="26" man="1"/>
    <brk id="631" max="26" man="1"/>
    <brk id="667" max="26" man="1"/>
    <brk id="710" max="26" man="1"/>
    <brk id="748" max="26" man="1"/>
    <brk id="788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:G19"/>
  <sheetViews>
    <sheetView workbookViewId="0">
      <selection activeCell="F19" sqref="F19"/>
    </sheetView>
  </sheetViews>
  <sheetFormatPr defaultRowHeight="15" x14ac:dyDescent="0.25"/>
  <cols>
    <col min="5" max="5" width="11" bestFit="1" customWidth="1"/>
  </cols>
  <sheetData>
    <row r="19" spans="5:7" x14ac:dyDescent="0.25">
      <c r="E19">
        <v>746537.12300000002</v>
      </c>
      <c r="F19">
        <v>24.126000000000001</v>
      </c>
      <c r="G19">
        <f>E19-F19</f>
        <v>746512.99699999997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2018-09-28T07:14:50Z</dcterms:modified>
</cp:coreProperties>
</file>